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<sst xmlns="http://schemas.openxmlformats.org/spreadsheetml/2006/main" count="91212" uniqueCount="13484">
  <si>
    <t>Aspe</t>
  </si>
  <si>
    <t>Rekapitulace ceny</t>
  </si>
  <si>
    <t>5323520028</t>
  </si>
  <si>
    <t>Rekonstrukce ŽST Klatovy_ZM03</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</si>
  <si>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</si>
  <si>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</si>
  <si>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</si>
  <si>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</si>
  <si>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</si>
  <si>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</si>
  <si>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</si>
  <si>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</si>
  <si>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</si>
  <si>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</si>
  <si>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</si>
  <si>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</si>
  <si>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</si>
  <si>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</si>
  <si>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</si>
  <si>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</si>
  <si>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</si>
  <si>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</si>
  <si>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</si>
  <si>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</si>
  <si>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</si>
  <si>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</si>
  <si>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</si>
  <si>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</si>
  <si>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</si>
  <si>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</si>
  <si>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</si>
  <si>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</si>
  <si>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</si>
  <si>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</si>
  <si>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</si>
  <si>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</si>
  <si>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</si>
  <si>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</si>
  <si>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</si>
  <si>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</si>
  <si>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</si>
  <si>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</si>
  <si>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</si>
  <si>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</si>
  <si>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</si>
  <si>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</si>
  <si>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</si>
  <si>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</si>
  <si>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</si>
  <si>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</si>
  <si>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</si>
  <si>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</si>
  <si>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</si>
  <si>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</si>
  <si>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</si>
  <si>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</si>
  <si>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</si>
  <si>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</si>
  <si>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</si>
  <si>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</si>
  <si>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</si>
  <si>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</si>
  <si>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</si>
  <si>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</si>
  <si>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</si>
  <si>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</si>
  <si>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</si>
  <si>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</si>
  <si>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</si>
  <si>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</si>
  <si>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</si>
  <si>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</si>
  <si>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</si>
  <si>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</si>
  <si>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</si>
  <si>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</si>
  <si>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</si>
  <si>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</si>
  <si>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</si>
  <si>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</si>
  <si>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</si>
  <si>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</si>
  <si>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</si>
  <si>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</si>
  <si>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</si>
  <si>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</si>
  <si>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</si>
  <si>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</si>
  <si>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</si>
  <si>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</si>
  <si>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</si>
  <si>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</si>
  <si>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</si>
  <si>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</si>
  <si>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</si>
  <si>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</si>
  <si>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</si>
  <si>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</si>
  <si>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</si>
  <si>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</si>
  <si>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</si>
  <si>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</si>
  <si>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</si>
  <si>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</si>
  <si>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</si>
  <si>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</si>
  <si>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</si>
  <si>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</si>
  <si>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</si>
  <si>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</si>
  <si>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</si>
  <si>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</si>
  <si>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</si>
  <si>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</si>
  <si>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</si>
  <si>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</si>
  <si>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</si>
  <si>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</si>
  <si>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</si>
  <si>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</si>
  <si>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</si>
  <si>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</si>
  <si>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</si>
  <si>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</si>
  <si>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</si>
  <si>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</si>
  <si>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</si>
  <si>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</si>
  <si>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</si>
  <si>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</si>
  <si>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</si>
  <si>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</si>
  <si>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</si>
  <si>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</si>
  <si>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</si>
  <si>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</si>
  <si>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</si>
  <si>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</si>
  <si>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</si>
  <si>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</si>
  <si>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</si>
  <si>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</si>
  <si>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</si>
  <si>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</si>
  <si>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</si>
  <si>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</si>
  <si>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</si>
  <si>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</si>
  <si>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</si>
  <si>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</si>
  <si>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</si>
  <si>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</si>
  <si>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</si>
  <si>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</si>
  <si>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</si>
  <si>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</si>
  <si>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</si>
  <si>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</si>
  <si>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</si>
  <si>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</si>
  <si>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</si>
  <si>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</si>
  <si>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</si>
  <si>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</si>
  <si>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</si>
  <si>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</si>
  <si>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</si>
  <si>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</si>
  <si>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</si>
  <si>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</si>
  <si>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</si>
  <si>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</si>
  <si>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</si>
  <si>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</si>
  <si>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</si>
  <si>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</si>
  <si>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</si>
  <si>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</si>
  <si>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</si>
  <si>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</si>
  <si>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</si>
  <si>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</si>
  <si>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</si>
  <si>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</si>
  <si>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</si>
  <si>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</si>
  <si>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</si>
  <si>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</si>
  <si>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</si>
  <si>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</si>
  <si>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</si>
  <si>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</si>
  <si>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</si>
  <si>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</si>
  <si>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</si>
  <si>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</si>
  <si>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</si>
  <si>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</si>
  <si>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</si>
  <si>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</si>
  <si>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</si>
  <si>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</si>
  <si>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</si>
  <si>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</si>
  <si>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</si>
  <si>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</si>
  <si>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</si>
  <si>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</si>
  <si>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</si>
  <si>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</si>
  <si>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</si>
  <si>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</si>
  <si>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</si>
  <si>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</si>
  <si>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</si>
  <si>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</si>
  <si>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</si>
  <si>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</si>
  <si>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</si>
  <si>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</si>
  <si>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</si>
  <si>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</si>
  <si>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</si>
  <si>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</si>
  <si>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</si>
  <si>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</si>
  <si>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</si>
  <si>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</si>
  <si>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</si>
  <si>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</si>
  <si>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</si>
  <si>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</si>
  <si>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</si>
  <si>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</si>
  <si>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</si>
  <si>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</si>
  <si>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</si>
  <si>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</si>
  <si>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</si>
  <si>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</si>
  <si>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</si>
  <si>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</si>
  <si>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</si>
  <si>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</si>
  <si>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</si>
  <si>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</si>
  <si>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</si>
  <si>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</si>
  <si>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</si>
  <si>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</si>
  <si>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</si>
  <si>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</si>
  <si>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</si>
  <si>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</si>
  <si>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</si>
  <si>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</si>
  <si>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</si>
  <si>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</si>
  <si>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</si>
  <si>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</si>
  <si>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</si>
  <si>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</si>
  <si>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</si>
  <si>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</si>
  <si>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</si>
  <si>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</si>
  <si>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</si>
  <si>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</si>
  <si>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</si>
  <si>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</si>
  <si>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</si>
  <si>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</si>
  <si>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</si>
  <si>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</si>
  <si>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</si>
  <si>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</si>
  <si>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</si>
  <si>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</si>
  <si>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</si>
  <si>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</si>
  <si>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</si>
  <si>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</si>
  <si>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</si>
  <si>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</si>
  <si>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</si>
  <si>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</si>
  <si>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</si>
  <si>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</si>
  <si>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</si>
  <si>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</si>
  <si>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</si>
  <si>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</si>
  <si>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</si>
  <si>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</si>
  <si>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</si>
  <si>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</si>
  <si>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</si>
  <si>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</si>
  <si>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</si>
  <si>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</si>
  <si>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</si>
  <si>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</si>
  <si>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</si>
  <si>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</si>
  <si>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</si>
  <si>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</si>
  <si>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</si>
  <si>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</si>
  <si>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</si>
  <si>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</si>
  <si>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</si>
  <si>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</si>
  <si>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</si>
  <si>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</si>
  <si>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</si>
  <si>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</si>
  <si>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</si>
  <si>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</si>
  <si>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</si>
  <si>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</si>
  <si>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</si>
  <si>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</si>
  <si>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</si>
  <si>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</si>
  <si>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</si>
  <si>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</si>
  <si>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</si>
  <si>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</si>
  <si>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</si>
  <si>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</si>
  <si>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</si>
  <si>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</si>
  <si>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</si>
  <si>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</si>
  <si>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</si>
  <si>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</si>
  <si>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</si>
  <si>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</si>
  <si>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</si>
  <si>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</si>
  <si>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</si>
  <si>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</si>
  <si>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</si>
  <si>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</si>
  <si>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</si>
  <si>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</si>
  <si>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</si>
  <si>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</si>
  <si>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</si>
  <si>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</si>
  <si>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</si>
  <si>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</si>
  <si>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</si>
  <si>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</si>
  <si>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</si>
  <si>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</si>
  <si>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</si>
  <si>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</si>
  <si>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</si>
  <si>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</si>
  <si>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</si>
  <si>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</si>
  <si>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</si>
  <si>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</si>
  <si>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</si>
  <si>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</si>
  <si>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</si>
  <si>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</si>
  <si>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</si>
  <si>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</si>
  <si>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</si>
  <si>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</si>
  <si>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</si>
  <si>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</si>
  <si>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</si>
  <si>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</si>
  <si>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</si>
  <si>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</si>
  <si>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</si>
  <si>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</si>
  <si>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</si>
  <si>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</si>
  <si>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</si>
  <si>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</si>
  <si>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</si>
  <si>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</si>
  <si>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</si>
  <si>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</si>
  <si>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</si>
  <si>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</si>
  <si>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</si>
  <si>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</si>
  <si>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</si>
  <si>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</si>
  <si>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</si>
  <si>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</si>
  <si>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</si>
  <si>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</si>
  <si>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</si>
  <si>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</si>
  <si>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</si>
  <si>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</si>
  <si>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</si>
  <si>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</si>
  <si>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</si>
  <si>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</si>
  <si>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</si>
  <si>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</si>
  <si>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</si>
  <si>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</si>
  <si>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</si>
  <si>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</si>
  <si>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</si>
  <si>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</si>
  <si>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</si>
  <si>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</si>
  <si>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</si>
  <si>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</si>
  <si>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</si>
  <si>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</si>
  <si>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</si>
  <si>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</si>
  <si>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</si>
  <si>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</si>
  <si>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</si>
  <si>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</si>
  <si>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</si>
  <si>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</si>
  <si>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</si>
  <si>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</si>
  <si>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</si>
  <si>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</si>
  <si>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</si>
  <si>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</si>
  <si>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</si>
  <si>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</si>
  <si>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</si>
  <si>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</si>
  <si>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</si>
  <si>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</si>
  <si>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</si>
  <si>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</si>
  <si>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</si>
  <si>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</si>
  <si>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</si>
  <si>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</si>
  <si>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</si>
  <si>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</si>
  <si>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</si>
  <si>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</si>
  <si>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</si>
  <si>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</si>
  <si>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</si>
  <si>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</si>
  <si>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</si>
  <si>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</si>
  <si>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</si>
  <si>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</si>
  <si>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</si>
  <si>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</si>
  <si>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</si>
  <si>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</si>
  <si>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</si>
  <si>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</si>
  <si>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</si>
  <si>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</si>
  <si>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</si>
  <si>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</si>
  <si>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</si>
  <si>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</si>
  <si>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</si>
  <si>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</si>
  <si>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</si>
  <si>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</si>
  <si>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</si>
  <si>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</si>
  <si>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</si>
  <si>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</si>
  <si>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</si>
  <si>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</si>
  <si>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</si>
  <si>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</si>
  <si>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</si>
  <si>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</si>
  <si>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</si>
  <si>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</si>
  <si>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</si>
  <si>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</si>
  <si>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</si>
  <si>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</si>
  <si>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</si>
  <si>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</si>
  <si>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</si>
  <si>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</si>
  <si>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</si>
  <si>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</si>
  <si>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</si>
  <si>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</si>
  <si>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</si>
  <si>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</si>
  <si>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</si>
  <si>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</si>
  <si>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</si>
  <si>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</si>
  <si>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</si>
  <si>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</si>
  <si>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</si>
  <si>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</si>
  <si>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</si>
  <si>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</si>
  <si>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</si>
  <si>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</si>
  <si>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</si>
  <si>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</si>
  <si>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</si>
  <si>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</si>
  <si>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</si>
  <si>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</si>
  <si>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</si>
  <si>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</si>
  <si>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</si>
  <si>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</si>
  <si>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</si>
  <si>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</si>
  <si>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</si>
  <si>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</si>
  <si>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</si>
  <si>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</si>
  <si>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</si>
  <si>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</si>
  <si>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</si>
  <si>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</si>
  <si>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</si>
  <si>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</si>
  <si>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</si>
  <si>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</si>
  <si>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</si>
  <si>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</si>
  <si>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</si>
  <si>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</si>
  <si>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</si>
  <si>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</si>
  <si>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</si>
  <si>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</si>
  <si>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</si>
  <si>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</si>
  <si>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</si>
  <si>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</si>
  <si>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</si>
  <si>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</si>
  <si>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</si>
  <si>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</si>
  <si>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</si>
  <si>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</si>
  <si>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</si>
  <si>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</si>
  <si>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</si>
  <si>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</si>
  <si>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</si>
  <si>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</si>
  <si>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</si>
  <si>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</si>
  <si>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PoE,včetně směřování DNL licence na Smart Account investora SŽ, včetně licence na 3 roky</t>
  </si>
  <si>
    <t>109</t>
  </si>
  <si>
    <t>R7402310004</t>
  </si>
  <si>
    <t>kontrolér pro přístupové body Wi-Fi AP</t>
  </si>
  <si>
    <t>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</si>
  <si>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</si>
  <si>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</si>
  <si>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</si>
  <si>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 včetně směřování DNL licence na Smart Account investora SŽ, včetně licence na 3 roky</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</si>
  <si>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</si>
  <si>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</si>
  <si>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</si>
  <si>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</si>
  <si>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</si>
  <si>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</si>
  <si>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</si>
  <si>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</si>
  <si>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</si>
  <si>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</si>
  <si>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</si>
  <si>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</si>
  <si>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</si>
  <si>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</si>
  <si>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</si>
  <si>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</si>
  <si>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</si>
  <si>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</si>
  <si>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</si>
  <si>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</si>
  <si>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</si>
  <si>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</si>
  <si>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</si>
  <si>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</si>
  <si>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</si>
  <si>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</si>
  <si>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</si>
  <si>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</si>
  <si>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</si>
  <si>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</si>
  <si>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</si>
  <si>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</si>
  <si>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</si>
  <si>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</si>
  <si>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</si>
  <si>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</si>
  <si>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</si>
  <si>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</si>
  <si>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</si>
  <si>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</si>
  <si>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</si>
  <si>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</si>
  <si>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</si>
  <si>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</si>
  <si>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</si>
  <si>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</si>
  <si>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</si>
  <si>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</si>
  <si>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</si>
  <si>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</si>
  <si>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</si>
  <si>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</si>
  <si>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</si>
  <si>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</si>
  <si>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</si>
  <si>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</si>
  <si>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</si>
  <si>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</si>
  <si>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</si>
  <si>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</si>
  <si>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</si>
  <si>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</si>
  <si>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</si>
  <si>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</si>
  <si>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</si>
  <si>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</si>
  <si>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</si>
  <si>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</si>
  <si>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</si>
  <si>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</si>
  <si>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</si>
  <si>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</si>
  <si>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</si>
  <si>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</si>
  <si>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</si>
  <si>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</si>
  <si>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</si>
  <si>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</si>
  <si>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</si>
  <si>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</si>
  <si>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</si>
  <si>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</si>
  <si>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</si>
  <si>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</si>
  <si>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</si>
  <si>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</si>
  <si>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</si>
  <si>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</si>
  <si>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</si>
  <si>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</si>
  <si>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</si>
  <si>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</si>
  <si>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</si>
  <si>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</si>
  <si>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</si>
  <si>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</si>
  <si>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</si>
  <si>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</si>
  <si>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</si>
  <si>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</si>
  <si>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</si>
  <si>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</si>
  <si>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</si>
  <si>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</si>
  <si>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</si>
  <si>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</si>
  <si>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</si>
  <si>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</si>
  <si>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</si>
  <si>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</si>
  <si>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</si>
  <si>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</si>
  <si>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</si>
  <si>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</si>
  <si>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</si>
  <si>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</si>
  <si>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</si>
  <si>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</si>
  <si>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</si>
  <si>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</si>
  <si>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</si>
  <si>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</si>
  <si>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</si>
  <si>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</si>
  <si>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</si>
  <si>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</si>
  <si>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</si>
  <si>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</si>
  <si>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</si>
  <si>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</si>
  <si>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</si>
  <si>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</si>
  <si>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</si>
  <si>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</si>
  <si>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</si>
  <si>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</si>
  <si>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</si>
  <si>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</si>
  <si>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</si>
  <si>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</si>
  <si>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</si>
  <si>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</si>
  <si>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</si>
  <si>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</si>
  <si>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</si>
  <si>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</si>
  <si>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</si>
  <si>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</si>
  <si>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</si>
  <si>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</si>
  <si>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</si>
  <si>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</si>
  <si>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</si>
  <si>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</si>
  <si>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</si>
  <si>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</si>
  <si>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</si>
  <si>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</si>
  <si>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</si>
  <si>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</si>
  <si>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</si>
  <si>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</si>
  <si>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</si>
  <si>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</si>
  <si>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</si>
  <si>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</si>
  <si>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</si>
  <si>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</si>
  <si>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</si>
  <si>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</si>
  <si>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</si>
  <si>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</si>
  <si>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</si>
  <si>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</si>
  <si>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</si>
  <si>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</si>
  <si>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</si>
  <si>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</si>
  <si>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</si>
  <si>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</si>
  <si>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</si>
  <si>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</si>
  <si>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</si>
  <si>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</si>
  <si>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</si>
  <si>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</si>
  <si>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</si>
  <si>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</si>
  <si>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</si>
  <si>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</si>
  <si>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</si>
  <si>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</si>
  <si>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</si>
  <si>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</si>
  <si>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</si>
  <si>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</si>
  <si>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</si>
  <si>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</si>
  <si>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</si>
  <si>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</si>
  <si>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</si>
  <si>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</si>
  <si>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</si>
  <si>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</si>
  <si>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</si>
  <si>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</si>
  <si>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</si>
  <si>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</si>
  <si>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CS ÚRS 2022 01</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</si>
  <si>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</si>
  <si>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</si>
  <si>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</si>
  <si>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</si>
  <si>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</si>
  <si>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</si>
  <si>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</si>
  <si>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</si>
  <si>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</si>
  <si>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</si>
  <si>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</si>
  <si>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</si>
  <si>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</si>
  <si>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</si>
  <si>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</si>
  <si>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</si>
  <si>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</si>
  <si>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</si>
  <si>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CS ÚRS 2023 01</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</si>
  <si>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</si>
  <si>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</si>
  <si>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</si>
  <si>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</si>
  <si>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</si>
  <si>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</si>
  <si>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</si>
  <si>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</si>
  <si>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</si>
  <si>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</si>
  <si>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</si>
  <si>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</si>
  <si>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</si>
  <si>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</si>
  <si>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</si>
  <si>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</si>
  <si>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</si>
  <si>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</si>
  <si>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</si>
  <si>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</si>
  <si>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</si>
  <si>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</si>
  <si>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</si>
  <si>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</si>
  <si>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</si>
  <si>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</si>
  <si>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</si>
  <si>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</si>
  <si>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</si>
  <si>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</si>
  <si>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</si>
  <si>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</si>
  <si>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</si>
  <si>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</si>
  <si>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</si>
  <si>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</si>
  <si>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</si>
  <si>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</si>
  <si>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</si>
  <si>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</si>
  <si>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</si>
  <si>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</si>
  <si>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</si>
  <si>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</si>
  <si>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</si>
  <si>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</si>
  <si>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</si>
  <si>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</si>
  <si>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</si>
  <si>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</si>
  <si>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</si>
  <si>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</si>
  <si>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</si>
  <si>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</si>
  <si>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</si>
  <si>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</si>
  <si>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</si>
  <si>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</si>
  <si>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</si>
  <si>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</si>
  <si>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</si>
  <si>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</si>
  <si>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</si>
  <si>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</si>
  <si>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</si>
  <si>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</si>
  <si>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</si>
  <si>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</si>
  <si>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</si>
  <si>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</si>
  <si>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40"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</si>
  <si>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</si>
  <si>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</si>
  <si>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</si>
  <si>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</si>
  <si>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</si>
  <si>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</si>
  <si>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</si>
  <si>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</si>
  <si>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</si>
  <si>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R7595600080.1</t>
  </si>
  <si>
    <t>R7596510010</t>
  </si>
  <si>
    <t>Řídící systém Server hlavní</t>
  </si>
  <si>
    <t>Montáž PC + software</t>
  </si>
  <si>
    <t>R7596510020</t>
  </si>
  <si>
    <t>Řídící systém Server záložní</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</si>
  <si>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</si>
  <si>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</si>
  <si>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</si>
  <si>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</si>
  <si>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</si>
  <si>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</si>
  <si>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</si>
  <si>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</si>
  <si>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</si>
  <si>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</si>
  <si>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</si>
  <si>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</si>
  <si>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</si>
  <si>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</si>
  <si>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</si>
  <si>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Informační tabule Elektronický zobrazovací panel oboustranný s hlas.výstupem</t>
  </si>
  <si>
    <t>R7596520070</t>
  </si>
  <si>
    <t>Informační tabule Elektronický zobrazovací panel jednostranný s hl. výstupem</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</si>
  <si>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</si>
  <si>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</si>
  <si>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</si>
  <si>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</si>
  <si>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</si>
  <si>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</si>
  <si>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</si>
  <si>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</si>
  <si>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</si>
  <si>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</si>
  <si>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</si>
  <si>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</si>
  <si>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</si>
  <si>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</si>
  <si>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</si>
  <si>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</si>
  <si>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</si>
  <si>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</si>
  <si>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</si>
  <si>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</si>
  <si>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</si>
  <si>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</si>
  <si>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</si>
  <si>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</si>
  <si>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</si>
  <si>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</si>
  <si>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</si>
  <si>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</si>
  <si>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</si>
  <si>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</si>
  <si>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</si>
  <si>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</si>
  <si>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</si>
  <si>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</si>
  <si>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</si>
  <si>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34121233R</t>
  </si>
  <si>
    <t>kabel sdělovací stíněný laminovanou Al fólií s příložným Cu drátem jádro Cu plné izolace PVC plášť PVC 300V (J-Y(St)Y…Lg) 2x2x0,8mm2</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</si>
  <si>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</si>
  <si>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</si>
  <si>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</si>
  <si>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</si>
  <si>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</si>
  <si>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</si>
  <si>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</si>
  <si>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 (např. CYKY)</t>
  </si>
  <si>
    <t>741122041</t>
  </si>
  <si>
    <t>Montáž kabel Cu bez ukončení uložený pod omítku plný kulatý 7x1,5 až 2,5 mm2 (např. CYKY)</t>
  </si>
  <si>
    <t>R2000001333</t>
  </si>
  <si>
    <t>NYY-J 3x2,5 RE</t>
  </si>
  <si>
    <t>R2000002706</t>
  </si>
  <si>
    <t>NYY-J 3x4 RE</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</si>
  <si>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</si>
  <si>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</si>
  <si>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</si>
  <si>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</si>
  <si>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</si>
  <si>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</si>
  <si>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</si>
  <si>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</si>
  <si>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</si>
  <si>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</si>
  <si>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</si>
  <si>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</si>
  <si>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</si>
  <si>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</si>
  <si>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</si>
  <si>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</si>
  <si>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</si>
  <si>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</si>
  <si>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</si>
  <si>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</si>
  <si>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</si>
  <si>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</si>
  <si>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</si>
  <si>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</si>
  <si>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</si>
  <si>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</si>
  <si>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</si>
  <si>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</si>
  <si>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</si>
  <si>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</si>
  <si>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</si>
  <si>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</si>
  <si>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</si>
  <si>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</si>
  <si>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</si>
  <si>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</si>
  <si>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</si>
  <si>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</si>
  <si>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</si>
  <si>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</si>
  <si>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</si>
  <si>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</si>
  <si>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</si>
  <si>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</si>
  <si>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</si>
  <si>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</si>
  <si>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</si>
  <si>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</si>
  <si>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</si>
  <si>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</si>
  <si>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</si>
  <si>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</si>
  <si>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</si>
  <si>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</si>
  <si>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</si>
  <si>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</si>
  <si>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</si>
  <si>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</si>
  <si>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</si>
  <si>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</si>
  <si>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</si>
  <si>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</si>
  <si>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</si>
  <si>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</si>
  <si>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</si>
  <si>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</si>
  <si>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</si>
  <si>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</si>
  <si>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</si>
  <si>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</si>
  <si>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</si>
  <si>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</si>
  <si>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</si>
  <si>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</si>
  <si>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</si>
  <si>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</si>
  <si>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</si>
  <si>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</si>
  <si>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</si>
  <si>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</si>
  <si>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</si>
  <si>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</si>
  <si>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</si>
  <si>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</si>
  <si>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</si>
  <si>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</si>
  <si>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</si>
  <si>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</si>
  <si>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</si>
  <si>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</si>
  <si>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</si>
  <si>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</si>
  <si>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</si>
  <si>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</si>
  <si>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</si>
  <si>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</si>
  <si>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</si>
  <si>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</si>
  <si>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</si>
  <si>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</si>
  <si>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</si>
  <si>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</si>
  <si>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</si>
  <si>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</si>
  <si>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</si>
  <si>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</si>
  <si>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</si>
  <si>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</si>
  <si>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</si>
  <si>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</si>
  <si>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</si>
  <si>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</si>
  <si>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</si>
  <si>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</si>
  <si>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</si>
  <si>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</si>
  <si>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</si>
  <si>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</si>
  <si>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</si>
  <si>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</si>
  <si>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</si>
  <si>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</si>
  <si>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</si>
  <si>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</si>
  <si>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</si>
  <si>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</si>
  <si>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</si>
  <si>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</si>
  <si>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</si>
  <si>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</si>
  <si>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</si>
  <si>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</si>
  <si>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</si>
  <si>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</si>
  <si>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</si>
  <si>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</si>
  <si>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</si>
  <si>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</si>
  <si>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R7596720009</t>
  </si>
  <si>
    <t>Díly televizních zařízení Venkovní ocelový rozvaděč pro komplexní řešení venkovních kamerových bodů, osazený</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</si>
  <si>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</si>
  <si>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</si>
  <si>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</si>
  <si>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</si>
  <si>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</si>
  <si>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</si>
  <si>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</si>
  <si>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</si>
  <si>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</si>
  <si>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</si>
  <si>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</si>
  <si>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</si>
  <si>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</si>
  <si>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</si>
  <si>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</si>
  <si>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 xml:space="preserve">  PS 74-02-92</t>
  </si>
  <si>
    <t>Dálková diagnostika technologických systémů - DDTS</t>
  </si>
  <si>
    <t>PS 74-02-92</t>
  </si>
  <si>
    <t>R7498200050</t>
  </si>
  <si>
    <t>ED řídící pracoviště ED řídící pracoviště Datový rozvaděč (RACK) Datový rozbočovač/přepínač průmyslový (switch) do 24 přípojek LAN</t>
  </si>
  <si>
    <t>R7498200590</t>
  </si>
  <si>
    <t>ED řídící pracoviště ED řídící pracoviště Záložní napájení (lze využít UPS z vlastní spotřeby) Zdroj UPS do 1KVA</t>
  </si>
  <si>
    <t>R7498300080</t>
  </si>
  <si>
    <t>DDTS - dálková diagnostika technologických systémů DDTS</t>
  </si>
  <si>
    <t>DDTS - dálková diagnostika technologických systémů DDTS - dálková diagnostika technologických systémů Servery Integrační server 19“ provedení 2U s konfigurací dle TZ, min. dle technických podmínek SŽDC k systému DDTS ŽDC, 3 x rozhraní Ethernet …</t>
  </si>
  <si>
    <t>R7498300090</t>
  </si>
  <si>
    <t>DDTS - dálková diagnostika technologických systémů DDTS - dálková diagnostika technologických systémů Servery Terminál server 19“ provedení 2U s konfigurací dle TZ, min. dle technických podmínek SŽDC k systému DDTS ŽDC, 3 x rozhraní Ethernet …</t>
  </si>
  <si>
    <t>R7498300140</t>
  </si>
  <si>
    <t>DDTS - dálková diagnostika technologických systémů DDTS - dálková diagnostika technologických systémů Klientské stanice Klient systému DDTS ŽDC, stacionární pracoviště s konfigurací dle TZ, min. dle technických podmínek SŽDC k systému DDTS …</t>
  </si>
  <si>
    <t>R7498300190</t>
  </si>
  <si>
    <t>DDTS - dálková diagnostika technologických systémů DDTS - dálková diagnostika technologických systémů Koncentrátory Integrační koncentrátor s konfigurací min. 2x RS xxx, min. 2x Ethernet 10/100/1000 MBit, USB, napájení 9-36 V DC, s funkcí konverze …</t>
  </si>
  <si>
    <t>R7498300330</t>
  </si>
  <si>
    <t>DDTS - dálková diagnostika technologických systémů DDTS - dálková diagnostika technologických systémů Převodníky Komunikační převodník, s konfigurací min. 1x RS 422/485/232, 1x Ethernet 10/100 MBit, napájení 12-48 V DC, pro max. 15 podružných …</t>
  </si>
  <si>
    <t>R7498300400</t>
  </si>
  <si>
    <t>DDTS - dálková diagnostika technologických systémů DDTS - dálková diagnostika technologických systémů Software SW InS - systémové a programové vybavení nového integračního serveru InS; aplikačního a programového vybavení integračního serveru …</t>
  </si>
  <si>
    <t>R7498300420</t>
  </si>
  <si>
    <t>DDTS - dálková diagnostika technologických systémů DDTS - dálková diagnostika technologických systémů Software Kompletní systémové a programové vybavení nového stacionárního klientského pracoviště; vizualizační SW; licence, protokoly ČSN EN …</t>
  </si>
  <si>
    <t>R7498356010</t>
  </si>
  <si>
    <t>Montáž dálkové diagnostiky TS ŽDC software pro začlenění technologického celku do dálkové diagnostiky TS ŽDC</t>
  </si>
  <si>
    <t>R7498356037</t>
  </si>
  <si>
    <t>Montáž dálkové diagnostiky TS ŽDC sofware pro integraci OSV</t>
  </si>
  <si>
    <t>R7498356040</t>
  </si>
  <si>
    <t>Montáž dálkové diagnostiky TS ŽDC nové aplikace integračního koncentrátoru pro technologický systém</t>
  </si>
  <si>
    <t>R7498356092</t>
  </si>
  <si>
    <t>Montáž dálkové diagnostiky TS ŽDC konfigurace síťového spojení</t>
  </si>
  <si>
    <t>R7498356094</t>
  </si>
  <si>
    <t>Montáž dálkové diagnostiky TS ŽDC konfigurace prvku sdělovacího zařízení</t>
  </si>
  <si>
    <t>R7498356099</t>
  </si>
  <si>
    <t>Montáž dálkové diagnostiky TS ŽDC montáž klientského mobilního pracoviště</t>
  </si>
  <si>
    <t>R7498356101</t>
  </si>
  <si>
    <t>Montáž dálkové diagnostiky TS ŽDC odzkoušení programového vybavení</t>
  </si>
  <si>
    <t>R7498356102</t>
  </si>
  <si>
    <t>Montáž dálkové diagnostiky TS ŽDC zaškolení obsluhy</t>
  </si>
  <si>
    <t>R7498356240</t>
  </si>
  <si>
    <t>Montáž dálkové diagnostiky TS ŽDC systémová a datová analýza technologického modelu</t>
  </si>
  <si>
    <t>R7498356250</t>
  </si>
  <si>
    <t>Montáž dálkové diagnostiky TS ŽDC závěrečná zkouška</t>
  </si>
  <si>
    <t>R7498356260</t>
  </si>
  <si>
    <t>Montáž dálkové diagnostiky TS ŽDC spolupráce zhotovitele sdělovacího, silnoproudého nebo jiného zařízení dle TZ realizovaného samostatným PS/SO se zaintegrováním tohoto zařízení do DDTS</t>
  </si>
  <si>
    <t>R7498356350</t>
  </si>
  <si>
    <t>Montáž dálkové diagnostiky TS ŽDC SW integrace jednoho rozváděče OSV do integračního koncentrátoru</t>
  </si>
  <si>
    <t>Montáž dálkové diagnostiky TS ŽDC SW integrace jedné ústředny EZS do integračního koncentrátoru</t>
  </si>
  <si>
    <t>R7498356380</t>
  </si>
  <si>
    <t>Montáž dálkové diagnostiky TS ŽDC SW integrace jedné ústředny EPS do integračního koncentrátoru</t>
  </si>
  <si>
    <t>R7498356410</t>
  </si>
  <si>
    <t>Montáž dálkové diagnostiky TS ŽDC SW integrace do integračního koncentrátoru rozhlasové ústředny</t>
  </si>
  <si>
    <t>R7498356460</t>
  </si>
  <si>
    <t>Montáž dálkové diagnostiky TS ŽDC SW integrace do integračního koncentrátoru informačního systému pro cestující v žst./zast.</t>
  </si>
  <si>
    <t>R7498356470</t>
  </si>
  <si>
    <t>Montáž dálkové diagnostiky TS ŽDC SW integrace do integračního koncentrátoru integrace napájecího zdroje sdělovací technologie</t>
  </si>
  <si>
    <t>R7498356480</t>
  </si>
  <si>
    <t>Montáž dálkové diagnostiky TS ŽDC SW integrace do integračního koncentrátoru výtahu</t>
  </si>
  <si>
    <t>R7498356520</t>
  </si>
  <si>
    <t>Montáž dálkové diagnostiky TS ŽDC SW integrace do integračního koncentrátoru jednoho prvku kamerového systému (kamera, datové úložiště...)</t>
  </si>
  <si>
    <t>R7498356530</t>
  </si>
  <si>
    <t>Montáž dálkové diagnostiky TS ŽDC SW integrace do integračního koncentrátoru jednoho prvku informačního systému pro cestující (tabule, server...)</t>
  </si>
  <si>
    <t>Montáž dálkové diagnostiky TS ŽDC doplnění parametrizace EZS do integračního koncentrátoru</t>
  </si>
  <si>
    <t>R7498356570</t>
  </si>
  <si>
    <t>Montáž dálkové diagnostiky TS ŽDC úprava a odzkoušení programových a řídicích prostředků pro export dat</t>
  </si>
  <si>
    <t>R7498356580</t>
  </si>
  <si>
    <t>Montáž dálkové diagnostiky TS ŽDC konfigurace přenosů dat ze systémů TLS do datových struktur</t>
  </si>
  <si>
    <t>R7498356590</t>
  </si>
  <si>
    <t>Montáž dálkové diagnostiky TS ŽDC parametrizace a naplnění datových struktur (technologických, telemetrických, řídících) pro přenos informací</t>
  </si>
  <si>
    <t>Montáž dálkové diagnostiky TS ŽDC SW integrace jednoho rozváděče nebo ústředny z technologického systému integrované žst/zast. (EOV, OSV, EPS, EZS, ASHS, EPZ, …) do integračního serveru</t>
  </si>
  <si>
    <t>R7592525180</t>
  </si>
  <si>
    <t>Odzkoušení programového vybavení po montáži nebo úpravě DDTS ŽDC</t>
  </si>
  <si>
    <t>R7592525185</t>
  </si>
  <si>
    <t>Závěrečná zkouška po montáži nebo úpravě DDTS ŽDC</t>
  </si>
  <si>
    <t>R7592525190</t>
  </si>
  <si>
    <t>Spolupráce zhotovitele (dodavatele) při integraci technologického systému do DDTS ŽDC</t>
  </si>
  <si>
    <t>D.1.3</t>
  </si>
  <si>
    <t>Silnoproudá technologie včetně DŘT</t>
  </si>
  <si>
    <t xml:space="preserve">  PS 74-03-21</t>
  </si>
  <si>
    <t>Silnoproudá elektroinstalace</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</si>
  <si>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</si>
  <si>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</si>
  <si>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</si>
  <si>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</si>
  <si>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</si>
  <si>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</si>
  <si>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</si>
  <si>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</si>
  <si>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</si>
  <si>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</si>
  <si>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</si>
  <si>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</si>
  <si>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</si>
  <si>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</si>
  <si>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</si>
  <si>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</si>
  <si>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</si>
  <si>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</si>
  <si>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</si>
  <si>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</si>
  <si>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</si>
  <si>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</si>
  <si>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</si>
  <si>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</si>
  <si>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</si>
  <si>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</si>
  <si>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</si>
  <si>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</si>
  <si>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</si>
  <si>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</si>
  <si>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</si>
  <si>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</si>
  <si>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</si>
  <si>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</si>
  <si>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</si>
  <si>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</si>
  <si>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</si>
  <si>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</si>
  <si>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</si>
  <si>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</si>
  <si>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</si>
  <si>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</si>
  <si>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</si>
  <si>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</si>
  <si>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</si>
  <si>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</si>
  <si>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</si>
  <si>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</si>
  <si>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</si>
  <si>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</si>
  <si>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</si>
  <si>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</si>
  <si>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</si>
  <si>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</si>
  <si>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</si>
  <si>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</si>
  <si>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</si>
  <si>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</si>
  <si>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</si>
  <si>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</si>
  <si>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</si>
  <si>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</si>
  <si>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</si>
  <si>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</si>
  <si>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</si>
  <si>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</si>
  <si>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</si>
  <si>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</si>
  <si>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</si>
  <si>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</si>
  <si>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</si>
  <si>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</si>
  <si>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</si>
  <si>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</si>
  <si>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</si>
  <si>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</si>
  <si>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</si>
  <si>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</si>
  <si>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735411131</t>
  </si>
  <si>
    <t>Konvektor nástěnný v 600 mm hl 120 mm dl 400 mm výkon 519 W</t>
  </si>
  <si>
    <t>ESI5</t>
  </si>
  <si>
    <t>Rozvaděče, rozvodnice, skříně</t>
  </si>
  <si>
    <t>741210406</t>
  </si>
  <si>
    <t>Montáž rozváděč nebo krabice nevýbušná do 100 kg</t>
  </si>
  <si>
    <t>R0028</t>
  </si>
  <si>
    <t>Oceloplechový skříňový rozváděč s dveřmi, 800x1605x250 mm (š/v/h), IP55, včetně výzbroje</t>
  </si>
  <si>
    <t>R0029</t>
  </si>
  <si>
    <t>Oceloplechový skříňový rozváděč s dveřmi, 800x1900x400 mm (š/v/h) + podstavec 800x100x400 mm (š/v/h), IP55, včetně výzbroje</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</si>
  <si>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</si>
  <si>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</si>
  <si>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</si>
  <si>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</si>
  <si>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</si>
  <si>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</si>
  <si>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</si>
  <si>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</si>
  <si>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</si>
  <si>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</si>
  <si>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</si>
  <si>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</si>
  <si>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</si>
  <si>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</si>
  <si>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</si>
  <si>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</si>
  <si>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ESI7</t>
  </si>
  <si>
    <t>Přesun hmot pro silnoproud</t>
  </si>
  <si>
    <t>R998741202</t>
  </si>
  <si>
    <t>Přesun hmot procentní pro silnoproud v objektech v do 12 m</t>
  </si>
  <si>
    <t>%</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</si>
  <si>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</si>
  <si>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</si>
  <si>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</si>
  <si>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</si>
  <si>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</si>
  <si>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</si>
  <si>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</si>
  <si>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</si>
  <si>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</si>
  <si>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</si>
  <si>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</si>
  <si>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</si>
  <si>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</si>
  <si>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</si>
  <si>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</si>
  <si>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</si>
  <si>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</si>
  <si>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</si>
  <si>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</si>
  <si>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</si>
  <si>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</si>
  <si>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</si>
  <si>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</si>
  <si>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</si>
  <si>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</si>
  <si>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</si>
  <si>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</si>
  <si>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</si>
  <si>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</si>
  <si>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</si>
  <si>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</si>
  <si>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</si>
  <si>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</si>
  <si>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</si>
  <si>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</si>
  <si>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</si>
  <si>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</si>
  <si>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</si>
  <si>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</si>
  <si>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</si>
  <si>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</si>
  <si>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</si>
  <si>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</si>
  <si>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</si>
  <si>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</si>
  <si>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</si>
  <si>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</si>
  <si>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</si>
  <si>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</si>
  <si>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</si>
  <si>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</si>
  <si>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</si>
  <si>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</si>
  <si>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</si>
  <si>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</si>
  <si>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</si>
  <si>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</si>
  <si>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</si>
  <si>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</si>
  <si>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</si>
  <si>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</si>
  <si>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</si>
  <si>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</si>
  <si>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</si>
  <si>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</si>
  <si>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</si>
  <si>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</si>
  <si>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</si>
  <si>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</si>
  <si>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</si>
  <si>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</si>
  <si>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</si>
  <si>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</si>
  <si>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</si>
  <si>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</si>
  <si>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</si>
  <si>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</si>
  <si>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</si>
  <si>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</si>
  <si>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</si>
  <si>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</si>
  <si>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</si>
  <si>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</si>
  <si>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</si>
  <si>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</si>
  <si>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</si>
  <si>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</si>
  <si>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</si>
  <si>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</si>
  <si>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</si>
  <si>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</si>
  <si>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</si>
  <si>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</si>
  <si>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</si>
  <si>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</si>
  <si>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</si>
  <si>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</si>
  <si>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</si>
  <si>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</si>
  <si>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</si>
  <si>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</si>
  <si>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</si>
  <si>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</si>
  <si>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</si>
  <si>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</si>
  <si>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</si>
  <si>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</si>
  <si>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</si>
  <si>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</si>
  <si>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</si>
  <si>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</si>
  <si>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</si>
  <si>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</si>
  <si>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</si>
  <si>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</si>
  <si>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</si>
  <si>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</si>
  <si>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</si>
  <si>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</si>
  <si>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</si>
  <si>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</si>
  <si>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</si>
  <si>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</si>
  <si>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</si>
  <si>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</si>
  <si>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</si>
  <si>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</si>
  <si>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</si>
  <si>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</si>
  <si>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</si>
  <si>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</si>
  <si>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</si>
  <si>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</si>
  <si>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</si>
  <si>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</si>
  <si>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</si>
  <si>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</si>
  <si>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</si>
  <si>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</si>
  <si>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</si>
  <si>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</si>
  <si>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</si>
  <si>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</si>
  <si>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</si>
  <si>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</si>
  <si>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</si>
  <si>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</si>
  <si>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</si>
  <si>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</si>
  <si>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</si>
  <si>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</si>
  <si>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</si>
  <si>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</si>
  <si>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</si>
  <si>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</si>
  <si>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</si>
  <si>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</si>
  <si>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</si>
  <si>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</si>
  <si>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</si>
  <si>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</si>
  <si>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</si>
  <si>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</si>
  <si>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</si>
  <si>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</si>
  <si>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</si>
  <si>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</si>
  <si>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</si>
  <si>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</si>
  <si>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</si>
  <si>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</si>
  <si>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</si>
  <si>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</si>
  <si>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</si>
  <si>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</si>
  <si>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</si>
  <si>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</si>
  <si>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</si>
  <si>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</si>
  <si>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</si>
  <si>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</si>
  <si>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</si>
  <si>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</si>
  <si>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</si>
  <si>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</si>
  <si>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</si>
  <si>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</si>
  <si>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</si>
  <si>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</si>
  <si>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</si>
  <si>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</si>
  <si>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</si>
  <si>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</si>
  <si>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</si>
  <si>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</si>
  <si>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</si>
  <si>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</si>
  <si>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</si>
  <si>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</si>
  <si>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</si>
  <si>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</si>
  <si>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</si>
  <si>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</si>
  <si>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</si>
  <si>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</si>
  <si>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</si>
  <si>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</si>
  <si>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</si>
  <si>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</si>
  <si>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</si>
  <si>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</si>
  <si>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</si>
  <si>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</si>
  <si>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</si>
  <si>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</si>
  <si>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</si>
  <si>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</si>
  <si>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</si>
  <si>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</si>
  <si>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</si>
  <si>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</si>
  <si>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</si>
  <si>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</si>
  <si>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</si>
  <si>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</si>
  <si>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</si>
  <si>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</si>
  <si>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</si>
  <si>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</si>
  <si>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</si>
  <si>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</si>
  <si>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</si>
  <si>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</si>
  <si>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</si>
  <si>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</si>
  <si>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</si>
  <si>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</si>
  <si>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</si>
  <si>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</si>
  <si>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</si>
  <si>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</si>
  <si>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</si>
  <si>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</si>
  <si>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</si>
  <si>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</si>
  <si>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</si>
  <si>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</si>
  <si>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</si>
  <si>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</si>
  <si>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</si>
  <si>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</si>
  <si>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</si>
  <si>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</si>
  <si>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</si>
  <si>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</si>
  <si>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</si>
  <si>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</si>
  <si>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</si>
  <si>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</si>
  <si>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</si>
  <si>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</si>
  <si>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</si>
  <si>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</si>
  <si>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</si>
  <si>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</si>
  <si>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</si>
  <si>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</si>
  <si>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</si>
  <si>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</si>
  <si>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</si>
  <si>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</si>
  <si>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</si>
  <si>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</si>
  <si>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</si>
  <si>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</si>
  <si>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</si>
  <si>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</si>
  <si>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</si>
  <si>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</si>
  <si>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</si>
  <si>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</si>
  <si>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</si>
  <si>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</si>
  <si>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</si>
  <si>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</si>
  <si>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</si>
  <si>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</si>
  <si>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</si>
  <si>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</si>
  <si>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</si>
  <si>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</si>
  <si>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</si>
  <si>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</si>
  <si>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</si>
  <si>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</si>
  <si>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</si>
  <si>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</si>
  <si>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</si>
  <si>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</si>
  <si>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</si>
  <si>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</si>
  <si>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</si>
  <si>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</si>
  <si>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</si>
  <si>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</si>
  <si>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</si>
  <si>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</si>
  <si>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</si>
  <si>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</si>
  <si>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</si>
  <si>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</si>
  <si>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</si>
  <si>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</si>
  <si>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</si>
  <si>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</si>
  <si>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</si>
  <si>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</si>
  <si>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</si>
  <si>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</si>
  <si>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</si>
  <si>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</si>
  <si>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</si>
  <si>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</si>
  <si>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</si>
  <si>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</si>
  <si>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</si>
  <si>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</si>
  <si>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</si>
  <si>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</si>
  <si>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</si>
  <si>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</si>
  <si>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</si>
  <si>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</si>
  <si>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</si>
  <si>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</si>
  <si>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</si>
  <si>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</si>
  <si>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</si>
  <si>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</si>
  <si>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</si>
  <si>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</si>
  <si>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</si>
  <si>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</si>
  <si>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</si>
  <si>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</si>
  <si>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</si>
  <si>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</si>
  <si>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</si>
  <si>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</si>
  <si>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</si>
  <si>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</si>
  <si>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</si>
  <si>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</si>
  <si>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</si>
  <si>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</si>
  <si>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</si>
  <si>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</si>
  <si>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</si>
  <si>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</si>
  <si>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</si>
  <si>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</si>
  <si>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</si>
  <si>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</si>
  <si>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</si>
  <si>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</si>
  <si>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</si>
  <si>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</si>
  <si>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</si>
  <si>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</si>
  <si>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</si>
  <si>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</si>
  <si>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</si>
  <si>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</si>
  <si>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</si>
  <si>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</si>
  <si>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</si>
  <si>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</si>
  <si>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</si>
  <si>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</si>
  <si>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</si>
  <si>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</si>
  <si>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</si>
  <si>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</si>
  <si>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</si>
  <si>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</si>
  <si>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</si>
  <si>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</si>
  <si>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</si>
  <si>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</si>
  <si>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</si>
  <si>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</si>
  <si>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</si>
  <si>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</si>
  <si>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</si>
  <si>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</si>
  <si>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</si>
  <si>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</si>
  <si>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</si>
  <si>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</si>
  <si>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</si>
  <si>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</si>
  <si>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</si>
  <si>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</si>
  <si>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</si>
  <si>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</si>
  <si>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</si>
  <si>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</si>
  <si>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</si>
  <si>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</si>
  <si>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</si>
  <si>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</si>
  <si>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</si>
  <si>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</si>
  <si>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</si>
  <si>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</si>
  <si>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</si>
  <si>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</si>
  <si>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</si>
  <si>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</si>
  <si>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</si>
  <si>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</si>
  <si>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</si>
  <si>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</si>
  <si>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</si>
  <si>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</si>
  <si>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</si>
  <si>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</si>
  <si>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</si>
  <si>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</si>
  <si>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</si>
  <si>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</si>
  <si>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</si>
  <si>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</si>
  <si>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</si>
  <si>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</si>
  <si>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</si>
  <si>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</si>
  <si>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</si>
  <si>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</si>
  <si>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</si>
  <si>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</si>
  <si>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</si>
  <si>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</si>
  <si>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</si>
  <si>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</si>
  <si>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</si>
  <si>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</si>
  <si>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</si>
  <si>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</si>
  <si>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</si>
  <si>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</si>
  <si>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</si>
  <si>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</si>
  <si>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</si>
  <si>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</si>
  <si>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</si>
  <si>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</si>
  <si>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</si>
  <si>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</si>
  <si>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</si>
  <si>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</si>
  <si>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</si>
  <si>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</si>
  <si>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</si>
  <si>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</si>
  <si>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</si>
  <si>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</si>
  <si>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</si>
  <si>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</si>
  <si>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</si>
  <si>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</si>
  <si>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</si>
  <si>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</si>
  <si>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</si>
  <si>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</si>
  <si>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</si>
  <si>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</si>
  <si>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</si>
  <si>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</si>
  <si>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</si>
  <si>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</si>
  <si>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</si>
  <si>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</si>
  <si>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</si>
  <si>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</si>
  <si>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</si>
  <si>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</si>
  <si>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</si>
  <si>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</si>
  <si>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</si>
  <si>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</si>
  <si>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</si>
  <si>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</si>
  <si>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</si>
  <si>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</si>
  <si>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</si>
  <si>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</si>
  <si>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</si>
  <si>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</si>
  <si>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</si>
  <si>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</si>
  <si>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</si>
  <si>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</si>
  <si>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</si>
  <si>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</si>
  <si>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</si>
  <si>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</si>
  <si>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</si>
  <si>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</si>
  <si>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</si>
  <si>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</si>
  <si>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</si>
  <si>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</si>
  <si>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</si>
  <si>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</si>
  <si>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</si>
  <si>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</si>
  <si>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</si>
  <si>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</si>
  <si>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</si>
  <si>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</si>
  <si>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</si>
  <si>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</si>
  <si>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</si>
  <si>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</si>
  <si>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</si>
  <si>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</si>
  <si>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</si>
  <si>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</si>
  <si>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</si>
  <si>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</si>
  <si>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</si>
  <si>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</si>
  <si>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</si>
  <si>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</si>
  <si>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</si>
  <si>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</si>
  <si>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</si>
  <si>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</si>
  <si>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</si>
  <si>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</si>
  <si>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</si>
  <si>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</si>
  <si>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</si>
  <si>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</si>
  <si>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</si>
  <si>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</si>
  <si>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</si>
  <si>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</si>
  <si>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</si>
  <si>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</si>
  <si>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</si>
  <si>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</si>
  <si>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</si>
  <si>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</si>
  <si>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</si>
  <si>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</si>
  <si>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</si>
  <si>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</si>
  <si>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</si>
  <si>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</si>
  <si>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</si>
  <si>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</si>
  <si>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</si>
  <si>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</si>
  <si>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</si>
  <si>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</si>
  <si>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</si>
  <si>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</si>
  <si>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</si>
  <si>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</si>
  <si>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</si>
  <si>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</si>
  <si>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</si>
  <si>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</si>
  <si>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</si>
  <si>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</si>
  <si>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</si>
  <si>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</si>
  <si>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</si>
  <si>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</si>
  <si>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</si>
  <si>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</si>
  <si>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</si>
  <si>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</si>
  <si>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</si>
  <si>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</si>
  <si>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</si>
  <si>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</si>
  <si>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</si>
  <si>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</si>
  <si>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</si>
  <si>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</si>
  <si>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</si>
  <si>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</si>
  <si>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</si>
  <si>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</si>
  <si>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</si>
  <si>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</si>
  <si>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</si>
  <si>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</si>
  <si>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</si>
  <si>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</si>
  <si>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</si>
  <si>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</si>
  <si>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</si>
  <si>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</si>
  <si>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</si>
  <si>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</si>
  <si>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</si>
  <si>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</si>
  <si>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</si>
  <si>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</si>
  <si>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</si>
  <si>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</si>
  <si>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</si>
  <si>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</si>
  <si>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</si>
  <si>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</si>
  <si>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</si>
  <si>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</si>
  <si>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</si>
  <si>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</si>
  <si>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</si>
  <si>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</si>
  <si>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</si>
  <si>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</si>
  <si>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</si>
  <si>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</si>
  <si>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</si>
  <si>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</si>
  <si>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</si>
  <si>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</si>
  <si>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</si>
  <si>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</si>
  <si>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</si>
  <si>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</si>
  <si>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</si>
  <si>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</si>
  <si>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</si>
  <si>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</si>
  <si>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</si>
  <si>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</si>
  <si>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</si>
  <si>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</si>
  <si>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</si>
  <si>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</si>
  <si>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</si>
  <si>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</si>
  <si>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</si>
  <si>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</si>
  <si>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</si>
  <si>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</si>
  <si>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</si>
  <si>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</si>
  <si>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</si>
  <si>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</si>
  <si>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</si>
  <si>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</si>
  <si>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</si>
  <si>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</si>
  <si>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</si>
  <si>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</si>
  <si>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</si>
  <si>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</si>
  <si>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</si>
  <si>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</si>
  <si>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</si>
  <si>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</si>
  <si>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</si>
  <si>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</si>
  <si>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</si>
  <si>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</si>
  <si>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</si>
  <si>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</si>
  <si>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</si>
  <si>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</si>
  <si>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</si>
  <si>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</si>
  <si>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</si>
  <si>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</si>
  <si>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</si>
  <si>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</si>
  <si>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</si>
  <si>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</si>
  <si>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</si>
  <si>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</si>
  <si>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</si>
  <si>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</si>
  <si>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</si>
  <si>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</si>
  <si>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</si>
  <si>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</si>
  <si>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</si>
  <si>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</si>
  <si>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</si>
  <si>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</si>
  <si>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</si>
  <si>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</si>
  <si>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</si>
  <si>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</si>
  <si>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</si>
  <si>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</si>
  <si>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</si>
  <si>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</si>
  <si>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</si>
  <si>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</si>
  <si>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</si>
  <si>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</si>
  <si>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</si>
  <si>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</si>
  <si>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</si>
  <si>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</si>
  <si>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</si>
  <si>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</si>
  <si>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</si>
  <si>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</si>
  <si>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</si>
  <si>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</si>
  <si>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</si>
  <si>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</si>
  <si>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</si>
  <si>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</si>
  <si>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</si>
  <si>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</si>
  <si>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</si>
  <si>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</si>
  <si>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</si>
  <si>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</si>
  <si>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</si>
  <si>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</si>
  <si>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</si>
  <si>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</si>
  <si>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</si>
  <si>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</si>
  <si>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</si>
  <si>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</si>
  <si>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</si>
  <si>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</si>
  <si>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</si>
  <si>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</si>
  <si>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</si>
  <si>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</si>
  <si>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</si>
  <si>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</si>
  <si>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</si>
  <si>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</si>
  <si>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</si>
  <si>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</si>
  <si>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</si>
  <si>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</si>
  <si>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</si>
  <si>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</si>
  <si>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</si>
  <si>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</si>
  <si>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</si>
  <si>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</si>
  <si>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</si>
  <si>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</si>
  <si>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</si>
  <si>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</si>
  <si>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</si>
  <si>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</si>
  <si>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</si>
  <si>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</si>
  <si>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</si>
  <si>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</si>
  <si>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</si>
  <si>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</si>
  <si>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</si>
  <si>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</si>
  <si>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</si>
  <si>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</si>
  <si>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</si>
  <si>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</si>
  <si>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</si>
  <si>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</si>
  <si>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</si>
  <si>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</si>
  <si>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</si>
  <si>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</si>
  <si>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</si>
  <si>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</si>
  <si>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</si>
  <si>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</si>
  <si>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</si>
  <si>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</si>
  <si>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</si>
  <si>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</si>
  <si>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</si>
  <si>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</si>
  <si>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</si>
  <si>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</si>
  <si>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</si>
  <si>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</si>
  <si>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</si>
  <si>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</si>
  <si>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</si>
  <si>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</si>
  <si>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</si>
  <si>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</si>
  <si>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</si>
  <si>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</si>
  <si>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</si>
  <si>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</si>
  <si>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</si>
  <si>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</si>
  <si>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</si>
  <si>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</si>
  <si>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</si>
  <si>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</si>
  <si>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</si>
  <si>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</si>
  <si>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</si>
  <si>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</si>
  <si>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</si>
  <si>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</si>
  <si>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</si>
  <si>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</si>
  <si>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</si>
  <si>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</si>
  <si>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</si>
  <si>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</si>
  <si>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</si>
  <si>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</si>
  <si>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</si>
  <si>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</si>
  <si>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</si>
  <si>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</si>
  <si>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</si>
  <si>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</si>
  <si>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</si>
  <si>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</si>
  <si>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</si>
  <si>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</si>
  <si>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</si>
  <si>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</si>
  <si>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</si>
  <si>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</si>
  <si>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</si>
  <si>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</si>
  <si>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</si>
  <si>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</si>
  <si>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</si>
  <si>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</si>
  <si>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</si>
  <si>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</si>
  <si>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</si>
  <si>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</si>
  <si>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</si>
  <si>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</si>
  <si>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</si>
  <si>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</si>
  <si>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</si>
  <si>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</si>
  <si>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</si>
  <si>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</si>
  <si>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</si>
  <si>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</si>
  <si>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</si>
  <si>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</si>
  <si>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</si>
  <si>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</si>
  <si>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</si>
  <si>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</si>
  <si>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</si>
  <si>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</si>
  <si>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</si>
  <si>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</si>
  <si>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</si>
  <si>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</si>
  <si>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</si>
  <si>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</si>
  <si>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</si>
  <si>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</si>
  <si>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</si>
  <si>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</si>
  <si>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</si>
  <si>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</si>
  <si>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</si>
  <si>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</si>
  <si>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</si>
  <si>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</si>
  <si>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</si>
  <si>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</si>
  <si>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</si>
  <si>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</si>
  <si>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</si>
  <si>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</si>
  <si>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</si>
  <si>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</si>
  <si>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</si>
  <si>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</si>
  <si>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</si>
  <si>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</si>
  <si>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</si>
  <si>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</si>
  <si>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</si>
  <si>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</si>
  <si>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</si>
  <si>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</si>
  <si>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</si>
  <si>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</si>
  <si>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</si>
  <si>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</si>
  <si>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</si>
  <si>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</si>
  <si>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</si>
  <si>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</si>
  <si>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</si>
  <si>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</si>
  <si>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</si>
  <si>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</si>
  <si>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</si>
  <si>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</si>
  <si>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</si>
  <si>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</si>
  <si>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</si>
  <si>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</si>
  <si>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</si>
  <si>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</si>
  <si>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</si>
  <si>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</si>
  <si>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</si>
  <si>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</si>
  <si>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</si>
  <si>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</si>
  <si>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</si>
  <si>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</si>
  <si>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</si>
  <si>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</si>
  <si>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</si>
  <si>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</si>
  <si>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</si>
  <si>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</si>
  <si>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</si>
  <si>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</si>
  <si>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</si>
  <si>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</si>
  <si>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</si>
  <si>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</si>
  <si>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</si>
  <si>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</si>
  <si>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</si>
  <si>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</si>
  <si>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</si>
  <si>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</si>
  <si>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</si>
  <si>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</si>
  <si>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</si>
  <si>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</si>
  <si>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</si>
  <si>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</si>
  <si>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</si>
  <si>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</si>
  <si>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</si>
  <si>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</si>
  <si>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</si>
  <si>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</si>
  <si>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</si>
  <si>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</si>
  <si>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</si>
  <si>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</si>
  <si>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</si>
  <si>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</si>
  <si>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</si>
  <si>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</si>
  <si>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</si>
  <si>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</si>
  <si>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</si>
  <si>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</si>
  <si>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</si>
  <si>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</si>
  <si>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</si>
  <si>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</si>
  <si>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</si>
  <si>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</si>
  <si>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</si>
  <si>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</si>
  <si>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</si>
  <si>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</si>
  <si>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</si>
  <si>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</si>
  <si>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</si>
  <si>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</si>
  <si>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</si>
  <si>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</si>
  <si>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</si>
  <si>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</si>
  <si>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2023_OTSKP</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</si>
  <si>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</si>
  <si>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</si>
  <si>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</si>
  <si>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</si>
  <si>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</si>
  <si>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</si>
  <si>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</si>
  <si>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</si>
  <si>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</si>
  <si>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</si>
  <si>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</si>
  <si>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</si>
  <si>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</si>
  <si>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</si>
  <si>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</si>
  <si>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</si>
  <si>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</si>
  <si>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</si>
  <si>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</si>
  <si>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</si>
  <si>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</si>
  <si>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</si>
  <si>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</si>
  <si>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</si>
  <si>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</si>
  <si>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</si>
  <si>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</si>
  <si>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</si>
  <si>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</si>
  <si>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</si>
  <si>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</si>
  <si>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</si>
  <si>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</si>
  <si>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</si>
  <si>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</si>
  <si>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</si>
  <si>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</si>
  <si>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</si>
  <si>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</si>
  <si>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</si>
  <si>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</si>
  <si>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</si>
  <si>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</si>
  <si>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</si>
  <si>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</si>
  <si>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</si>
  <si>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</si>
  <si>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</si>
  <si>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</si>
  <si>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</si>
  <si>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</si>
  <si>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</si>
  <si>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</si>
  <si>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</si>
  <si>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</si>
  <si>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</si>
  <si>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</si>
  <si>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</si>
  <si>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</si>
  <si>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</si>
  <si>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</si>
  <si>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</si>
  <si>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</si>
  <si>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</si>
  <si>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</si>
  <si>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</si>
  <si>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</si>
  <si>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</si>
  <si>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</si>
  <si>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</si>
  <si>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</si>
  <si>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</si>
  <si>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</si>
  <si>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</si>
  <si>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</si>
  <si>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</si>
  <si>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</si>
  <si>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</si>
  <si>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</si>
  <si>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</si>
  <si>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</si>
  <si>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</si>
  <si>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</si>
  <si>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</si>
  <si>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</si>
  <si>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</si>
  <si>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</si>
  <si>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</si>
  <si>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</si>
  <si>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</si>
  <si>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</si>
  <si>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</si>
  <si>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</si>
  <si>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</si>
  <si>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</si>
  <si>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</si>
  <si>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</si>
  <si>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</si>
  <si>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</si>
  <si>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</si>
  <si>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</si>
  <si>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</si>
  <si>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</si>
  <si>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</si>
  <si>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</si>
  <si>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</si>
  <si>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</si>
  <si>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</si>
  <si>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</si>
  <si>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</si>
  <si>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</si>
  <si>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</si>
  <si>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</si>
  <si>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</si>
  <si>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</si>
  <si>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</si>
  <si>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</si>
  <si>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</si>
  <si>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</si>
  <si>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</si>
  <si>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</si>
  <si>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</si>
  <si>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</si>
  <si>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</si>
  <si>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</si>
  <si>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</si>
  <si>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</si>
  <si>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</si>
  <si>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</si>
  <si>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</si>
  <si>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</si>
  <si>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</si>
  <si>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</si>
  <si>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</si>
  <si>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</si>
  <si>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</si>
  <si>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</si>
  <si>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</si>
  <si>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</si>
  <si>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</si>
  <si>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</si>
  <si>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</si>
  <si>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</si>
  <si>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</si>
  <si>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</si>
  <si>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</si>
  <si>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</si>
  <si>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</si>
  <si>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</si>
  <si>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</si>
  <si>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</si>
  <si>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</si>
  <si>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</si>
  <si>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</si>
  <si>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</si>
  <si>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</si>
  <si>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</si>
  <si>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</si>
  <si>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</si>
  <si>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</si>
  <si>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</si>
  <si>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</si>
  <si>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</si>
  <si>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</si>
  <si>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</si>
  <si>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</si>
  <si>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</si>
  <si>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</si>
  <si>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</si>
  <si>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</si>
  <si>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</si>
  <si>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</si>
  <si>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</si>
  <si>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</si>
  <si>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</si>
  <si>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</si>
  <si>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</si>
  <si>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</si>
  <si>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</si>
  <si>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</si>
  <si>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</si>
  <si>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</si>
  <si>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</si>
  <si>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</si>
  <si>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</si>
  <si>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</si>
  <si>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</si>
  <si>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</si>
  <si>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</si>
  <si>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</si>
  <si>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</si>
  <si>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</si>
  <si>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</si>
  <si>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</si>
  <si>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</si>
  <si>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</si>
  <si>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</si>
  <si>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</si>
  <si>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</si>
  <si>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</si>
  <si>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</si>
  <si>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</si>
  <si>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</si>
  <si>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</si>
  <si>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</si>
  <si>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</si>
  <si>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</si>
  <si>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</si>
  <si>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</si>
  <si>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</si>
  <si>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</si>
  <si>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</si>
  <si>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</si>
  <si>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</si>
  <si>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</si>
  <si>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</si>
  <si>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</si>
  <si>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</si>
  <si>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</si>
  <si>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</si>
  <si>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</si>
  <si>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</si>
  <si>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</si>
  <si>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</si>
  <si>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</si>
  <si>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</si>
  <si>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</si>
  <si>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</si>
  <si>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</si>
  <si>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</si>
  <si>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</si>
  <si>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</si>
  <si>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</si>
  <si>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</si>
  <si>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</si>
  <si>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</si>
  <si>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</si>
  <si>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</si>
  <si>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</si>
  <si>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</si>
  <si>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</si>
  <si>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</si>
  <si>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</si>
  <si>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</si>
  <si>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</si>
  <si>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</si>
  <si>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</si>
  <si>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</si>
  <si>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</si>
  <si>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</si>
  <si>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</si>
  <si>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</si>
  <si>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</si>
  <si>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</si>
  <si>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</si>
  <si>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</si>
  <si>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</si>
  <si>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</si>
  <si>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</si>
  <si>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</si>
  <si>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</si>
  <si>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</si>
  <si>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</si>
  <si>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</si>
  <si>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</si>
  <si>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</si>
  <si>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</si>
  <si>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</si>
  <si>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</si>
  <si>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</si>
  <si>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</si>
  <si>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</si>
  <si>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</si>
  <si>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</si>
  <si>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</si>
  <si>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</si>
  <si>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</si>
  <si>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</si>
  <si>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</si>
  <si>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</si>
  <si>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</si>
  <si>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</si>
  <si>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</si>
  <si>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</si>
  <si>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</si>
  <si>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</si>
  <si>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</si>
  <si>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</si>
  <si>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</si>
  <si>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</si>
  <si>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</si>
  <si>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</si>
  <si>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</si>
  <si>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</si>
  <si>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</si>
  <si>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</si>
  <si>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</si>
  <si>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</si>
  <si>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</si>
  <si>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</si>
  <si>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</si>
  <si>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</si>
  <si>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</si>
  <si>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</si>
  <si>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</si>
  <si>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</si>
  <si>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</si>
  <si>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</si>
  <si>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</si>
  <si>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</si>
  <si>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</si>
  <si>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</si>
  <si>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</si>
  <si>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</si>
  <si>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</si>
  <si>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</si>
  <si>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</si>
  <si>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</si>
  <si>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</si>
  <si>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</si>
  <si>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</si>
  <si>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</si>
  <si>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</si>
  <si>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</si>
  <si>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</si>
  <si>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</si>
  <si>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</si>
  <si>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</si>
  <si>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</si>
  <si>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</si>
  <si>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</si>
  <si>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</si>
  <si>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</si>
  <si>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</si>
  <si>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</si>
  <si>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</si>
  <si>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</si>
  <si>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</si>
  <si>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</si>
  <si>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</si>
  <si>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</si>
  <si>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</si>
  <si>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</si>
  <si>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</si>
  <si>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</si>
  <si>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</si>
  <si>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</si>
  <si>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</si>
  <si>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</si>
  <si>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</si>
  <si>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</si>
  <si>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</si>
  <si>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</si>
  <si>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</si>
  <si>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</si>
  <si>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</si>
  <si>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</si>
  <si>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</si>
  <si>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</si>
  <si>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</si>
  <si>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</si>
  <si>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</si>
  <si>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</si>
  <si>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</si>
  <si>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</si>
  <si>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</si>
  <si>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</si>
  <si>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</si>
  <si>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</si>
  <si>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</si>
  <si>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</si>
  <si>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</si>
  <si>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</si>
  <si>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</si>
  <si>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</si>
  <si>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</si>
  <si>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</si>
  <si>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</si>
  <si>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</si>
  <si>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</si>
  <si>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</si>
  <si>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</si>
  <si>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</si>
  <si>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</si>
  <si>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</si>
  <si>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</si>
  <si>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</si>
  <si>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</si>
  <si>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</si>
  <si>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</si>
  <si>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</si>
  <si>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</si>
  <si>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</si>
  <si>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</si>
  <si>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</si>
  <si>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</si>
  <si>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</si>
  <si>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</si>
  <si>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</si>
  <si>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</si>
  <si>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</si>
  <si>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</si>
  <si>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</si>
  <si>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</si>
  <si>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</si>
  <si>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</si>
  <si>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</si>
  <si>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</si>
  <si>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</si>
  <si>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</si>
  <si>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</si>
  <si>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</si>
  <si>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</si>
  <si>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</si>
  <si>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</si>
  <si>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</si>
  <si>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</si>
  <si>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</si>
  <si>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</si>
  <si>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</si>
  <si>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</si>
  <si>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</si>
  <si>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</si>
  <si>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</si>
  <si>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</si>
  <si>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</si>
  <si>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</si>
  <si>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</si>
  <si>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</si>
  <si>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</si>
  <si>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</si>
  <si>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</si>
  <si>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</si>
  <si>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</si>
  <si>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</si>
  <si>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</si>
  <si>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</si>
  <si>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</si>
  <si>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</si>
  <si>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</si>
  <si>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</si>
  <si>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</si>
  <si>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</si>
  <si>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</si>
  <si>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</si>
  <si>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</si>
  <si>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</si>
  <si>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</si>
  <si>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</si>
  <si>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</si>
  <si>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</si>
  <si>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</si>
  <si>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</si>
  <si>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</si>
  <si>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</si>
  <si>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</si>
  <si>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</si>
  <si>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</si>
  <si>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</si>
  <si>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</si>
  <si>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</si>
  <si>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</si>
  <si>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</si>
  <si>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</si>
  <si>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</si>
  <si>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</si>
  <si>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</si>
  <si>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</si>
  <si>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</si>
  <si>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</si>
  <si>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</si>
  <si>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</si>
  <si>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</si>
  <si>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</si>
  <si>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</si>
  <si>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</si>
  <si>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</si>
  <si>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</si>
  <si>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</si>
  <si>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</si>
  <si>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</si>
  <si>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</si>
  <si>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</si>
  <si>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</si>
  <si>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</si>
  <si>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</si>
  <si>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</si>
  <si>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</si>
  <si>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</si>
  <si>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</si>
  <si>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</si>
  <si>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</si>
  <si>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</si>
  <si>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</si>
  <si>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</si>
  <si>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</si>
  <si>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</si>
  <si>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</si>
  <si>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</si>
  <si>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</si>
  <si>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</si>
  <si>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</si>
  <si>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</si>
  <si>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</si>
  <si>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</si>
  <si>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</si>
  <si>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</si>
  <si>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</si>
  <si>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</si>
  <si>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</si>
  <si>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</si>
  <si>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</si>
  <si>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</si>
  <si>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</si>
  <si>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</si>
  <si>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</si>
  <si>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</si>
  <si>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</si>
  <si>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</si>
  <si>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</si>
  <si>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</si>
  <si>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</si>
  <si>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</si>
  <si>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</si>
  <si>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</si>
  <si>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</si>
  <si>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</si>
  <si>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</si>
  <si>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</si>
  <si>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</si>
  <si>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</si>
  <si>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</si>
  <si>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</si>
  <si>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</si>
  <si>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</si>
  <si>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</si>
  <si>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</si>
  <si>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</si>
  <si>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</si>
  <si>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</si>
  <si>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</si>
  <si>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</si>
  <si>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</si>
  <si>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</si>
  <si>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</si>
  <si>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</si>
  <si>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</si>
  <si>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</si>
  <si>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</si>
  <si>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</si>
  <si>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</si>
  <si>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</si>
  <si>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</si>
  <si>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</si>
  <si>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</si>
  <si>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</si>
  <si>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</si>
  <si>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</si>
  <si>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</si>
  <si>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</si>
  <si>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</si>
  <si>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</si>
  <si>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</si>
  <si>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</si>
  <si>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</si>
  <si>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</si>
  <si>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</si>
  <si>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</si>
  <si>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</si>
  <si>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</si>
  <si>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</si>
  <si>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</si>
  <si>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</si>
  <si>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</si>
  <si>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</si>
  <si>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</si>
  <si>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</si>
  <si>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</si>
  <si>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</si>
  <si>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</si>
  <si>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</si>
  <si>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</si>
  <si>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</si>
  <si>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</si>
  <si>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</si>
  <si>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</si>
  <si>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</si>
  <si>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</si>
  <si>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</si>
  <si>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</si>
  <si>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</si>
  <si>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</si>
  <si>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</si>
  <si>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</si>
  <si>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</si>
  <si>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</si>
  <si>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</si>
  <si>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</si>
  <si>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</si>
  <si>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</si>
  <si>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</si>
  <si>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</si>
  <si>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</si>
  <si>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</si>
  <si>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</si>
  <si>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</si>
  <si>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</si>
  <si>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</si>
  <si>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</si>
  <si>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</si>
  <si>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</si>
  <si>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</si>
  <si>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</si>
  <si>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</si>
  <si>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</si>
  <si>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</si>
  <si>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</si>
  <si>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</si>
  <si>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</si>
  <si>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</si>
  <si>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</si>
  <si>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</si>
  <si>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</si>
  <si>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</si>
  <si>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</si>
  <si>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</si>
  <si>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</si>
  <si>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</si>
  <si>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</si>
  <si>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</si>
  <si>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</si>
  <si>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</si>
  <si>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</si>
  <si>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</si>
  <si>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</si>
  <si>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</si>
  <si>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</si>
  <si>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</si>
  <si>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</si>
  <si>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</si>
  <si>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</si>
  <si>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</si>
  <si>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</si>
  <si>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</si>
  <si>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</si>
  <si>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</si>
  <si>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</si>
  <si>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</si>
  <si>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</si>
  <si>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</si>
  <si>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</si>
  <si>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</si>
  <si>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</si>
  <si>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</si>
  <si>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</si>
  <si>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</si>
  <si>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</si>
  <si>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</si>
  <si>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</si>
  <si>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</si>
  <si>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</si>
  <si>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</si>
  <si>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</si>
  <si>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</si>
  <si>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</si>
  <si>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</si>
  <si>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</si>
  <si>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</si>
  <si>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</si>
  <si>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</si>
  <si>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</si>
  <si>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</si>
  <si>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</si>
  <si>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</si>
  <si>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</si>
  <si>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</si>
  <si>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</si>
  <si>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</si>
  <si>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</si>
  <si>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</si>
  <si>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</si>
  <si>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</si>
  <si>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</si>
  <si>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</si>
  <si>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</si>
  <si>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</si>
  <si>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</si>
  <si>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</si>
  <si>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</si>
  <si>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</si>
  <si>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</si>
  <si>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</si>
  <si>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</si>
  <si>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</si>
  <si>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</si>
  <si>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</si>
  <si>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</si>
  <si>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</si>
  <si>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</si>
  <si>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</si>
  <si>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</si>
  <si>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</si>
  <si>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</si>
  <si>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OTSKP 2024</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</si>
  <si>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</si>
  <si>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</si>
  <si>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</si>
  <si>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</si>
  <si>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</si>
  <si>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</si>
  <si>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</si>
  <si>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</si>
  <si>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</si>
  <si>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</si>
  <si>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</si>
  <si>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</si>
  <si>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</si>
  <si>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</si>
  <si>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</si>
  <si>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</si>
  <si>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</si>
  <si>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</si>
  <si>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</si>
  <si>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</si>
  <si>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</si>
  <si>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</si>
  <si>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</si>
  <si>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</si>
  <si>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</si>
  <si>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</si>
  <si>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</si>
  <si>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</si>
  <si>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</si>
  <si>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</si>
  <si>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</si>
  <si>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</si>
  <si>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</si>
  <si>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</si>
  <si>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</si>
  <si>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</si>
  <si>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</si>
  <si>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</si>
  <si>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</si>
  <si>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</si>
  <si>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</si>
  <si>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</si>
  <si>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</si>
  <si>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</si>
  <si>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</si>
  <si>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</si>
  <si>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</si>
  <si>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</si>
  <si>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</si>
  <si>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</si>
  <si>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</si>
  <si>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</si>
  <si>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</si>
  <si>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</si>
  <si>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</si>
  <si>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</si>
  <si>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</si>
  <si>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</si>
  <si>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</si>
  <si>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</si>
  <si>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</si>
  <si>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</si>
  <si>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</si>
  <si>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</si>
  <si>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</si>
  <si>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</si>
  <si>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</si>
  <si>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</si>
  <si>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</si>
  <si>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</si>
  <si>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</si>
  <si>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</si>
  <si>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</si>
  <si>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</si>
  <si>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</si>
  <si>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</si>
  <si>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</si>
  <si>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</si>
  <si>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</si>
  <si>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</si>
  <si>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</si>
  <si>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</si>
  <si>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</si>
  <si>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</si>
  <si>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</si>
  <si>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</si>
  <si>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</si>
  <si>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</si>
  <si>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</si>
  <si>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</si>
  <si>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</si>
  <si>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</si>
  <si>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</si>
  <si>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</si>
  <si>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</si>
  <si>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</si>
  <si>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</si>
  <si>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</si>
  <si>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</si>
  <si>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</si>
  <si>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</si>
  <si>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</si>
  <si>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</si>
  <si>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</si>
  <si>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</si>
  <si>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</si>
  <si>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</si>
  <si>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</si>
  <si>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</si>
  <si>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</si>
  <si>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</si>
  <si>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</si>
  <si>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</si>
  <si>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</si>
  <si>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</si>
  <si>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</si>
  <si>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</si>
  <si>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</si>
  <si>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</si>
  <si>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</si>
  <si>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</si>
  <si>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</si>
  <si>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</si>
  <si>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</si>
  <si>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</si>
  <si>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</si>
  <si>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</si>
  <si>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</si>
  <si>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</si>
  <si>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</si>
  <si>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</si>
  <si>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</si>
  <si>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</si>
  <si>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</si>
  <si>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</si>
  <si>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</si>
  <si>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</si>
  <si>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</si>
  <si>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</si>
  <si>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</si>
  <si>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</si>
  <si>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</si>
  <si>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</si>
  <si>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</si>
  <si>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</si>
  <si>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</si>
  <si>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</si>
  <si>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</si>
  <si>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</si>
  <si>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</si>
  <si>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</si>
  <si>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</si>
  <si>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</si>
  <si>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</si>
  <si>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</si>
  <si>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</si>
  <si>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</si>
  <si>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</si>
  <si>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</si>
  <si>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</si>
  <si>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</si>
  <si>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</si>
  <si>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</si>
  <si>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</si>
  <si>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</si>
  <si>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</si>
  <si>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</si>
  <si>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</si>
  <si>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</si>
  <si>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</si>
  <si>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</si>
  <si>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</si>
  <si>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</si>
  <si>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</si>
  <si>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</si>
  <si>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</si>
  <si>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</si>
  <si>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</si>
  <si>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</si>
  <si>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</si>
  <si>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</si>
  <si>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</si>
  <si>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</si>
  <si>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</si>
  <si>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</si>
  <si>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</si>
  <si>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</si>
  <si>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</si>
  <si>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</si>
  <si>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</si>
  <si>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</si>
  <si>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</si>
  <si>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</si>
  <si>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</si>
  <si>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</si>
  <si>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</si>
  <si>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</si>
  <si>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</si>
  <si>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</si>
  <si>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</si>
  <si>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</si>
  <si>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</si>
  <si>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</si>
  <si>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</si>
  <si>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</si>
  <si>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</si>
  <si>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</si>
  <si>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</si>
  <si>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</si>
  <si>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</si>
  <si>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</si>
  <si>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</si>
  <si>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</si>
  <si>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</si>
  <si>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</si>
  <si>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</si>
  <si>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</si>
  <si>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</si>
  <si>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</si>
  <si>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</si>
  <si>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</si>
  <si>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</si>
  <si>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</si>
  <si>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</si>
  <si>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</si>
  <si>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</si>
  <si>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</si>
  <si>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</si>
  <si>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</si>
  <si>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</si>
  <si>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</si>
  <si>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</si>
  <si>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</si>
  <si>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</si>
  <si>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</si>
  <si>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</si>
  <si>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</si>
  <si>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</si>
  <si>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</si>
  <si>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</si>
  <si>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</si>
  <si>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</si>
  <si>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</si>
  <si>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</si>
  <si>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</si>
  <si>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</si>
  <si>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</si>
  <si>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</si>
  <si>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</si>
  <si>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</si>
  <si>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</si>
  <si>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</si>
  <si>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</si>
  <si>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</si>
  <si>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</si>
  <si>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</si>
  <si>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</si>
  <si>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</si>
  <si>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</si>
  <si>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</si>
  <si>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</si>
  <si>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</si>
  <si>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</si>
  <si>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</si>
  <si>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</si>
  <si>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</si>
  <si>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</si>
  <si>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</si>
  <si>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</si>
  <si>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</si>
  <si>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</si>
  <si>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</si>
  <si>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</si>
  <si>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</si>
  <si>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</si>
  <si>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</si>
  <si>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</si>
  <si>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</si>
  <si>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</si>
  <si>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</si>
  <si>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</si>
  <si>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</si>
  <si>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</si>
  <si>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</si>
  <si>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</si>
  <si>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</si>
  <si>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</si>
  <si>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</si>
  <si>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</si>
  <si>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</si>
  <si>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</si>
  <si>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</si>
  <si>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</si>
  <si>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</si>
  <si>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</si>
  <si>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</si>
  <si>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</si>
  <si>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</si>
  <si>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</si>
  <si>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</si>
  <si>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</si>
  <si>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</si>
  <si>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</si>
  <si>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</si>
  <si>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</si>
  <si>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</si>
  <si>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</si>
  <si>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</si>
  <si>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</si>
  <si>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</si>
  <si>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</si>
  <si>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</si>
  <si>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</si>
  <si>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</si>
  <si>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</si>
  <si>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</si>
  <si>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</si>
  <si>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</si>
  <si>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</si>
  <si>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</si>
  <si>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</si>
  <si>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</si>
  <si>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</si>
  <si>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</si>
  <si>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</si>
  <si>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</si>
  <si>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</si>
  <si>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</si>
  <si>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</si>
  <si>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</si>
  <si>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</si>
  <si>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</si>
  <si>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</si>
  <si>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</si>
  <si>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</si>
  <si>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</si>
  <si>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</si>
  <si>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</si>
  <si>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</si>
  <si>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</si>
  <si>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</si>
  <si>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</si>
  <si>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</si>
  <si>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</si>
  <si>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</si>
  <si>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</si>
  <si>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</si>
  <si>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</si>
  <si>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</si>
  <si>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</si>
  <si>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</si>
  <si>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</si>
  <si>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</si>
  <si>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</si>
  <si>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</si>
  <si>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</si>
  <si>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</si>
  <si>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</si>
  <si>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</si>
  <si>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</si>
  <si>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</si>
  <si>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</si>
  <si>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</si>
  <si>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</si>
  <si>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</si>
  <si>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</si>
  <si>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</si>
  <si>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</si>
  <si>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</si>
  <si>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</si>
  <si>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</si>
  <si>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</si>
  <si>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</si>
  <si>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</si>
  <si>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</si>
  <si>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</si>
  <si>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</si>
  <si>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</si>
  <si>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</si>
  <si>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</si>
  <si>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</si>
  <si>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</si>
  <si>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</si>
  <si>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</si>
  <si>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</si>
  <si>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</si>
  <si>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</si>
  <si>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</si>
  <si>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</si>
  <si>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</si>
  <si>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</si>
  <si>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</si>
  <si>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</si>
  <si>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</si>
  <si>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</si>
  <si>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</si>
  <si>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</si>
  <si>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</si>
  <si>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</si>
  <si>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</si>
  <si>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</si>
  <si>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</si>
  <si>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</si>
  <si>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</si>
  <si>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</si>
  <si>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</si>
  <si>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</si>
  <si>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</si>
  <si>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</si>
  <si>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</si>
  <si>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</si>
  <si>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</si>
  <si>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</si>
  <si>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</si>
  <si>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</si>
  <si>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</si>
  <si>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</si>
  <si>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</si>
  <si>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</si>
  <si>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</si>
  <si>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</si>
  <si>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</si>
  <si>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</si>
  <si>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</si>
  <si>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</si>
  <si>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</si>
  <si>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</si>
  <si>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</si>
  <si>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</si>
  <si>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</si>
  <si>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</si>
  <si>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</si>
  <si>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</si>
  <si>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</si>
  <si>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</si>
  <si>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</si>
  <si>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</si>
  <si>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</si>
  <si>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</si>
  <si>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</si>
  <si>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</si>
  <si>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</si>
  <si>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</si>
  <si>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</si>
  <si>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</si>
  <si>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</si>
  <si>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</si>
  <si>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</si>
  <si>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</si>
  <si>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</si>
  <si>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</si>
  <si>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</si>
  <si>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</si>
  <si>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</si>
  <si>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</si>
  <si>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</si>
  <si>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</si>
  <si>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</si>
  <si>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</si>
  <si>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</si>
  <si>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</si>
  <si>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</si>
  <si>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</si>
  <si>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</si>
  <si>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</si>
  <si>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</si>
  <si>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</si>
  <si>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</si>
  <si>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</si>
  <si>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</si>
  <si>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</si>
  <si>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</si>
  <si>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</si>
  <si>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</si>
  <si>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</si>
  <si>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</si>
  <si>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</si>
  <si>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</si>
  <si>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</si>
  <si>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</si>
  <si>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</si>
  <si>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</si>
  <si>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</si>
  <si>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</si>
  <si>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</si>
  <si>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</si>
  <si>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</si>
  <si>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</si>
  <si>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</si>
  <si>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</si>
  <si>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</si>
  <si>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</si>
  <si>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</si>
  <si>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</si>
  <si>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</si>
  <si>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</si>
  <si>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</si>
  <si>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</si>
  <si>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</si>
  <si>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</si>
  <si>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</si>
  <si>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</si>
  <si>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</si>
  <si>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</si>
  <si>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</si>
  <si>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</si>
  <si>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</si>
  <si>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</si>
  <si>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</si>
  <si>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</si>
  <si>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</si>
  <si>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</si>
  <si>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</si>
  <si>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</si>
  <si>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</si>
  <si>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</si>
  <si>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</si>
  <si>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</si>
  <si>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</si>
  <si>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</si>
  <si>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</si>
  <si>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</si>
  <si>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</si>
  <si>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</si>
  <si>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</si>
  <si>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</si>
  <si>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</si>
  <si>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</si>
  <si>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</si>
  <si>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</si>
  <si>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</si>
  <si>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</si>
  <si>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</si>
  <si>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</si>
  <si>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</si>
  <si>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</si>
  <si>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</si>
  <si>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</si>
  <si>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</si>
  <si>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</si>
  <si>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</si>
  <si>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</si>
  <si>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</si>
  <si>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</si>
  <si>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</si>
  <si>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</si>
  <si>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</si>
  <si>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</si>
  <si>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</si>
  <si>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</si>
  <si>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</si>
  <si>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</si>
  <si>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</si>
  <si>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</si>
  <si>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</si>
  <si>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</si>
  <si>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</si>
  <si>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</si>
  <si>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</si>
  <si>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</si>
  <si>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</si>
  <si>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</si>
  <si>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</si>
  <si>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</si>
  <si>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</si>
  <si>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</si>
  <si>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</si>
  <si>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</si>
  <si>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</si>
  <si>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</si>
  <si>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</si>
  <si>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</si>
  <si>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</si>
  <si>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</si>
  <si>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</si>
  <si>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</si>
  <si>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</si>
  <si>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</si>
  <si>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</si>
  <si>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</si>
  <si>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</si>
  <si>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</si>
  <si>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</si>
  <si>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</si>
  <si>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</si>
  <si>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</si>
  <si>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</si>
  <si>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</si>
  <si>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</si>
  <si>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</si>
  <si>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</si>
  <si>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</si>
  <si>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</si>
  <si>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</si>
  <si>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</si>
  <si>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</si>
  <si>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</si>
  <si>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</si>
  <si>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</si>
  <si>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</si>
  <si>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</si>
  <si>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</si>
  <si>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</si>
  <si>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</si>
  <si>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</si>
  <si>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</si>
  <si>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</si>
  <si>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</si>
  <si>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</si>
  <si>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</si>
  <si>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</si>
  <si>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</si>
  <si>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</si>
  <si>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</si>
  <si>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</si>
  <si>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</si>
  <si>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</si>
  <si>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</si>
  <si>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</si>
  <si>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</si>
  <si>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</si>
  <si>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</si>
  <si>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</si>
  <si>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</si>
  <si>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</si>
  <si>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</si>
  <si>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</si>
  <si>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</si>
  <si>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</si>
  <si>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</si>
  <si>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</si>
  <si>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</si>
  <si>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</si>
  <si>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</si>
  <si>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</si>
  <si>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</si>
  <si>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</si>
  <si>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</si>
  <si>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</si>
  <si>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</si>
  <si>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</si>
  <si>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</si>
  <si>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</si>
  <si>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</si>
  <si>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</si>
  <si>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</si>
  <si>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</si>
  <si>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</si>
  <si>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</si>
  <si>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</si>
  <si>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</si>
  <si>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</si>
  <si>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</si>
  <si>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</si>
  <si>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</si>
  <si>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</si>
  <si>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</si>
  <si>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</si>
  <si>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</si>
  <si>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</si>
  <si>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</si>
  <si>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</si>
  <si>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</si>
  <si>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</si>
  <si>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</si>
  <si>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</si>
  <si>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</si>
  <si>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</si>
  <si>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</si>
  <si>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</si>
  <si>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</si>
  <si>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</si>
  <si>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</si>
  <si>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</si>
  <si>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</si>
  <si>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</si>
  <si>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</si>
  <si>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</si>
  <si>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</si>
  <si>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</si>
  <si>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</si>
  <si>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</si>
  <si>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</si>
  <si>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</si>
  <si>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</si>
  <si>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</si>
  <si>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</si>
  <si>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</si>
  <si>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</si>
  <si>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</si>
  <si>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</si>
  <si>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</si>
  <si>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</si>
  <si>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</si>
  <si>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</si>
  <si>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</si>
  <si>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</si>
  <si>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</si>
  <si>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</si>
  <si>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</si>
  <si>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</si>
  <si>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</si>
  <si>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</si>
  <si>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</si>
  <si>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</si>
  <si>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</si>
  <si>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</si>
  <si>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</si>
  <si>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</si>
  <si>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</si>
  <si>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</si>
  <si>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</si>
  <si>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</si>
  <si>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</si>
  <si>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</si>
  <si>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</si>
  <si>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</si>
  <si>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</si>
  <si>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</si>
  <si>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</si>
  <si>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</si>
  <si>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</si>
  <si>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</si>
  <si>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</si>
  <si>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</si>
  <si>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</si>
  <si>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</si>
  <si>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</si>
  <si>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</si>
  <si>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</si>
  <si>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</si>
  <si>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</si>
  <si>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</si>
  <si>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</si>
  <si>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</si>
  <si>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</si>
  <si>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</si>
  <si>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</si>
  <si>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</si>
  <si>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</si>
  <si>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</si>
  <si>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</si>
  <si>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</si>
  <si>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</si>
  <si>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</si>
  <si>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</si>
  <si>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</si>
  <si>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</si>
  <si>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</si>
  <si>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</si>
  <si>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</si>
  <si>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</si>
  <si>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</si>
  <si>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</si>
  <si>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</si>
  <si>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</si>
  <si>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</si>
  <si>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</si>
  <si>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</si>
  <si>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</si>
  <si>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</si>
  <si>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</si>
  <si>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</si>
  <si>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</si>
  <si>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</si>
  <si>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</si>
  <si>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</si>
  <si>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</si>
  <si>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</si>
  <si>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</si>
  <si>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</si>
  <si>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</si>
  <si>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</si>
  <si>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</si>
  <si>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</si>
  <si>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</si>
  <si>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</si>
  <si>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</si>
  <si>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</si>
  <si>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</si>
  <si>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</si>
  <si>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</si>
  <si>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</si>
  <si>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</si>
  <si>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</si>
  <si>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</si>
  <si>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</si>
  <si>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</si>
  <si>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</si>
  <si>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</si>
  <si>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</si>
  <si>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</si>
  <si>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</si>
  <si>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</si>
  <si>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</si>
  <si>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</si>
  <si>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</si>
  <si>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</si>
  <si>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</si>
  <si>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</si>
  <si>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</si>
  <si>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</si>
  <si>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</si>
  <si>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</si>
  <si>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</si>
  <si>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</si>
  <si>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</si>
  <si>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</si>
  <si>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</si>
  <si>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</si>
  <si>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</si>
  <si>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</si>
  <si>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</si>
  <si>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</si>
  <si>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</si>
  <si>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</si>
  <si>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</si>
  <si>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</si>
  <si>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</si>
  <si>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</si>
  <si>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</si>
  <si>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</si>
  <si>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</si>
  <si>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</si>
  <si>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</si>
  <si>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</si>
  <si>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</si>
  <si>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</si>
  <si>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</si>
  <si>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</si>
  <si>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</si>
  <si>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</si>
  <si>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</si>
  <si>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</si>
  <si>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</si>
  <si>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</si>
  <si>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</si>
  <si>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</si>
  <si>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</si>
  <si>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</si>
  <si>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</si>
  <si>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</si>
  <si>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</si>
  <si>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</si>
  <si>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</si>
  <si>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</si>
  <si>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</si>
  <si>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</si>
  <si>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</si>
  <si>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</si>
  <si>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</si>
  <si>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</si>
  <si>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</si>
  <si>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</si>
  <si>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</si>
  <si>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</si>
  <si>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</si>
  <si>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</si>
  <si>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</si>
  <si>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</si>
  <si>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</si>
  <si>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</si>
  <si>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</si>
  <si>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</si>
  <si>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</si>
  <si>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</si>
  <si>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</si>
  <si>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</si>
  <si>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</si>
  <si>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</si>
  <si>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</si>
  <si>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</si>
  <si>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</si>
  <si>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</si>
  <si>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</si>
  <si>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</si>
  <si>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</si>
  <si>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</si>
  <si>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</si>
  <si>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</si>
  <si>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</si>
  <si>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</si>
  <si>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</si>
  <si>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</si>
  <si>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</si>
  <si>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</si>
  <si>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</si>
  <si>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</si>
  <si>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</si>
  <si>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</si>
  <si>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</si>
  <si>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</si>
  <si>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</si>
  <si>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</si>
  <si>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</si>
  <si>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</si>
  <si>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</si>
  <si>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</si>
  <si>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</si>
  <si>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</si>
  <si>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</si>
  <si>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</si>
  <si>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</si>
  <si>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</si>
  <si>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</si>
  <si>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</si>
  <si>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</si>
  <si>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</si>
  <si>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</si>
  <si>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</si>
  <si>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</si>
  <si>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</si>
  <si>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</si>
  <si>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</si>
  <si>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</si>
  <si>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</si>
  <si>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Silnoproud</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</si>
  <si>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</si>
  <si>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</si>
  <si>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</si>
  <si>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</si>
  <si>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</si>
  <si>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</si>
  <si>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</si>
  <si>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</si>
  <si>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</si>
  <si>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</si>
  <si>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</si>
  <si>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</si>
  <si>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</si>
  <si>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</si>
  <si>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</si>
  <si>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</si>
  <si>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</si>
  <si>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</si>
  <si>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</si>
  <si>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</si>
  <si>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</si>
  <si>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</si>
  <si>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</si>
  <si>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</si>
  <si>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</si>
  <si>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</si>
  <si>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</si>
  <si>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</si>
  <si>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</si>
  <si>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</si>
  <si>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</si>
  <si>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</si>
  <si>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</si>
  <si>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</si>
  <si>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</si>
  <si>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</si>
  <si>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</si>
  <si>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</si>
  <si>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</si>
  <si>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</si>
  <si>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</si>
  <si>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</si>
  <si>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</si>
  <si>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</si>
  <si>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</si>
  <si>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</si>
  <si>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</si>
  <si>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</si>
  <si>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</si>
  <si>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</si>
  <si>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</si>
  <si>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</si>
  <si>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</si>
  <si>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</si>
  <si>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</si>
  <si>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</si>
  <si>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</si>
  <si>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</si>
  <si>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</si>
  <si>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</si>
  <si>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</si>
  <si>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</si>
  <si>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</si>
  <si>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</si>
  <si>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</si>
  <si>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</si>
  <si>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</si>
  <si>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</si>
  <si>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</si>
  <si>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</si>
  <si>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</si>
  <si>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</si>
  <si>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</si>
  <si>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</si>
  <si>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</si>
  <si>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</si>
  <si>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</si>
  <si>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</si>
  <si>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</si>
  <si>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</si>
  <si>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</si>
  <si>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</si>
  <si>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</si>
  <si>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</si>
  <si>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</si>
  <si>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</si>
  <si>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</si>
  <si>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</si>
  <si>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</si>
  <si>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</si>
  <si>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</si>
  <si>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</si>
  <si>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</si>
  <si>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</si>
  <si>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</si>
  <si>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</si>
  <si>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</si>
  <si>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</si>
  <si>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</si>
  <si>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</si>
  <si>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</si>
  <si>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</si>
  <si>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</si>
  <si>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</si>
  <si>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</si>
  <si>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</si>
  <si>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</si>
  <si>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</si>
  <si>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</si>
  <si>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</si>
  <si>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</si>
  <si>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</si>
  <si>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</si>
  <si>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</si>
  <si>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</si>
  <si>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</si>
  <si>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</si>
  <si>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</si>
  <si>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</si>
  <si>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</si>
  <si>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</si>
  <si>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</si>
  <si>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</si>
  <si>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</si>
  <si>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</si>
  <si>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</si>
  <si>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</si>
  <si>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</si>
  <si>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</si>
  <si>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</si>
  <si>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</si>
  <si>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</si>
  <si>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</si>
  <si>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</si>
  <si>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</si>
  <si>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</si>
  <si>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</si>
  <si>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</si>
  <si>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</si>
  <si>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</si>
  <si>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</si>
  <si>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</si>
  <si>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</si>
  <si>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</si>
  <si>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</si>
  <si>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</si>
  <si>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</si>
  <si>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</si>
  <si>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</si>
  <si>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</si>
  <si>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</si>
  <si>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</si>
  <si>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</si>
  <si>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</si>
  <si>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</si>
  <si>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</si>
  <si>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</si>
  <si>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</si>
  <si>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</si>
  <si>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</si>
  <si>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</si>
  <si>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</si>
  <si>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</si>
  <si>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</si>
  <si>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</si>
  <si>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</si>
  <si>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</si>
  <si>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</si>
  <si>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</si>
  <si>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</si>
  <si>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</si>
  <si>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</si>
  <si>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</si>
  <si>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</si>
  <si>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</si>
  <si>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</si>
  <si>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</si>
  <si>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</si>
  <si>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</si>
  <si>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</si>
  <si>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</si>
  <si>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</si>
  <si>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</si>
  <si>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</si>
  <si>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</si>
  <si>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</si>
  <si>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</si>
  <si>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</si>
  <si>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</si>
  <si>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</si>
  <si>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</si>
  <si>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</si>
  <si>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</si>
  <si>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</si>
  <si>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</si>
  <si>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</si>
  <si>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</si>
  <si>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</si>
  <si>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</si>
  <si>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</si>
  <si>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</si>
  <si>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</si>
  <si>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</si>
  <si>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</si>
  <si>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</si>
  <si>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</si>
  <si>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</si>
  <si>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</si>
  <si>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</si>
  <si>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</si>
  <si>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</si>
  <si>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</si>
  <si>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</si>
  <si>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</si>
  <si>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</si>
  <si>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</si>
  <si>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</si>
  <si>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</si>
  <si>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</si>
  <si>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</si>
  <si>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</si>
  <si>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</si>
  <si>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</si>
  <si>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Izolovaný svodový vodič isCon, Se=0,75 m, průřez Cu 28mm2, možnost uložení do zeminy nebo do struktury fasády. Poznámka: izolovaný svod Role 100m o 26mm světle šedá GTIN: 4012195888154</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</si>
  <si>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</si>
  <si>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</si>
  <si>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</si>
  <si>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</si>
  <si>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</si>
  <si>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</si>
  <si>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</si>
  <si>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</si>
  <si>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</si>
  <si>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</si>
  <si>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</si>
  <si>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</si>
  <si>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</si>
  <si>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</si>
  <si>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</si>
  <si>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</si>
  <si>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</si>
  <si>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</si>
  <si>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</si>
  <si>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</si>
  <si>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</si>
  <si>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</si>
  <si>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</si>
  <si>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</si>
  <si>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</si>
  <si>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</si>
  <si>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</si>
  <si>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</si>
  <si>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</si>
  <si>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</si>
  <si>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</si>
  <si>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</si>
  <si>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</si>
  <si>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</si>
  <si>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</si>
  <si>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</si>
  <si>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R0042</t>
  </si>
  <si>
    <t>Rozvodná skříň, plastová na povrch</t>
  </si>
  <si>
    <t>Rozvodná skříň, plastová na povrch, počet řad 2, počet modulů v řadě 16, IP44, PE+N, včetně vyzbrojení</t>
  </si>
  <si>
    <t>R0043</t>
  </si>
  <si>
    <t>Rozvodnice nástěná, neprůhledné dveře, 3 řady, šířka 14 modulů</t>
  </si>
  <si>
    <t>R0044</t>
  </si>
  <si>
    <t>R469973116</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</si>
  <si>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</si>
  <si>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</si>
  <si>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</si>
  <si>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</si>
  <si>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</si>
  <si>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</si>
  <si>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</si>
  <si>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</si>
  <si>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</si>
  <si>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</si>
  <si>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</si>
  <si>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</si>
  <si>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</si>
  <si>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</si>
  <si>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</si>
  <si>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</si>
  <si>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</si>
  <si>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998741202</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</si>
  <si>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</si>
  <si>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</si>
  <si>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</si>
  <si>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</si>
  <si>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</si>
  <si>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</si>
  <si>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</si>
  <si>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</si>
  <si>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</si>
  <si>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</si>
  <si>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</si>
  <si>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</si>
  <si>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</si>
  <si>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</si>
  <si>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</si>
  <si>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</si>
  <si>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</si>
  <si>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</si>
  <si>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</si>
  <si>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</si>
  <si>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</si>
  <si>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</si>
  <si>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</si>
  <si>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</si>
  <si>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</si>
  <si>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</si>
  <si>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</si>
  <si>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</si>
  <si>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</si>
  <si>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</si>
  <si>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</si>
  <si>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</si>
  <si>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</si>
  <si>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</si>
  <si>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</si>
  <si>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</si>
  <si>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</si>
  <si>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</si>
  <si>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</si>
  <si>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</si>
  <si>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</si>
  <si>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</si>
  <si>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</si>
  <si>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</si>
  <si>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</si>
  <si>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</si>
  <si>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</si>
  <si>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</si>
  <si>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</si>
  <si>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</si>
  <si>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</si>
  <si>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</si>
  <si>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</si>
  <si>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</si>
  <si>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</si>
  <si>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</si>
  <si>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</si>
  <si>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</si>
  <si>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</si>
  <si>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</si>
  <si>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</si>
  <si>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</si>
  <si>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</si>
  <si>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</si>
  <si>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</si>
  <si>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</si>
  <si>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</si>
  <si>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</si>
  <si>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</si>
  <si>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</si>
  <si>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</si>
  <si>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</si>
  <si>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</si>
  <si>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</si>
  <si>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</si>
  <si>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</si>
  <si>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</si>
  <si>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</si>
  <si>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</si>
  <si>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</si>
  <si>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</si>
  <si>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</si>
  <si>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</si>
  <si>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</si>
  <si>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</si>
  <si>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</si>
  <si>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</si>
  <si>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</si>
  <si>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</si>
  <si>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</si>
  <si>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</si>
  <si>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</si>
  <si>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</si>
  <si>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</si>
  <si>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</si>
  <si>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</si>
  <si>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</si>
  <si>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</si>
  <si>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</si>
  <si>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</si>
  <si>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</si>
  <si>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</si>
  <si>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</si>
  <si>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</si>
  <si>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</si>
  <si>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</si>
  <si>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</si>
  <si>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</si>
  <si>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</si>
  <si>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</si>
  <si>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</si>
  <si>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</si>
  <si>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</si>
  <si>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</si>
  <si>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</si>
  <si>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</si>
  <si>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</si>
  <si>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</si>
  <si>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</si>
  <si>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</si>
  <si>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</si>
  <si>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</si>
  <si>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</si>
  <si>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</si>
  <si>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</si>
  <si>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</si>
  <si>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</si>
  <si>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</si>
  <si>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</si>
  <si>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</si>
  <si>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</si>
  <si>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</si>
  <si>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</si>
  <si>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</si>
  <si>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</si>
  <si>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</si>
  <si>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</si>
  <si>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</si>
  <si>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</si>
  <si>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</si>
  <si>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</si>
  <si>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</si>
  <si>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</si>
  <si>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</si>
  <si>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</si>
  <si>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</si>
  <si>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</si>
  <si>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</si>
  <si>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</si>
  <si>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</si>
  <si>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</si>
  <si>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</si>
  <si>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</si>
  <si>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</si>
  <si>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</si>
  <si>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</si>
  <si>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</si>
  <si>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</si>
  <si>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</si>
  <si>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</si>
  <si>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</si>
  <si>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</si>
  <si>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</si>
  <si>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</si>
  <si>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</si>
  <si>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</si>
  <si>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</si>
  <si>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</si>
  <si>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</si>
  <si>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</si>
  <si>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</si>
  <si>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</si>
  <si>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</si>
  <si>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</si>
  <si>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</si>
  <si>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</si>
  <si>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</si>
  <si>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</si>
  <si>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</si>
  <si>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</si>
  <si>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</si>
  <si>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</si>
  <si>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</si>
  <si>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</si>
  <si>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</si>
  <si>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</si>
  <si>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</si>
  <si>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</si>
  <si>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</si>
  <si>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</si>
  <si>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</si>
  <si>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</si>
  <si>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</si>
  <si>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</si>
  <si>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</si>
  <si>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</si>
  <si>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</si>
  <si>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</si>
  <si>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</si>
  <si>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</si>
  <si>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</si>
  <si>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</si>
  <si>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</si>
  <si>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</si>
  <si>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</si>
  <si>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</si>
  <si>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</si>
  <si>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</si>
  <si>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</si>
  <si>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</si>
  <si>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</si>
  <si>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</si>
  <si>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</si>
  <si>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</si>
  <si>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</si>
  <si>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</si>
  <si>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</si>
  <si>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</si>
  <si>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</si>
  <si>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</si>
  <si>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</si>
  <si>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</si>
  <si>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</si>
  <si>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</si>
  <si>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</si>
  <si>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</si>
  <si>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</si>
  <si>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</si>
  <si>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</si>
  <si>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</si>
  <si>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</si>
  <si>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</si>
  <si>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</si>
  <si>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</si>
  <si>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</si>
  <si>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</si>
  <si>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</si>
  <si>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</si>
  <si>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</si>
  <si>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</si>
  <si>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</si>
  <si>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</si>
  <si>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</si>
  <si>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</si>
  <si>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</si>
  <si>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</si>
  <si>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</si>
  <si>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</si>
  <si>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</si>
  <si>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</si>
  <si>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</si>
  <si>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</si>
  <si>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</si>
  <si>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</si>
  <si>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</si>
  <si>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</si>
  <si>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</si>
  <si>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</si>
  <si>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</si>
  <si>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</si>
  <si>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</si>
  <si>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</si>
  <si>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</si>
  <si>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</si>
  <si>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</si>
  <si>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</si>
  <si>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</si>
  <si>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</si>
  <si>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</si>
  <si>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</si>
  <si>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</si>
  <si>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</si>
  <si>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</si>
  <si>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</si>
  <si>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</si>
  <si>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</si>
  <si>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</si>
  <si>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</si>
  <si>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</si>
  <si>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</si>
  <si>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</si>
  <si>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</si>
  <si>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</si>
  <si>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</si>
  <si>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</si>
  <si>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</si>
  <si>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</si>
  <si>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</si>
  <si>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</si>
  <si>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</si>
  <si>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</si>
  <si>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</si>
  <si>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</si>
  <si>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</si>
  <si>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</si>
  <si>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</si>
  <si>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</si>
  <si>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</si>
  <si>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</si>
  <si>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</si>
  <si>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</si>
  <si>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</si>
  <si>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</si>
  <si>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</si>
  <si>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</si>
  <si>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</si>
  <si>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</si>
  <si>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</si>
  <si>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</si>
  <si>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</si>
  <si>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</si>
  <si>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</si>
  <si>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</si>
  <si>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</si>
  <si>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</si>
  <si>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</si>
  <si>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</si>
  <si>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</si>
  <si>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</si>
  <si>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</si>
  <si>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</si>
  <si>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</si>
  <si>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</si>
  <si>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</si>
  <si>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</si>
  <si>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</si>
  <si>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</si>
  <si>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</si>
  <si>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</si>
  <si>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</si>
  <si>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</si>
  <si>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</si>
  <si>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</si>
  <si>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</si>
  <si>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</si>
  <si>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</si>
  <si>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</si>
  <si>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</si>
  <si>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</si>
  <si>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</si>
  <si>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</si>
  <si>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</si>
  <si>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</si>
  <si>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</si>
  <si>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</si>
  <si>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</si>
  <si>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</si>
  <si>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</si>
  <si>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</si>
  <si>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</si>
  <si>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</si>
  <si>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</si>
  <si>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</si>
  <si>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</si>
  <si>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</si>
  <si>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</si>
  <si>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</si>
  <si>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</si>
  <si>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</si>
  <si>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</si>
  <si>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</si>
  <si>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</si>
  <si>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</si>
  <si>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</si>
  <si>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</si>
  <si>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</si>
  <si>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</si>
  <si>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</si>
  <si>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</si>
  <si>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</si>
  <si>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</si>
  <si>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</si>
  <si>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</si>
  <si>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</si>
  <si>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</si>
  <si>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</si>
  <si>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</si>
  <si>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</si>
  <si>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</si>
  <si>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</si>
  <si>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</si>
  <si>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</si>
  <si>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</si>
  <si>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</si>
  <si>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</si>
  <si>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</si>
  <si>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</si>
  <si>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</si>
  <si>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</si>
  <si>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</si>
  <si>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</si>
  <si>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</si>
  <si>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</si>
  <si>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</si>
  <si>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</si>
  <si>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</si>
  <si>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</si>
  <si>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</si>
  <si>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</si>
  <si>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</si>
  <si>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</si>
  <si>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</si>
  <si>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</si>
  <si>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</si>
  <si>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</si>
  <si>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</si>
  <si>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</si>
  <si>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</si>
  <si>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</si>
  <si>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</si>
  <si>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</si>
  <si>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</si>
  <si>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</si>
  <si>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</si>
  <si>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</si>
  <si>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</si>
  <si>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</si>
  <si>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</si>
  <si>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</si>
  <si>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</si>
  <si>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</si>
  <si>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</si>
  <si>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</si>
  <si>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</si>
  <si>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</si>
  <si>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</si>
  <si>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</si>
  <si>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</si>
  <si>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</si>
  <si>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</si>
  <si>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</si>
  <si>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</si>
  <si>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</si>
  <si>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</si>
  <si>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</si>
  <si>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</si>
  <si>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</si>
  <si>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</si>
  <si>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</si>
  <si>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</si>
  <si>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</si>
  <si>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</si>
  <si>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</si>
  <si>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</si>
  <si>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</si>
  <si>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</si>
  <si>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</si>
  <si>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</si>
  <si>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</si>
  <si>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</si>
  <si>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</si>
  <si>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</si>
  <si>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</si>
  <si>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</si>
  <si>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</si>
  <si>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</si>
  <si>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</si>
  <si>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</si>
  <si>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</si>
  <si>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</si>
  <si>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</si>
  <si>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</si>
  <si>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</si>
  <si>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</si>
  <si>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</si>
  <si>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</si>
  <si>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</si>
  <si>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</si>
  <si>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</si>
  <si>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</si>
  <si>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</si>
  <si>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</si>
  <si>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</si>
  <si>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</si>
  <si>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</si>
  <si>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</si>
  <si>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</si>
  <si>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</si>
  <si>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</si>
  <si>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</si>
  <si>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</si>
  <si>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</si>
  <si>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</si>
  <si>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</si>
  <si>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</si>
  <si>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</si>
  <si>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</si>
  <si>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</si>
  <si>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</si>
  <si>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</si>
  <si>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</si>
  <si>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</si>
  <si>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</si>
  <si>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</si>
  <si>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</si>
  <si>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</si>
  <si>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</si>
  <si>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</si>
  <si>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</si>
  <si>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</si>
  <si>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</si>
  <si>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</si>
  <si>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</si>
  <si>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</si>
  <si>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</si>
  <si>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</si>
  <si>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</si>
  <si>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</si>
  <si>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</si>
  <si>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</si>
  <si>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</si>
  <si>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</si>
  <si>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</si>
  <si>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</si>
  <si>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</si>
  <si>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</si>
  <si>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</si>
  <si>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</si>
  <si>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</si>
  <si>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</si>
  <si>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</si>
  <si>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</si>
  <si>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</si>
  <si>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</si>
  <si>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</si>
  <si>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</si>
  <si>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</si>
  <si>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</si>
  <si>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</si>
  <si>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</si>
  <si>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</si>
  <si>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</si>
  <si>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</si>
  <si>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</si>
  <si>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</si>
  <si>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</si>
  <si>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</si>
  <si>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</si>
  <si>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</si>
  <si>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</si>
  <si>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</si>
  <si>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</si>
  <si>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</si>
  <si>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</si>
  <si>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</si>
  <si>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</si>
  <si>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</si>
  <si>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</si>
  <si>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</si>
  <si>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</si>
  <si>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</si>
  <si>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</si>
  <si>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</si>
  <si>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</si>
  <si>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</si>
  <si>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</si>
  <si>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</si>
  <si>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</si>
  <si>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</si>
  <si>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</si>
  <si>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</si>
  <si>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</si>
  <si>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</si>
  <si>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</si>
  <si>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</si>
  <si>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</si>
  <si>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</si>
  <si>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</si>
  <si>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</si>
  <si>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</si>
  <si>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</si>
  <si>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</si>
  <si>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</si>
  <si>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</si>
  <si>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</si>
  <si>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</si>
  <si>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</si>
  <si>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</si>
  <si>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</si>
  <si>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</si>
  <si>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</si>
  <si>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</si>
  <si>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</si>
  <si>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</si>
  <si>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</si>
  <si>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</si>
  <si>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</si>
  <si>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</si>
  <si>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</si>
  <si>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</si>
  <si>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</si>
  <si>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</si>
  <si>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</si>
  <si>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</si>
  <si>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</si>
  <si>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</si>
  <si>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</si>
  <si>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</si>
  <si>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</si>
  <si>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</si>
  <si>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</si>
  <si>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</si>
  <si>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</si>
  <si>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</si>
  <si>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</si>
  <si>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</si>
  <si>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</si>
  <si>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</si>
  <si>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</si>
  <si>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</si>
  <si>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</si>
  <si>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</si>
  <si>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</si>
  <si>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</si>
  <si>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</si>
  <si>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</si>
  <si>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</si>
  <si>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</si>
  <si>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</si>
  <si>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</si>
  <si>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</si>
  <si>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</si>
  <si>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</si>
  <si>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</si>
  <si>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</si>
  <si>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</si>
  <si>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</si>
  <si>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</si>
  <si>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</si>
  <si>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</si>
  <si>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</si>
  <si>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</si>
  <si>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</si>
  <si>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</si>
  <si>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</si>
  <si>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</si>
  <si>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</si>
  <si>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</si>
  <si>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</si>
  <si>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</si>
  <si>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</si>
  <si>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</si>
  <si>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</si>
  <si>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</si>
  <si>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</si>
  <si>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</si>
  <si>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</si>
  <si>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</si>
  <si>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</si>
  <si>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</si>
  <si>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</si>
  <si>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</si>
  <si>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</si>
  <si>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</si>
  <si>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</si>
  <si>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</si>
  <si>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</si>
  <si>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</si>
  <si>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</si>
  <si>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</si>
  <si>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</si>
  <si>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</si>
  <si>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</si>
  <si>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</si>
  <si>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</si>
  <si>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</si>
  <si>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</si>
  <si>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</si>
  <si>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</si>
  <si>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</si>
  <si>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</si>
  <si>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</si>
  <si>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</si>
  <si>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</si>
  <si>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</si>
  <si>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</si>
  <si>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</si>
  <si>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</si>
  <si>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</si>
  <si>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</si>
  <si>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</si>
  <si>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</si>
  <si>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</si>
  <si>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</si>
  <si>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</si>
  <si>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</si>
  <si>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</si>
  <si>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</si>
  <si>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Příprava podkladu před provedením dlažby vysátí podlah</t>
  </si>
  <si>
    <t>keramická dlažba nová viz 771574263 
192.14=192.140 [A] 
replika keramické dlažby viz 771574271 
1861.5=1 861.500 [B] 
čistící zóna P29 
1.130 6.58+2*((2.645+2.34+0.15+0.2)-1.47-1.37)*0.027=6.715 [C] 
Celkem: A+B+C=2 060.355 [D]</t>
  </si>
  <si>
    <t>771121011</t>
  </si>
  <si>
    <t>Nátěr penetrační na podlahu</t>
  </si>
  <si>
    <t>Příprava podkladu před provedením dlažby nátěr penetrační na podlahu</t>
  </si>
  <si>
    <t>771474112</t>
  </si>
  <si>
    <t>Montáž soklů z dlaždic keramických rovných lepených cementovým flexibilním lepidlem v přes 65 do 90 mm</t>
  </si>
  <si>
    <t>Montáž soklů z dlaždic keramických lepených cementovým flexibilním lepidlem rovných, výšky přes 65 do 90 mm</t>
  </si>
  <si>
    <t>Skladby podlah: 
keramická dlažba, sokl 70 mm 
`P01a+P01b+P02a+P02b+P03+P04+P05+P06+P10a+P10b+P11+P12+P14+P15+P16+P17+P18+P19a+P19b+P20a+P20b+P20c+P20d+P20e+P20f+P21a+P21b+P21c+P21d+P21e+P21f+P21g` 
2.05 2*(23.48+1.79)-1.79-1.3-9*0.8-1.34-1.73-1.66=35.520 [A] 
2.24 2*(19.31+1.79)-1.74-2.335-11*0.8-0.9-1.2=27.225 [B] 
Celkem: A+B=62.745 [C]</t>
  </si>
  <si>
    <t>771474113</t>
  </si>
  <si>
    <t>Montáž soklů z dlaždic keramických rovných lepených cementovým flexibilním lepidlem v přes 90 do 120 mm</t>
  </si>
  <si>
    <t>Montáž soklů z dlaždic keramických lepených cementovým flexibilním lepidlem rovných, výšky přes 90 do 120 mm</t>
  </si>
  <si>
    <t>Skladby podlah: 
keramická dlažba, sokl 100 mm 
`P30; P31;P37` 
0.06 2*(2.55+0.9)-2*0.6=5.700 [A] 
0.86a 2*(2.06+1.795)-0.96-0.9*2=4.950 [B] 
0.86b 2*(9.14+1.795+0.45+3*0.54)-6*0.8-2*0.9=19.410 [C] 
0.86c 2*(1.795+3.745)-2*0.9-0.8-1.03=7.450 [D] 
0.86d 2*(5.535+1.795+2*0.35)-4*0.8-0.9-1.6=10.360 [E] 
0.87 2*(2.385+3.84)-0.8=11.650 [F] 
0.88a 2*(2.365+3.755)-0.8=11.440 [G] 
0.88b 2*(2.365+3.755)-0.8=11.440 [H] 
0.88c 2*(2.3+3.755+0.535+0.45+0.74+0.27)-0.8=15.300 [I] 
0.89 2*(2.8+3.935)-0.8=12.670 [J] 
0.90 2*(2.76+3.935)-0.8=12.590 [K] 
0.93 2*(2.165+4.595+0.35)-0.8=13.420 [L] 
0.94 2*(3.4+4.585+0.35)-0.8=15.870 [M] 
0.95 2*(1.985+4.595+0.35)-0.8=13.060 [N] 
0.96 2*(3.195+4.595+0.35)-0.8=15.480 [O] 
0.97 2*(1.955+4.595+0.35)-0.8=13.000 [P] 
`P01a+P01b+P02a+P02b+P03+P04+P05+P06+P10a+P10b+P11+P12+P14+P15+P16+P17+P18+P19a+P19b+P20a+P20b+P20c+P20d+P20e+P20f+P21a+P21b+P21c+P21d+P21e+P21f+P21g` 
1.41c 2*(4.42+4.065)-1.49-3*0.8-2*0.7=11.680 [Q] 
1.57 2*(2.74+3.25)-3*0.7-0.8-0.9=8.180 [R] 
1.59 2*(2.38+0.99)-0.7=6.040 [S] 
1.61 2*(0.465+0.685)-0.485=1.815 [T] 
1.62 2*(0.6+0.75)-0.485=2.215 [U] 
1.63 2*(2.93+3.34)-0.485-3*0.8-2*0.7-0.9=7.355 [V] 
1.71a 2*(2.91+3.32)-2*0.7-3*0.8-0.9-0.435=7.325 [W] 
1.71b 2*(0.65+0.72)-0.435=2.305 [X] 
1.78 2*(4.065+2.105)-3*0.8-0.9-0.435-2*0.7=7.205 [Y] 
1.85 2*(0.64+0.65)-0.435=2.145 [Z] 
1.86 2*(9.265+1.845+0.44)-1.37-0.9-2*0.8-1.32=17.910 [AA] 
1.87a 2*(13.405+1.73)-2*1.32-4*0.8-1.275-1.6-1.47=20.085 [AB] 
1.87b 2*(4.4+1.73)-1.6-3*0.8=8.260 [AC] 
1.93 2*(2.095+4.795+0.42+0.3)-1.47-0.8-1.95=11.000 [AD] 
1.109 2*(20.425+1.73+0.35+0.55+0.27)-8*0.8-2.335-1.2-1.47=35.245 [AE] 
2.42 2*(2.85+3.52)-2.85-2*0.9=8.090 [AF] 
2.45 2*(2.86+1.79+4.015)-3*0.8-2*0.7-0.86-0.9=11.770 [AG] 
2.57 2*(7.02+1.745+1.8)-0.9-4*0.8-2*0.7=15.630 [AH] 
2.62 2*(2.36+1.48)-3.035-2*0.9=2.845 [AI] 
2.63a 2*(2.74+3.365)-3*0.8-2*0.7-0.9-0.5=7.010 [AJ] 
2.63b 2*(0.59+0.7)-0.5=2.080 [AK] 
2.69 2*(0.59+0.77)-0.5=2.220 [AL] 
2.71 2*(2.855+3.305)-0.5-0.9-2*0.7-3*0.8=7.120 [AM] 
2.78 2*(2.35+1.485)-2*0.9-2.35=3.520 [AN] 
2.79 2*(2.855+3.305)-0.9-3*0.8-2*0.7=7.620 [AO] 
2.86 2*(0.63+0.77)-0.5=2.300 [AP] 
2.87 2*(4.065+2.155)-0.5-0.9-3*0.8-2*0.7=7.240 [AQ] 
2.94 2*(0.62+0.7)-0.5=2.140 [AR] 
Celkem: A+B+C+D+E+F+G+H+I+J+K+L+M+N+O+P+Q+R+S+T+U+V+W+X+Y+Z+AA+AB+AC+AD+AE+AF+AG+AH+AI+AJ+AK+AL+AM+AN+AO+AP+AQ+AR=422.140 [AS]</t>
  </si>
  <si>
    <t>771574481</t>
  </si>
  <si>
    <t>Montáž podlah keramických pro mechanické zatížení lepených cementovým flexibilním lepidlem přes 35 do 45 ks/m2</t>
  </si>
  <si>
    <t>Skladby podlah: 
keramická dlažba 
80.14+14.35+80.5=174.990 [A] 
skladba PS04: 
0,32 3.09+2.51=5.600 [B] 
0.101 1.125*1.205+1.125*0.325+0.31*1.205+1.47*3.985+0.13*1.205+1.4*0.5+1.45*0.435=9.440 [C] 
skladba PS11: 
1.41c 2.11=2.110 [D] 
Celkem: A+B+C+D=192.140 [E]</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</si>
  <si>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</si>
  <si>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</si>
  <si>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</si>
  <si>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</si>
  <si>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</si>
  <si>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</si>
  <si>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</si>
  <si>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</si>
  <si>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771591115</t>
  </si>
  <si>
    <t>Podlahy spárování silikonem</t>
  </si>
  <si>
    <t>Podlahy - dokončovací práce spárování silikonem</t>
  </si>
  <si>
    <t>1.PP 
0.04 2*0.925+1.72=3.570 [A] 
0.05 2*(2.065+0.9)-1.72-0.6=3.610 [B] 
0.41 2*(1.535+2.055+1.95+0.35)-0.85-0.8-0.7=9.430 [C] 
0.42 0.85+2*1.38=3.610 [D] 
0.46 2*(1.38+1)-0.7=4.060 [E] 
1.NP 
1.10 2*(2.63+0.855)-0.7=6.270 [F] 
1.14 2*(3.28+4.26)-1.39=13.690 [G] 
1.20a 2*(2.12+1.86)-0.8=7.160 [H] 
1.20b 2*(3.77+5.37+1.355)-0.8=20.190 [I] 
1.20c 2*(3.36+1.36+5.16)-0.8=18.960 [J] 
1.20d 2*(3.025+1.865)-0.9=8.880 [K] 
1.22 2*(1.74+1.4)-2*0.7=4.880 [L] 
1.23 2*(1.64+1.05)-0.7=4.680 [M] 
1.32b 2*(1.57+1.2)-2*0.7=4.140 [N] 
1.32c 2*(1.15+1.2)-0.7=4.000 [O] 
1.32d 2*(1.15+1.2)-0.7=4.000 [P] 
1.32e 2*(1.57+1.76)-2*0.7=5.260 [Q] 
1.38c 2*(1.8+1.75)-2*0.8-0.7=4.800 [R] 
1.38d 2*(1.6+1.02)-0.7=4.540 [S] 
1.41b 2*(3+1.745)-0.7=8.790 [T] 
1.45 2*(2.035+1.12)-0.7=5.610 [U] 
1.55 2*(1.43+2.54)-0.7=7.240 [V] 
1.58a 2*(1.22+1.285)-0.7=4.310 [W] 
1.64a 2*(1.38+1.33)-0.7=4.720 [X] 
1.66 2*(1.63+2.5)-0.7=7.560 [Y] 
1.74 2*(1.63+2.5)-0.7=7.560 [Z] 
1.76a 2*(1.33+1.36)-0.7=4.680 [AA] 
1.81 2*(1.53+0.945)-0.7=4.250 [AB] 
1.82 2*(1.63+2.305)-0.7=7.170 [AC] 
1.89 2*(2.2+2.05+0.7+0.175)-0.7=9.550 [AD] 
1.97a 2*(1.545+3.41)-0.89-0.7-0.8=7.520 [AE] 
1.97b 2*1.2+0.89=3.290 [AF] 
1.98 2*(1.285+0.97)-0.7=3.810 [AG] 
1.99 2*(1.515+0.97)-0.7=4.270 [AH] 
1.100 2*(1.455+3.415)-0.9-0.7-0.8=7.340 [AI] 
1.101 2*1.05+0.9=3.000 [AJ] 
1.117 2*(2.3+1.86+0.35)-0.8-0.7=7.520 [AK] 
1.118a 2*(2.3+1.07)-0.7*3=4.640 [AL] 
1.118b 2*(2.56+1.005)-2*0.7=5.730 [AM] 
1.123 2*(1.125+2.4)-0.7=6.350 [AN] 
1.125 2*(1.59+1.005)-0.7=4.490 [AO] 
1.126 2*(1.95+1.015)-0.7=5.230 [AP] 
1.127 2*(3.25+1.625+0.35)-0.8-2*0.7=8.250 [AQ] 
1.128 2*(1.1+1.745)-0.7=4.990 [AR] 
2.NP 
2.18 2*(1.41+3+0.35)-0.6-0.8=8.120 [AS] 
2.19 2*(1.25+1.045)-0.6=3.990 [AT] 
2.20 2*(1.515+1.045)-0.6=4.520 [AU] 
2.21 2*(1.455+1.68)-0.6-0.7=4.970 [AV] 
2.22 2*(1.455+1.22+0.35)-0.7-0.8=4.550 [AW] 
2.32 2*(1.8+2.565)-0.9=7.830 [AX] 
2.34a 2*(2.045+2.39+0.35)-1.18-0.8-0.7-0.6=6.290 [AY] 
2.34b 2*(1.4+0.81)-0.6=3.820 [AZ] 
2.34c 2*(1.2+0.95)-0.7=3.600 [BA] 
2.36 2*(2+4.15+0.35)-0.8-2*0.7=10.800 [BB] 
2.37 2*(2.14+1.66)-1.18=6.420 [BC] 
2.38 2*(1.345+1.02)-0.7=4.030 [BD] 
2.39 2*(1.345+1.015)-0.7=4.020 [BE] 
2.47b 2*(1.45+1.1)-0.7=4.400 [BF] 
2.58 2*(1.51+1.1)-0.7=4.520 [BG] 
2.60 2*(3.385+2.31)-0.7=10.690 [BH] 
2.64a 2*(1.22+1.02+0.35)-0.7=4.480 [BI] 
2.68 2*(1.43+2.495)-0.7=7.150 [BJ] 
2.74 2*(1.73+2.465)-0.7=7.690 [BK] 
2.76a 2*(1.365+0.96+0.35)-0.7=4.650 [BL] 
2.82a 2*(1.32+0.96+0.35)-0.7=4.560 [BM] 
2.84 2*(1.73+2.465)-0.7=7.690 [BN] 
2.88 2*(3.23+1.62)-0.7=9.000 [BO] 
2.92 2*(1.63+2.17)-0.7=6.900 [BP] 
2.93 2*(1.73+0.945)-0.7=4.650 [BQ] 
2.97 2*(1.975+1.27+0.45)-0.7-0.6=6.090 [BR] 
2.98 2*(0.87+1.47)-0.6=4.080 [BS] 
3.NP 
3.07 2*(1.85+3.135)-0.7=9.270 [BT] 
3.11a 2*(1.915+2.21+0.35)-0.8-2*0.7=6.750 [BU] 
3.11b 2*(1.225+1)-0.7=3.750 [BV] 
3.12 2*(2+3.34)-0.7=9.980 [BW] 
3.18d 2*(1.81+1.75)-3*0.7=5.020 [BX] 
3.18e 2*(0.96+1.65)-0.7=4.520 [BY] 
3.18f 2*(2.97+1.6)-0.7=8.440 [BZ] 
3.22b 2*(1.2+0.965)-0.7=3.630 [CA] 
3.22c 2*(1.4+2.2)-2*0.7=5.800 [CB] 
3.23 2*(2.275+2.15+0.375)-2*0.8=8.000 [CC] 
3.24 2*(1.725+3.335)-0.8=9.320 [CD] 
3.25 2*(1.575+2.15+0.375)-2*0.8=6.600 [CE] 
3.26 2*(1.855+3.135)-0.8-0.7=8.480 [CF] 
3.29a 2*(1.835+2.475)-0.9=7.720 [CG] 
3.29b 2*(1.295+1.47)-0.7=4.830 [CH] 
3.30 2*(4.98+5.205)-0.8=19.570 [CI] 
3.31 2*(4.98+2.49+0.35)-3*0.8=13.240 [CJ] 
Celkem: A+B+C+D+E+F+G+H+I+J+K+L+M+N+O+P+Q+R+S+T+U+V+W+X+Y+Z+AA+AB+AC+AD+AE+AF+AG+AH+AI+AJ+AK+AL+AM+AN+AO+AP+AQ+AR+AS+AT+AU+AV+AW+AX+AY+AZ+BA+BB+BC+BD+BE+BF+BG+BH+BI+BJ+BK+BL+BM+BN+BO+BP+BQ+BR+BS+BT+BU+BV+BW+BX+BY+BZ+CA+CB+CC+CD+CE+CF+CG+CH+CI+CJ=578.030 [CK]</t>
  </si>
  <si>
    <t>998771123</t>
  </si>
  <si>
    <t>Přesun hmot tonážní pro podlahy z dlaždic ruční v objektech v přes 12 do 24 m</t>
  </si>
  <si>
    <t>Přesun hmot pro podlahy z dlaždic stanovený z hmotnosti přesunovaného materiálu vodorovná dopravní vzdálenost do 50 m ruční (bez užití mechanizace) v objektech výšky přes 12 do 24 m</t>
  </si>
  <si>
    <t>R5976100</t>
  </si>
  <si>
    <t>sokl-dlažba keramická slinutá hladká do interiéru i exteriéru 300x100mm</t>
  </si>
  <si>
    <t>viz. tabulka materiality pol. 43.2 03; 43.2 04; 43.2 05; 43.2 06</t>
  </si>
  <si>
    <t>R597614</t>
  </si>
  <si>
    <t>dlažba keramická hutná protiskluzná do interiéru přes 45 do 50ks/m2 - replika stávající dlažby, tl. 9 mm, barevnost dle výběru</t>
  </si>
  <si>
    <t>viz. tabulka materiality pol. 43.2 01; 43.2 02</t>
  </si>
  <si>
    <t>Skladby podlah: 
keramická dlažba - sokl v. 100 mm 
`P01a+P01b+P02a+P02b+P03+P04+P05+P06+P10a+P10b+P11+P12+P14+P15+P16+P17+P18+P19a+P19b+P20a+P20b+P20c+P20d+P20e+P20f+P21a+P21b+P21c+P21d+P21e+P21f+P21g` 
`P21h+P39a` 
1.NP, m.č.: 
1.12 (2*(12.57+3.665+0.15)-3.45-1.3-0.8)*0.1=2.722 [A] 
1.13 (2*(2.995+3.505+0.13)-0.8)*0.1=1.246 [B] 
1.16a (2*(1.88+5.655+0.39)-0.8-1.3-1.39-1.47)*0.1=1.089 [C] 
1.16b (2*(2.57+5.655+0.4)-1.47)*0.1=1.578 [D] 
1.20e (2*(1.86+3.955+0.39)-3*0.8-0.9-1.47)*0.1=0.764 [E] 
1.21 (2*(10.745+5.325+0.49+0.3*2+2*0.2)-2*3.08-0.7-2*1.8)*0.1=2.466 [F] 
1.32a (2*(9.475+3.375+0.13+0.22)-3.08-1-0.7)*0.1=2.162 [G] 
1.35a (2*(4.905+2.99)-4.905)*0.1=1.089 [H] 
1.35b (2*(8.32+8.295+1.03+0.27+2*0.2+0.4)-4.905-2.2-0.7-1.47)*0.1=2.816 [I] 
1.36 (2*(23.64+3.45+15.39+2*0.2+2*0.2+2*0.74+5*0.2)-1.47*7-2.78-2*3.1-2*1.8)*0.1=6.865 [J] 
1.37 (2*(8.315+10.93+0.27+0.4)-1.47-1.3-1.95)*0.1=3.511 [K] 
1.38b (2*(2.775+3.005)-0.8)*0.1=1.076 [L] 
1.38c (2*(1.8+1.75)-2*0.8-0.7)*0.1=0.480 [M] 
1.41a (2*(8.165+9.24+0.35)-1.3-0.8*2)*0.1=3.261 [N] 
1.90 (2*(2.2+2.42+0.25)-1.9)*0.1=0.784 [O] 
Mezisoučet: A+B+C+D+E+F+G+H+I+J+K+L+M+N+O=31.909 [P] 
2.NP 
2.03 (2*(2.87+12)-1.9-0.8)*0.1=2.704 [Q] 
Mezisoučet: Q=2.704 [R] 
3.NP, m.č.: 
3.01 (2*(1.79+1.855+0.1)-1.79-1.57)*0.1=0.413 [S] 
Mezisoučet: S=0.413 [T] 
Celkem: A+B+C+D+E+F+G+H+I+J+K+L+M+N+O+Q+S=35.026 [U] 
U * 1.35Koeficient množství=47.285 [V]</t>
  </si>
  <si>
    <t>Skladby podlah: 
keramická dlažba - sokl v. 70 mm 
`P01a+P01b+P02a+P02b+P03+P04+P05+P06+P10a+P10b+P11+P12+P14+P15+P16+P17+P18+P19a+P19b+P20a+P20b+P20c+P20d+P20e+P20f+P21a+P21b+P21c+P21d+P21e+P21f+P21g` 
`P21h+P39a` 
1.NP, m.č.: 
1.01 (2*(5.55+8.635+0.75+0.55)-2.6)*0.07=1.986 [A] 
1.04 (2*(19.28+8.9+4*0.22+0.18+1.67+0.54+2*0.17+0.3)-2.6-3*3.08-4.87-2*3.1-2.91-2.955)*0.07=2.478 [B] 
1.06 (2*(2.955+5.145)-2.955-0.7)*0.07=0.878 [C] 
1.09a (2*(5.015+2.245+0.12)-0.8)*0.07=0.977 [D] 
Mezisoučet: A+B+C+D=6.319 [E] 
2.NP, m.č.: 
2.04 (2*(2.87+1.605+0.35)-1.9-0.8-0.7-1.91)*0.07=0.304 [F] 
2.95 (2*(0.81+2.6)-2*0.7)*0.07=0.379 [G] 
Mezisoučet: F+G=0.683 [H] 
3.NP, m.č.: 
3.02a (2*(6.515+4.425)-1.57-0.8*3-2.945-1.43)*0.07=0.947 [I] 
3.02b (2*(10.44+1.43)-2*1.43-3*0.8)*0.07=1.294 [J] 
3.03a (2*(2.945+12.79+4*0.42)-2.945-2.45-2.44-2.62-2.315)*0.07=1.544 [K] 
3.18b (2*(9.565+3.25)-1.43-3*0.8-0.9-2.39)*0.07=1.296 [L] 
3.18c (2*(2.97+9.86)-2.39-0.8*2-0.7)*0.07=1.468 [M] 
3.18f (2*(2.97+1.6)-0.7)*0.07=0.591 [N] 
Mezisoučet: I+J+K+L+M+N=7.140 [O] 
Celkem: A+B+C+D+F+G+I+J+K+L+M+N=14.142 [P] 
P * 1.05Koeficient množství=14.849 [Q]</t>
  </si>
  <si>
    <t>R59761409</t>
  </si>
  <si>
    <t>dlažba keramická slinutá protiskluzná do interiéru i exteriéru pro vysoké mechanické namáhání přes 35 do 45ks/m2</t>
  </si>
  <si>
    <t>R5976141</t>
  </si>
  <si>
    <t>sokl-dlažba keramická slinutá hladká do interiéru i exteriéru 300x70mm</t>
  </si>
  <si>
    <t>R77147411</t>
  </si>
  <si>
    <t>Montáž soklů z dlaždic keramických rovných flexibilní lepidlo v přes 90 do 120 mm - replika dlažby</t>
  </si>
  <si>
    <t>Skladby podlah: 
keramická dlažba - sokl v. 100 mm 
`P01a+P01b+P02a+P02b+P03+P04+P05+P06+P10a+P10b+P11+P12+P14+P15+P16+P17+P18+P19a+P19b+P20a+P20b+P20c+P20d+P20e+P20f+P21a+P21b+P21c+P21d+P21e+P21f+P21g` 
`P21h+P39a` 
1.NP, m.č.: 
1.12 2*(12.57+3.665+0.15)-3.45-1.3-0.8=27.220 [A] 
1.13 2*(2.995+3.505+0.13)-0.8=12.460 [B] 
1.16a 2*(1.88+5.655+0.39)-0.8-1.3-1.39-1.47=10.890 [C] 
1.16b 2*(2.57+5.655+0.4)-1.47=15.780 [D] 
1.20e 2*(1.86+3.955+0.39)-3*0.8-0.9-1.47=7.640 [E] 
1.21 2*(10.745+5.325+0.49+0.3*2+2*0.2)-2*3.08-0.7-2*1.8=24.660 [F] 
1.32a 2*(9.475+3.375+0.13+0.22)-3.08-1-0.7=21.620 [G] 
1.35a 2*(4.905+2.99)-4.905=10.885 [H] 
1.35b 2*(8.32+8.295+1.03+0.27+2*0.2+0.4)-4.905-2.2-0.7-1.47=28.155 [I] 
1.36 2*(23.64+3.45+15.39+2*0.2+2*0.2+2*0.74+5*0.2)-1.47*7-2.78-2*3.1-2*1.8=68.650 [J] 
1.37 2*(8.315+10.93+0.27+0.4)-1.47-1.3-1.95=35.110 [K] 
1.38b 2*(2.775+3.005)-0.8=10.760 [L] 
1.38c 2*(1.8+1.75)-2*0.8-0.7=4.800 [M] 
1.41a 2*(8.165+9.24+0.35)-1.3-0.8*2=32.610 [N] 
1.90 2*(2.2+2.42+0.25)-1.9=7.840 [O] 
Mezisoučet: A+B+C+D+E+F+G+H+I+J+K+L+M+N+O=319.080 [P] 
2.NP 
2.03 (2*(2.87+12)-1.9-0.8)=27.040 [Q] 
Mezisoučet: Q=27.040 [R] 
3.NP, m.č.: 
3.01 (2*(1.79+1.855+0.1)-1.79-1.57)=4.130 [S] 
Mezisoučet: S=4.130 [T] 
Celkem: A+B+C+D+E+F+G+H+I+J+K+L+M+N+O+Q+S=350.250 [U]</t>
  </si>
  <si>
    <t>R77147412</t>
  </si>
  <si>
    <t>Montáž soklů z dlaždic keramických rovných flexibilní lepidlo v přes 65 do 90 mm - replika dlažby</t>
  </si>
  <si>
    <t>Skladby podlah: 
keramická dlažba - sokl v. 70 mm 
`P01a+P01b+P02a+P02b+P03+P04+P05+P06+P10a+P10b+P11+P12+P14+P15+P16+P17+P18+P19a+P19b+P20a+P20b+P20c+P20d+P20e+P20f+P21a+P21b+P21c+P21d+P21e+P21f+P21g` 
`P21h+P39a` 
1.NP, m.č.: 
1.01 (2*(5.55+8.635+0.75+0.55)-2.6)=28.370 [A] 
1.04 (2*(19.28+8.9+4*0.22+0.18+1.67+0.54+2*0.17+0.3)-2.6-3*3.08-4.87-2*3.1-2.91-2.955)=35.405 [B] 
1.06 (2*(2.955+5.145)-2.955-0.7)=12.545 [C] 
1.09a (2*(5.015+2.245+0.12)-0.8)=13.960 [D] 
Mezisoučet: A+B+C+D=90.280 [E] 
2.NP, m.č.: 
2.04 2*(2.87+1.605+0.35)-1.9-0.8-0.7-1.91=4.340 [F] 
2.95 2*(0.81+2.6)-2*0.7=5.420 [G] 
Mezisoučet: F+G=9.760 [H] 
3.NP, m.č.: 
3.02a 2*(6.515+4.425)-1.57-0.8*3-2.945-1.43=13.535 [I] 
3.02b 2*(10.44+1.43)-2*1.43-3*0.8=18.480 [J] 
3.03a 2*(2.945+12.79+4*0.42)-2.945-2.45-2.44-2.62-2.315=22.060 [K] 
3.18b 2*(9.565+3.25)-1.43-3*0.8-0.9-2.39=18.510 [L] 
3.18c 2*(2.97+9.86)-2.39-0.8*2-0.7=20.970 [M] 
3.18f 2*(2.97+1.6)-0.7=8.440 [N] 
Mezisoučet: I+J+K+L+M+N=101.995 [O] 
Celkem: A+B+C+D+F+G+I+J+K+L+M+N=202.035 [P]</t>
  </si>
  <si>
    <t>R771574271</t>
  </si>
  <si>
    <t>Montáž podlah keramických pro mechanické zatížení protiskluzných lepených flexibilním lepidlem přes 45 do 50 ks/m2</t>
  </si>
  <si>
    <t>Montáž podlah z dlaždic keramických lepených flexibilním lepidlem maloformátových pro vysoké mechanické zatížení protiskluzných nebo reliéfních (bezbariérových) přes 45 do 50 ks/m2</t>
  </si>
  <si>
    <t>Skladby podlah: 
keramická dlažba 
20.26+1.75+29.14+8.42+7.52+7+32.8+59.64+2.69+63.62+1.63+163.66+43.14+36.42+13.33+130+11.43+129.14+295.5+81.09+38.96+38.31+4.44+52.93+4.26+4.2+88.69+110.86+30.73+42.46+56.65+41.51=1 652.180 [A] 
17.5+52.02+72.64=142.160 [B] 
skladby PE01, PE03, PE04 
1.05 29.36=29.360 [C] 
1.07 15.87=15.870 [D] 
1.08 21.93=21.930 [E] 
Celkem: A+B+C+D+E=1 861.500 [F]</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</si>
  <si>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</si>
  <si>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</si>
  <si>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</si>
  <si>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</si>
  <si>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</si>
  <si>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</si>
  <si>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221</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</si>
  <si>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</si>
  <si>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</si>
  <si>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</si>
  <si>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222</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</si>
  <si>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</si>
  <si>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</si>
  <si>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</si>
  <si>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</si>
  <si>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223</t>
  </si>
  <si>
    <t>773591111</t>
  </si>
  <si>
    <t>Vysátí podlahy před provedením litého teraca</t>
  </si>
  <si>
    <t>Příprava podkladu před provedením teracových podlah podlah vysátí</t>
  </si>
  <si>
    <t>224</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</si>
  <si>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</si>
  <si>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</si>
  <si>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</si>
  <si>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</si>
  <si>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225</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</si>
  <si>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</si>
  <si>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</si>
  <si>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</si>
  <si>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226</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</si>
  <si>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</si>
  <si>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</si>
  <si>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</si>
  <si>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</si>
  <si>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227</t>
  </si>
  <si>
    <t>61418101</t>
  </si>
  <si>
    <t>lišta podlahová dřevěná dub 8x35mm</t>
  </si>
  <si>
    <t>228</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</si>
  <si>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</si>
  <si>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</si>
  <si>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</si>
  <si>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</si>
  <si>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229</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</si>
  <si>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</si>
  <si>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</si>
  <si>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</si>
  <si>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</si>
  <si>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230</t>
  </si>
  <si>
    <t>775591311</t>
  </si>
  <si>
    <t>Podlahy dřevěné, základní lak</t>
  </si>
  <si>
    <t>Skládané podlahy - ostatní práce lakování jednotlivé operace základní lak</t>
  </si>
  <si>
    <t>231</t>
  </si>
  <si>
    <t>775591312</t>
  </si>
  <si>
    <t>Podlahy dřevěné, vrchní lak pro běžnou zátěž</t>
  </si>
  <si>
    <t>Skládané podlahy - ostatní práce lakování jednotlivé operace vrchní lak pro běžnou zátěž (bytové prostory apod.)</t>
  </si>
  <si>
    <t>232</t>
  </si>
  <si>
    <t>775591316</t>
  </si>
  <si>
    <t>Podlahy dřevěné, mezibroušení mezi vrstvami laku</t>
  </si>
  <si>
    <t>Skládané podlahy - ostatní práce lakování jednotlivé operace mezibroušení mezi vrstvami laku</t>
  </si>
  <si>
    <t>233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</si>
  <si>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</si>
  <si>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</si>
  <si>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</si>
  <si>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234</t>
  </si>
  <si>
    <t>27251100</t>
  </si>
  <si>
    <t>koberec dielektrický do 26kV š 1300mm tl 5mm</t>
  </si>
  <si>
    <t>235</t>
  </si>
  <si>
    <t>28411007</t>
  </si>
  <si>
    <t>lišta soklová PVC 15x50mm</t>
  </si>
  <si>
    <t>236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</si>
  <si>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</si>
  <si>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</si>
  <si>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</si>
  <si>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</si>
  <si>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237</t>
  </si>
  <si>
    <t>776111311</t>
  </si>
  <si>
    <t>Vysátí podkladu povlakových podlah</t>
  </si>
  <si>
    <t>Příprava podkladu povlakových podlah a stěn vysátí podlah</t>
  </si>
  <si>
    <t>Skladby podlah: 
31.51+12.36+132.92+320.08+58.17+50.87+20.97+21.63+16.19+138.76+18.26+53.46=875.180 [A] 
Celkem: A=875.180 [B]</t>
  </si>
  <si>
    <t>238</t>
  </si>
  <si>
    <t>776121112</t>
  </si>
  <si>
    <t>Vodou ředitelná penetrace savého podkladu povlakových podlah</t>
  </si>
  <si>
    <t>Příprava podkladu povlakových podlah a stěn penetrace vodou ředitelná podlah</t>
  </si>
  <si>
    <t>239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</si>
  <si>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</si>
  <si>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</si>
  <si>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</si>
  <si>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</si>
  <si>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240</t>
  </si>
  <si>
    <t>776211121</t>
  </si>
  <si>
    <t>Lepení elektrostaticky vodivých textilních pásů</t>
  </si>
  <si>
    <t>Montáž textilních podlahovin lepením pásů elektrostaticky vodivých</t>
  </si>
  <si>
    <t>Skladby podlah: 
13.75=13.750 [A] 
Celkem: A=13.750 [B]</t>
  </si>
  <si>
    <t>241</t>
  </si>
  <si>
    <t>776211211</t>
  </si>
  <si>
    <t>Lepení textilních čtverců</t>
  </si>
  <si>
    <t>Montáž textilních podlahovin lepením čtverců standardních</t>
  </si>
  <si>
    <t>Skladby podlah: 
31.51+320.08+58.17+50.87=460.630 [A] 
Celkem: A=460.630 [B]</t>
  </si>
  <si>
    <t>242</t>
  </si>
  <si>
    <t>776221211</t>
  </si>
  <si>
    <t>Lepení čtverců z PVC standardním lepidlem</t>
  </si>
  <si>
    <t>Montáž podlahovin z PVC lepením standardním lepidlem ze čtverců</t>
  </si>
  <si>
    <t>Skladby podlah: 
12.36+132.92+20.97+53.46=219.710 [A] 
antistatické 21.63+16.19+138.76+18.26=194.840 [B] 
Celkem: A+B=414.550 [C]</t>
  </si>
  <si>
    <t>243</t>
  </si>
  <si>
    <t>776223112</t>
  </si>
  <si>
    <t>Spoj povlakových podlahovin z PVC svařováním za studena</t>
  </si>
  <si>
    <t>Montáž podlahovin z PVC spoj podlah svařováním za studena</t>
  </si>
  <si>
    <t>množství je pouze orientační, bude řešeno dle skutečnosti a dle kladecího plánu PVC dlaždic</t>
  </si>
  <si>
    <t>244</t>
  </si>
  <si>
    <t>776411111</t>
  </si>
  <si>
    <t>Montáž obvodových soklíků výšky do 80 mm</t>
  </si>
  <si>
    <t>Montáž soklíků lepením obvodových, výšky do 80 mm</t>
  </si>
  <si>
    <t>Skladby podlah: 
`P13a;P22b;P22d; P22e` 
1.17b 2*(1.875+3)-0.8=8.950 [A] 
1.17c 2*(1.85+3)-0.8=8.900 [B] 
1.17d 2*(2.135+0.48+3)-0.8=10.430 [C] 
2.06 2*(3.6+1.79+0.35)-0.8-1.79=8.890 [D] 
2.07 2*(3.615+4.71)-2*0.8=15.050 [E] 
2.08 2*(2.325+4.71+0.35)-3*0.8=12.370 [F] 
2.09 2*(2.775+4.71+0.35+0.175)-2*0.8=14.420 [G] 
2.10 2*(2.42+4.71+0.35)-0.8-0.9=13.260 [H] 
2.11 2*(2.75+4.71+0.35)-0.9-0.8=13.920 [I] 
2.12 2*(5.265+4.71+0.35)-0.8=19.850 [J] 
2.13 2*(5.255+5.06)-0.8=19.830 [K] 
2.14 2*(10.67+4.145+0.41)-1.73-0.8=27.920 [L] 
2.17 2*(2.85+4.145+0.35)-2*0.8=13.090 [M] 
2.23 2*(5.3+4.71+0.35)-0.8=19.920 [N] 
2.25 2*(2.3+4.15+0.35)-0.8=12.800 [O] 
2.26a 2*(2.61+4.15+0.35)-0.8=13.420 [P] 
2.26b 2*(5.235+4.15+0.35)-0.8=18.670 [Q] 
2.27 2*(2.32+4.71+0.35)-0.8=13.960 [R] 
2.28 2*(2.88+4.71+0.35)-0.8=15.080 [S] 
2.30 2*(2.84+4.71+0.35)-0.8=15.000 [T] 
2.31 2*(2.23+4.71+0.35)-0.8=13.780 [U] 
2.33 2*(5.765+4.71+0.35)-0.8=20.850 [V] 
3.03b 2*(5.07+4.41)-2.315-0.8=15.845 [W] 
3.03c 2*(5.07+6.11)-2*0.8-2.44-2.62=15.700 [X] 
3.04 2*(5.07+3.88)-2.45-0.8=14.650 [Y] 
3.05 2*(5.07+4.43+0.35)-0.8=18.900 [Z] 
3.22a 2*(2.725+5.615+0.375)-0.8-0.7=15.930 [AA] 
Celkem: A+B+C+D+E+F+G+H+I+J+K+L+M+N+O+P+Q+R+S+T+U+V+W+X+Y+Z+AA=411.385 [AB]</t>
  </si>
  <si>
    <t>245</t>
  </si>
  <si>
    <t>776411211</t>
  </si>
  <si>
    <t>Montáž tahaných obvodových soklíků z PVC výšky do 80 mm</t>
  </si>
  <si>
    <t>Montáž soklíků tahaných (fabiony) z PVC obvodových, výšky do 80 mm</t>
  </si>
  <si>
    <t>246</t>
  </si>
  <si>
    <t>776421711</t>
  </si>
  <si>
    <t>Vložení nařezaných pásků z podlahoviny do lišt</t>
  </si>
  <si>
    <t>Montáž lišt vložení pásků z podlahoviny do lišt včetně nařezání</t>
  </si>
  <si>
    <t>247</t>
  </si>
  <si>
    <t>998776123</t>
  </si>
  <si>
    <t>Přesun hmot tonážní pro podlahy povlakové ruční v objektech v přes 12 do 24 m</t>
  </si>
  <si>
    <t>Přesun hmot pro podlahy povlakové stanovený z hmotnosti přesunovaného materiálu vodorovná dopravní vzdálenost do 50 m ruční (bez užití mechanizace) v objektech výšky přes 12 do 24 m</t>
  </si>
  <si>
    <t>248</t>
  </si>
  <si>
    <t>R28411</t>
  </si>
  <si>
    <t>PVC podlahová krytina, ve formátu dlaždic tl. 2 mm, úroveň namáhaním min.33, R9</t>
  </si>
  <si>
    <t>Skladby podlah: 
12.36+132.92+20.97=166.250 [A] 
Celkem: A=166.250 [B] 
B * 1.1Koeficient množství=182.875 [C]</t>
  </si>
  <si>
    <t>249</t>
  </si>
  <si>
    <t>PVC podlahová krytina, ve formátu dlaždic tl. 2 mm, úroveň namáhaním min.33, koeficient tření min. 0,5; R9</t>
  </si>
  <si>
    <t>Skladby podlah: 
53.46=53.460 [A] 
Celkem: A=53.460 [B] 
B * 1.1Koeficient množství=58.806 [C]</t>
  </si>
  <si>
    <t>250</t>
  </si>
  <si>
    <t>Skladby podlah: 
`P13b+P22a+P22f` 
1.NP, m.č.: 
1.17a 2*(6.16+4.41)-0.9-5*0.8=16.240 [A] 
1.17e 2*(2.24+2.91)-0.8=9.500 [B] 
1.17f 2*(1.965+2.91)-0.8=8.950 [C] 
1.91a 2*(2.45+4.77)-0.7-0.8=12.940 [D] 
1.91b 2*(2.57+4.77+0.35)-0.8*3=12.980 [E] 
1.92 2*(2.95+4.77)-0.8=14.640 [F] 
1.95 2*(2.56+4.135+0.35)-0.8=13.290 [G] 
1.96 2*(3.01+4.2+0.35)-0.8=14.320 [H] 
1.113 2*(2.63+4.135+0.35)-0.8=13.430 [I] 
1.114 2*(2.3+4.135+0.35)-0.8*2=11.970 [J] 
1.115 2*(2.59+4.135)-0.8=12.650 [K] 
1.116 2*(2.875+4.135+0.35)-0.8=13.920 [L] 
1.132 2*(2.48+4.795+0.53)-0.8=14.810 [M] 
Mezisoučet: A+B+C+D+E+F+G+H+I+J+K+L+M=169.640 [N] 
2.NP, m.č.: 
2.01 2*(5.015+4.19+0.35+0.775)-0.8=19.860 [O] 
Mezisoučet: O=19.860 [P] 
Celkem: A+B+C+D+E+F+G+H+I+J+K+L+M+O=189.500 [Q] 
Q * 0.092Koeficient množství=17.434 [R]</t>
  </si>
  <si>
    <t>251</t>
  </si>
  <si>
    <t>Skladby podlah: 
`skladba P36` 
1.PP, m.č.: 
0.34 (2*(3.02+4.005)-0.8-0.9)=12.350 [A] 
0.35 (2*(10.025+4.005)-0.8)=27.260 [B] 
Mezisoučet: A+B=39.610 [C] 
Celkem: A+B=39.610 [D] 
D * 0.092Koeficient množství=3.644 [E]</t>
  </si>
  <si>
    <t>252</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</si>
  <si>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</si>
  <si>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</si>
  <si>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</si>
  <si>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</si>
  <si>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253</t>
  </si>
  <si>
    <t>Skladby podlah: 
`antistatické P23+P24+P25a+P25b` 
1.NP, m.č.: 
1.110 (2*(4.64+4.795+0.2+0.35)-0.8-0.85)=18.320 [A] 
1.112 (2*(3.335+4.795+0.2)-0.9-0.8)=14.960 [B] 
Mezisoučet: A+B=33.280 [C] 
3.NP, m.č.: 
3.15 2*(3.08+5.645+0.375)-2*0.8=16.600 [D] 
3.17 2*(2.105+5.615)-2*0.8=13.840 [E] 
3.19 2*(3.525+5.615+0.375)-3*0.8=16.630 [F] 
3.20 2*(2.26+5.615+0.375)-2*0.8=14.900 [G] 
3.30 2*(4.98+5.205)-0.8=19.570 [H] 
3.31 2*(4.98+2.49+0.35)-3*0.8=13.240 [I] 
3.33 2*(4.98+2.48)-2*0.8=13.320 [J] 
3.34 2*(4.98+2.46+0.35)-3*0.8=13.180 [K] 
3.36 2*(4.98+5.85)-0.8=20.860 [L] 
Mezisoučet: D+E+F+G+H+I+J+K+L=142.140 [M] 
Celkem: A+B+D+E+F+G+H+I+J+K+L=175.420 [N] 
N * 0.092Koeficient množství=16.139 [O]</t>
  </si>
  <si>
    <t>254</t>
  </si>
  <si>
    <t>RMAT0001</t>
  </si>
  <si>
    <t>zátěžový smyčkový koberec, ve formátu čtverců tl. 2 mm, úroveň namáhaním min.33, vhodný pro stále zatížení kolečky židlí</t>
  </si>
  <si>
    <t>255</t>
  </si>
  <si>
    <t>777</t>
  </si>
  <si>
    <t>Podlahy lité</t>
  </si>
  <si>
    <t>256</t>
  </si>
  <si>
    <t>777111111</t>
  </si>
  <si>
    <t>Vysátí podkladu před provedením lité podlahy</t>
  </si>
  <si>
    <t>Příprava podkladu před provedením litých podlah vysátí</t>
  </si>
  <si>
    <t>Skladby podlah: 
21.93+89.46+62.38=173.770 [A] 
Celkem: A=173.770 [B]</t>
  </si>
  <si>
    <t>257</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</si>
  <si>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</si>
  <si>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</si>
  <si>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</si>
  <si>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</si>
  <si>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258</t>
  </si>
  <si>
    <t>777111123</t>
  </si>
  <si>
    <t>Strojní broušení podkladu před provedením lité podlahy</t>
  </si>
  <si>
    <t>Příprava podkladu před provedením litých podlah obroušení strojní</t>
  </si>
  <si>
    <t>259</t>
  </si>
  <si>
    <t>777121105</t>
  </si>
  <si>
    <t>Vyrovnání podkladu podlah stěrkou plněnou pískem pl přes 1,0 m2 tl do 3 mm</t>
  </si>
  <si>
    <t>Vyrovnání podkladu epoxidovou stěrkou plněnou pískem, tloušťky do 3 mm, plochy přes 1,0 m2</t>
  </si>
  <si>
    <t>260</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</si>
  <si>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</si>
  <si>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</si>
  <si>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</si>
  <si>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</si>
  <si>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261</t>
  </si>
  <si>
    <t>777131121</t>
  </si>
  <si>
    <t>Prosyp penetračních nátěrů podkladu podlahy pískem v množství do 0,5 kg/m2</t>
  </si>
  <si>
    <t>Penetrační nátěr prosyp penetračních nátěrů podlahy pískem do 0,5 kg/m2</t>
  </si>
  <si>
    <t>262</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</si>
  <si>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</si>
  <si>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</si>
  <si>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</si>
  <si>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</si>
  <si>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263</t>
  </si>
  <si>
    <t>777511125</t>
  </si>
  <si>
    <t>Krycí epoxidová stěrka tloušťky přes 2 do 3 mm průmyslové lité podlahy</t>
  </si>
  <si>
    <t>Krycí stěrka průmyslová epoxidová, tloušťky přes 2 do 3 mm</t>
  </si>
  <si>
    <t>264</t>
  </si>
  <si>
    <t>777511181</t>
  </si>
  <si>
    <t>Příplatek k cenám krycí stěrky za zvýšenou pracnost provádění podlahových soklíků</t>
  </si>
  <si>
    <t>Krycí stěrka Příplatek k cenám za zvýšenou pracnost provádění soklíků na svislé ploše podlahových</t>
  </si>
  <si>
    <t>265</t>
  </si>
  <si>
    <t>777611121</t>
  </si>
  <si>
    <t>Krycí epoxidový průmyslový nátěr podlahy</t>
  </si>
  <si>
    <t>Krycí nátěr podlahy průmyslový epoxidový</t>
  </si>
  <si>
    <t>266</t>
  </si>
  <si>
    <t>777611161</t>
  </si>
  <si>
    <t>Protiskluzná úprava lité podlahy prosypem křemenným pískem</t>
  </si>
  <si>
    <t>Krycí nátěr podlahy protiskluzová úprava prosyp křemenným pískem</t>
  </si>
  <si>
    <t>267</t>
  </si>
  <si>
    <t>777611181</t>
  </si>
  <si>
    <t>Příplatek k cenám krycího nátěru za zvýšenou pracnost provádení podlahových soklíků</t>
  </si>
  <si>
    <t>Krycí nátěr Příplatek k cenám za zvýšenou pracnost provádění soklíků na svislé ploše podlahových</t>
  </si>
  <si>
    <t>268</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</si>
  <si>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</si>
  <si>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</si>
  <si>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</si>
  <si>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269</t>
  </si>
  <si>
    <t>59054133</t>
  </si>
  <si>
    <t>profil ukončovací pro vnější hrany obkladů hliník leskle eloxovaný chromem 10x2500mm</t>
  </si>
  <si>
    <t>270</t>
  </si>
  <si>
    <t>271</t>
  </si>
  <si>
    <t>272</t>
  </si>
  <si>
    <t>781131112</t>
  </si>
  <si>
    <t>Izolace pod obklad nátěrem nebo stěrkou ve dvou vrstvách</t>
  </si>
  <si>
    <t>Izolace stěny pod obklad izolace nátěrem nebo stěrkou ve dvou vrstvách</t>
  </si>
  <si>
    <t>273</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</si>
  <si>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</si>
  <si>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</si>
  <si>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</si>
  <si>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</si>
  <si>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274</t>
  </si>
  <si>
    <t>781472221</t>
  </si>
  <si>
    <t>Montáž obkladů keramických hladkých lepených cementovým flexibilním lepidlem přes 35 do 45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</si>
  <si>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</si>
  <si>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</si>
  <si>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275</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</si>
  <si>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</si>
  <si>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</si>
  <si>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</si>
  <si>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</si>
  <si>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276</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</si>
  <si>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</si>
  <si>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</si>
  <si>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</si>
  <si>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</si>
  <si>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277</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</si>
  <si>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</si>
  <si>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</si>
  <si>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</si>
  <si>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</si>
  <si>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278</t>
  </si>
  <si>
    <t>781495211</t>
  </si>
  <si>
    <t>Čištění vnitřních ploch stěn po provedení obkladu chemickými prostředky</t>
  </si>
  <si>
    <t>Čištění vnitřních ploch po provedení obkladu stěn chemickými prostředky</t>
  </si>
  <si>
    <t>279</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</si>
  <si>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</si>
  <si>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</si>
  <si>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</si>
  <si>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280</t>
  </si>
  <si>
    <t>R59761026</t>
  </si>
  <si>
    <t>obklad keramický hladký do 45ks/m2</t>
  </si>
  <si>
    <t>viz. tabulka materiality pol. 42.2 03; 42.2 04</t>
  </si>
  <si>
    <t>281</t>
  </si>
  <si>
    <t>R59761181</t>
  </si>
  <si>
    <t>mozaika keramická hladká na podlahu i stěnu pro interiér i exteriér (5x5)-set 300mx300mm</t>
  </si>
  <si>
    <t>282</t>
  </si>
  <si>
    <t>R59761626</t>
  </si>
  <si>
    <t>obklad keramický hladký přes 50 do 85ks/m2</t>
  </si>
  <si>
    <t>viz. tabulka materiality pol. 42.2 01a</t>
  </si>
  <si>
    <t>283</t>
  </si>
  <si>
    <t>783801401</t>
  </si>
  <si>
    <t>Ometení omítek před provedením nátěru</t>
  </si>
  <si>
    <t>Příprava podkladu omítek před provedením nátěru ometení</t>
  </si>
  <si>
    <t>284</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</si>
  <si>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</si>
  <si>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</si>
  <si>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</si>
  <si>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</si>
  <si>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285</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</si>
  <si>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</si>
  <si>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</si>
  <si>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</si>
  <si>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</si>
  <si>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286</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</si>
  <si>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</si>
  <si>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</si>
  <si>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</si>
  <si>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</si>
  <si>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287</t>
  </si>
  <si>
    <t>783901551</t>
  </si>
  <si>
    <t>Omytí tlakovou vodou betonových podlah před provedením nátěru</t>
  </si>
  <si>
    <t>Příprava podkladu betonových podlah před provedením nátěru omytím tlakovou vodou</t>
  </si>
  <si>
    <t>288</t>
  </si>
  <si>
    <t>783933171</t>
  </si>
  <si>
    <t>Penetrační epoxidový nátěr hrubých betonových podlah</t>
  </si>
  <si>
    <t>Penetrační nátěr betonových podlah hrubých epoxidový</t>
  </si>
  <si>
    <t>289</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</si>
  <si>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</si>
  <si>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</si>
  <si>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</si>
  <si>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</si>
  <si>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290</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</si>
  <si>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</si>
  <si>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</si>
  <si>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</si>
  <si>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</si>
  <si>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291</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</si>
  <si>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</si>
  <si>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</si>
  <si>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</si>
  <si>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292</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</si>
  <si>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</si>
  <si>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</si>
  <si>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</si>
  <si>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293</t>
  </si>
  <si>
    <t>784111001</t>
  </si>
  <si>
    <t>Oprášení (ometení ) podkladu v místnostech v do 3,80 m</t>
  </si>
  <si>
    <t>Oprášení (ometení) podkladu v místnostech výšky do 3,80 m</t>
  </si>
  <si>
    <t>294</t>
  </si>
  <si>
    <t>784181101</t>
  </si>
  <si>
    <t>Základní akrylátová jednonásobná bezbarvá penetrace podkladu v místnostech v do 3,80 m</t>
  </si>
  <si>
    <t>Penetrace podkladu jednonásobná základní akrylátová bezbarvá v místnostech výšky do 3,80 m</t>
  </si>
  <si>
    <t>295</t>
  </si>
  <si>
    <t>784181111</t>
  </si>
  <si>
    <t>Základní silikátová jednonásobná bezbarvá penetrace podkladu v místnostech v do 3,80 m</t>
  </si>
  <si>
    <t>Penetrace podkladu jednonásobná základní silikátová bezbarvá v místnostech výšky do 3,80 m</t>
  </si>
  <si>
    <t>296</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</si>
  <si>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</si>
  <si>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</si>
  <si>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297</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</si>
  <si>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</si>
  <si>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</si>
  <si>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</si>
  <si>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298</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</si>
  <si>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</si>
  <si>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</si>
  <si>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</si>
  <si>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</si>
  <si>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299</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</si>
  <si>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</si>
  <si>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</si>
  <si>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</si>
  <si>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</si>
  <si>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300</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</si>
  <si>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</si>
  <si>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</si>
  <si>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</si>
  <si>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</si>
  <si>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301</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</si>
  <si>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</si>
  <si>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</si>
  <si>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</si>
  <si>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302</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</si>
  <si>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</si>
  <si>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</si>
  <si>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</si>
  <si>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303</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</si>
  <si>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</si>
  <si>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</si>
  <si>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</si>
  <si>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304</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</si>
  <si>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</si>
  <si>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</si>
  <si>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</si>
  <si>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</si>
  <si>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305</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</si>
  <si>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</si>
  <si>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</si>
  <si>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</si>
  <si>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</si>
  <si>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306</t>
  </si>
  <si>
    <t>952901111</t>
  </si>
  <si>
    <t>Vyčištění budov bytové a občanské výstavby při výšce podlaží do 4 m</t>
  </si>
  <si>
    <t>Vyčištění budov nebo objektů před předáním do užívání budov bytové nebo občanské výstavby, světlé výšky podlaží do 4 m</t>
  </si>
  <si>
    <t>307</t>
  </si>
  <si>
    <t>985131311</t>
  </si>
  <si>
    <t>Ruční dočištění ploch stěn, rubu kleneb a podlah ocelových kartáči</t>
  </si>
  <si>
    <t>Očištění ploch stěn, rubu kleneb a podlah ruční dočištění ocelovými kartáči</t>
  </si>
  <si>
    <t>308</t>
  </si>
  <si>
    <t>R_GK_001</t>
  </si>
  <si>
    <t>Dodávka systém generálního klíče dle požadavků, vč. klíčového plánu , viz PD</t>
  </si>
  <si>
    <t>309</t>
  </si>
  <si>
    <t>R_GK_001m</t>
  </si>
  <si>
    <t>Montáž systém generálního klíče dle požadavků, vč. klíčového plánu , viz PD</t>
  </si>
  <si>
    <t>310</t>
  </si>
  <si>
    <t>R_PBR_01</t>
  </si>
  <si>
    <t>Dodávka požárně bezpečnostní řešení (požární ucpávky, označení CHÚC, označení evakuační cesty, evakuační plán, apod)</t>
  </si>
  <si>
    <t>311</t>
  </si>
  <si>
    <t>R_PBR_01m</t>
  </si>
  <si>
    <t>Montáž požárně bezpečnostní řešení (požární ucpávky, označení CHÚC, označení evakuační cesty, evakuační plán, apod)</t>
  </si>
  <si>
    <t>312</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</si>
  <si>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</si>
  <si>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</si>
  <si>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</si>
  <si>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313</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</si>
  <si>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</si>
  <si>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</si>
  <si>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</si>
  <si>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314</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</si>
  <si>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</si>
  <si>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</si>
  <si>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</si>
  <si>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315</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</si>
  <si>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</si>
  <si>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</si>
  <si>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</si>
  <si>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</si>
  <si>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</si>
  <si>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</si>
  <si>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</si>
  <si>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</si>
  <si>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</si>
  <si>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</si>
  <si>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</si>
  <si>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</si>
  <si>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</si>
  <si>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</si>
  <si>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</si>
  <si>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</si>
  <si>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</si>
  <si>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</si>
  <si>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</si>
  <si>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</si>
  <si>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</si>
  <si>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</si>
  <si>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</si>
  <si>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</si>
  <si>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</si>
  <si>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</si>
  <si>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</si>
  <si>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</si>
  <si>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</si>
  <si>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</si>
  <si>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</si>
  <si>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</si>
  <si>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</si>
  <si>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</si>
  <si>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</si>
  <si>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</si>
  <si>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</si>
  <si>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</si>
  <si>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</si>
  <si>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</si>
  <si>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</si>
  <si>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</si>
  <si>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</si>
  <si>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</si>
  <si>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</si>
  <si>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</si>
  <si>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</si>
  <si>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</si>
  <si>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</si>
  <si>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</si>
  <si>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</si>
  <si>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</si>
  <si>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</si>
  <si>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</si>
  <si>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</si>
  <si>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</si>
  <si>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</si>
  <si>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</si>
  <si>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</si>
  <si>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</si>
  <si>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</si>
  <si>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</si>
  <si>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</si>
  <si>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</si>
  <si>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</si>
  <si>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</si>
  <si>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</si>
  <si>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</si>
  <si>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</si>
  <si>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</si>
  <si>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</si>
  <si>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</si>
  <si>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</si>
  <si>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</si>
  <si>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</si>
  <si>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</si>
  <si>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</si>
  <si>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</si>
  <si>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</si>
  <si>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</si>
  <si>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</si>
  <si>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</si>
  <si>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</si>
  <si>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</si>
  <si>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</si>
  <si>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</si>
  <si>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</si>
  <si>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</si>
  <si>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</si>
  <si>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</si>
  <si>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</si>
  <si>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</si>
  <si>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</si>
  <si>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</si>
  <si>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</si>
  <si>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</si>
  <si>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</si>
  <si>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</si>
  <si>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</si>
  <si>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</si>
  <si>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</si>
  <si>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</si>
  <si>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</si>
  <si>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</si>
  <si>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</si>
  <si>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</si>
  <si>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</si>
  <si>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</si>
  <si>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</si>
  <si>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</si>
  <si>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</si>
  <si>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</si>
  <si>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</si>
  <si>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</si>
  <si>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</si>
  <si>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</si>
  <si>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</si>
  <si>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</si>
  <si>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</si>
  <si>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</si>
  <si>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</si>
  <si>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</si>
  <si>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</si>
  <si>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</si>
  <si>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</si>
  <si>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</si>
  <si>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</si>
  <si>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</si>
  <si>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</si>
  <si>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</si>
  <si>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</si>
  <si>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</si>
  <si>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</si>
  <si>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</si>
  <si>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</si>
  <si>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</si>
  <si>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</si>
  <si>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</si>
  <si>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</si>
  <si>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</si>
  <si>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</si>
  <si>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</si>
  <si>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</si>
  <si>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</si>
  <si>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</si>
  <si>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</si>
  <si>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</si>
  <si>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</si>
  <si>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</si>
  <si>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</si>
  <si>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</si>
  <si>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</si>
  <si>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</si>
  <si>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</si>
  <si>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</si>
  <si>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</si>
  <si>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</si>
  <si>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</si>
  <si>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</si>
  <si>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</si>
  <si>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</si>
  <si>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</si>
  <si>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</si>
  <si>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</si>
  <si>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</si>
  <si>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</si>
  <si>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</si>
  <si>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</si>
  <si>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</si>
  <si>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</si>
  <si>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</si>
  <si>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</si>
  <si>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</si>
  <si>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</si>
  <si>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</si>
  <si>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</si>
  <si>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</si>
  <si>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</si>
  <si>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</si>
  <si>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</si>
  <si>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</si>
  <si>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</si>
  <si>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</si>
  <si>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</si>
  <si>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</si>
  <si>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</si>
  <si>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</si>
  <si>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</si>
  <si>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</si>
  <si>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</si>
  <si>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</si>
  <si>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</si>
  <si>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</si>
  <si>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</si>
  <si>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</si>
  <si>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</si>
  <si>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</si>
  <si>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</si>
  <si>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</si>
  <si>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</si>
  <si>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</si>
  <si>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</si>
  <si>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</si>
  <si>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</si>
  <si>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</si>
  <si>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</si>
  <si>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</si>
  <si>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</si>
  <si>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</si>
  <si>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</si>
  <si>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</si>
  <si>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</si>
  <si>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</si>
  <si>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</si>
  <si>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</si>
  <si>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</si>
  <si>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</si>
  <si>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</si>
  <si>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</si>
  <si>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</si>
  <si>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</si>
  <si>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</si>
  <si>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</si>
  <si>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</si>
  <si>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</si>
  <si>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</si>
  <si>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</si>
  <si>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</si>
  <si>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</si>
  <si>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</si>
  <si>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</si>
  <si>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</si>
  <si>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</si>
  <si>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</si>
  <si>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</si>
  <si>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</si>
  <si>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</si>
  <si>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</si>
  <si>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</si>
  <si>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</si>
  <si>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</si>
  <si>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</si>
  <si>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</si>
  <si>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</si>
  <si>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</si>
  <si>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</si>
  <si>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</si>
  <si>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</si>
  <si>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</si>
  <si>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</si>
  <si>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</si>
  <si>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</si>
  <si>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</si>
  <si>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</si>
  <si>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</si>
  <si>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</si>
  <si>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</si>
  <si>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</si>
  <si>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</si>
  <si>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</si>
  <si>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</si>
  <si>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</si>
  <si>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</si>
  <si>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</si>
  <si>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</si>
  <si>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</si>
  <si>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</si>
  <si>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</si>
  <si>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</si>
  <si>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</si>
  <si>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</si>
  <si>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</si>
  <si>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</si>
  <si>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</si>
  <si>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</si>
  <si>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</si>
  <si>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</si>
  <si>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</si>
  <si>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</si>
  <si>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</si>
  <si>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</si>
  <si>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</si>
  <si>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</si>
  <si>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</si>
  <si>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</si>
  <si>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</si>
  <si>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</si>
  <si>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</si>
  <si>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</si>
  <si>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</si>
  <si>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</si>
  <si>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</si>
  <si>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</si>
  <si>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</si>
  <si>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</si>
  <si>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</si>
  <si>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</si>
  <si>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</si>
  <si>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</si>
  <si>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</si>
  <si>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</si>
  <si>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</si>
  <si>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</si>
  <si>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</si>
  <si>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</si>
  <si>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</si>
  <si>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</si>
  <si>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</si>
  <si>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</si>
  <si>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</si>
  <si>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</si>
  <si>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</si>
  <si>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</si>
  <si>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</si>
  <si>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</si>
  <si>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</si>
  <si>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</si>
  <si>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</si>
  <si>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</si>
  <si>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</si>
  <si>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</si>
  <si>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</si>
  <si>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</si>
  <si>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</si>
  <si>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</si>
  <si>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</si>
  <si>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</si>
  <si>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</si>
  <si>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</si>
  <si>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</si>
  <si>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</si>
  <si>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</si>
  <si>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</si>
  <si>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</si>
  <si>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</si>
  <si>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</si>
  <si>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</si>
  <si>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</si>
  <si>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</si>
  <si>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</si>
  <si>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</si>
  <si>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</si>
  <si>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</si>
  <si>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</si>
  <si>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</si>
  <si>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</si>
  <si>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</si>
  <si>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</si>
  <si>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</si>
  <si>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</si>
  <si>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</si>
  <si>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</si>
  <si>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</si>
  <si>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</si>
  <si>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</si>
  <si>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</si>
  <si>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</si>
  <si>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</si>
  <si>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</si>
  <si>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</si>
  <si>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</si>
  <si>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</si>
  <si>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</si>
  <si>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</si>
  <si>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</si>
  <si>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</si>
  <si>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</si>
  <si>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</si>
  <si>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</si>
  <si>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</si>
  <si>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</si>
  <si>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</si>
  <si>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</si>
  <si>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</si>
  <si>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</si>
  <si>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</si>
  <si>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</si>
  <si>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</si>
  <si>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</si>
  <si>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</si>
  <si>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</si>
  <si>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</si>
  <si>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</si>
  <si>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</si>
  <si>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</si>
  <si>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</si>
  <si>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</si>
  <si>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</si>
  <si>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</si>
  <si>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</si>
  <si>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</si>
  <si>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</si>
  <si>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</si>
  <si>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</si>
  <si>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</si>
  <si>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</si>
  <si>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</si>
  <si>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</si>
  <si>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</si>
  <si>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</si>
  <si>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</si>
  <si>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</si>
  <si>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</si>
  <si>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</si>
  <si>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</si>
  <si>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</si>
  <si>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</si>
  <si>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</si>
  <si>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</si>
  <si>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</si>
  <si>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</si>
  <si>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</si>
  <si>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</si>
  <si>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</si>
  <si>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</si>
  <si>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</si>
  <si>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</si>
  <si>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</si>
  <si>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</si>
  <si>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</si>
  <si>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</si>
  <si>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</si>
  <si>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</si>
  <si>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</si>
  <si>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</si>
  <si>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</si>
  <si>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</si>
  <si>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</si>
  <si>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</si>
  <si>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</si>
  <si>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</si>
  <si>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</si>
  <si>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</si>
  <si>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</si>
  <si>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</si>
  <si>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</si>
  <si>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</si>
  <si>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</si>
  <si>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</si>
  <si>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</si>
  <si>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</si>
  <si>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</si>
  <si>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</si>
  <si>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</si>
  <si>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</si>
  <si>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</si>
  <si>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</si>
  <si>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</si>
  <si>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</si>
  <si>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</si>
  <si>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</si>
  <si>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</si>
  <si>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</si>
  <si>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</si>
  <si>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</si>
  <si>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</si>
  <si>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</si>
  <si>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</si>
  <si>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</si>
  <si>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</si>
  <si>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</si>
  <si>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</si>
  <si>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</si>
  <si>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</si>
  <si>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</si>
  <si>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</si>
  <si>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</si>
  <si>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</si>
  <si>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</si>
  <si>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</si>
  <si>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</si>
  <si>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</si>
  <si>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</si>
  <si>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</si>
  <si>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</si>
  <si>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</si>
  <si>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</si>
  <si>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</si>
  <si>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</si>
  <si>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</si>
  <si>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</si>
  <si>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</si>
  <si>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</si>
  <si>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</si>
  <si>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</si>
  <si>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</si>
  <si>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</si>
  <si>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</si>
  <si>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</si>
  <si>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</si>
  <si>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</si>
  <si>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</si>
  <si>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</si>
  <si>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</si>
  <si>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</si>
  <si>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</si>
  <si>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</si>
  <si>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</si>
  <si>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</si>
  <si>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</si>
  <si>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</si>
  <si>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</si>
  <si>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</si>
  <si>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</si>
  <si>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</si>
  <si>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</si>
  <si>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</si>
  <si>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</si>
  <si>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</si>
  <si>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</si>
  <si>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</si>
  <si>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</si>
  <si>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</si>
  <si>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</si>
  <si>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</si>
  <si>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</si>
  <si>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</si>
  <si>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</si>
  <si>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</si>
  <si>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</si>
  <si>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</si>
  <si>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</si>
  <si>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</si>
  <si>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</si>
  <si>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</si>
  <si>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</si>
  <si>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</si>
  <si>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</si>
  <si>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</si>
  <si>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</si>
  <si>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</si>
  <si>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</si>
  <si>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</si>
  <si>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</si>
  <si>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</si>
  <si>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</si>
  <si>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</si>
  <si>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</si>
  <si>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</si>
  <si>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</si>
  <si>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</si>
  <si>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</si>
  <si>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</si>
  <si>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</si>
  <si>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</si>
  <si>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</si>
  <si>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</si>
  <si>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</si>
  <si>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</si>
  <si>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</si>
  <si>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</si>
  <si>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</si>
  <si>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</si>
  <si>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</si>
  <si>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</si>
  <si>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</si>
  <si>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</si>
  <si>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</si>
  <si>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</si>
  <si>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</si>
  <si>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</si>
  <si>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</si>
  <si>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</si>
  <si>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</si>
  <si>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</si>
  <si>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</si>
  <si>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</si>
  <si>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</si>
  <si>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</si>
  <si>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</si>
  <si>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</si>
  <si>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</si>
  <si>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</si>
  <si>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</si>
  <si>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</si>
  <si>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</si>
  <si>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</si>
  <si>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</si>
  <si>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</si>
  <si>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</si>
  <si>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</si>
  <si>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</si>
  <si>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</si>
  <si>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</si>
  <si>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</si>
  <si>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</si>
  <si>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</si>
  <si>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</si>
  <si>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</si>
  <si>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</si>
  <si>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</si>
  <si>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</si>
  <si>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</si>
  <si>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</si>
  <si>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</si>
  <si>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</si>
  <si>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</si>
  <si>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</si>
  <si>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</si>
  <si>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</si>
  <si>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</si>
  <si>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</si>
  <si>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</si>
  <si>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</si>
  <si>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</si>
  <si>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</si>
  <si>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</si>
  <si>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</si>
  <si>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</si>
  <si>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</si>
  <si>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</si>
  <si>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</si>
  <si>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</si>
  <si>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</si>
  <si>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</si>
  <si>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</si>
  <si>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</si>
  <si>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</si>
  <si>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</si>
  <si>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</si>
  <si>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</si>
  <si>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</si>
  <si>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</si>
  <si>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</si>
  <si>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</si>
  <si>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</si>
  <si>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</si>
  <si>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</si>
  <si>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</si>
  <si>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</si>
  <si>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</si>
  <si>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</si>
  <si>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</si>
  <si>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</si>
  <si>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</si>
  <si>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</si>
  <si>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</si>
  <si>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</si>
  <si>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</si>
  <si>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</si>
  <si>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</si>
  <si>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</si>
  <si>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</si>
  <si>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</si>
  <si>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</si>
  <si>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</si>
  <si>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</si>
  <si>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</si>
  <si>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</si>
  <si>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</si>
  <si>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</si>
  <si>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</si>
  <si>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</si>
  <si>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</si>
  <si>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</si>
  <si>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</si>
  <si>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</si>
  <si>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</si>
  <si>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</si>
  <si>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</si>
  <si>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</si>
  <si>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</si>
  <si>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</si>
  <si>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</si>
  <si>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</si>
  <si>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</si>
  <si>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</si>
  <si>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</si>
  <si>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</si>
  <si>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</si>
  <si>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</si>
  <si>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</si>
  <si>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</si>
  <si>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</si>
  <si>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</si>
  <si>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</si>
  <si>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</si>
  <si>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</si>
  <si>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</si>
  <si>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</si>
  <si>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</si>
  <si>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</si>
  <si>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</si>
  <si>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</si>
  <si>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</si>
  <si>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</si>
  <si>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</si>
  <si>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</si>
  <si>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</si>
  <si>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</si>
  <si>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</si>
  <si>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</si>
  <si>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</si>
  <si>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</si>
  <si>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</si>
  <si>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</si>
  <si>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</si>
  <si>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</si>
  <si>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</si>
  <si>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</si>
  <si>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</si>
  <si>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</si>
  <si>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</si>
  <si>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</si>
  <si>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</si>
  <si>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</si>
  <si>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</si>
  <si>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</si>
  <si>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</si>
  <si>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</si>
  <si>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</si>
  <si>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</si>
  <si>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</si>
  <si>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</si>
  <si>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</si>
  <si>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</si>
  <si>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</si>
  <si>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</si>
  <si>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</si>
  <si>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</si>
  <si>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</si>
  <si>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</si>
  <si>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</si>
  <si>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</si>
  <si>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</si>
  <si>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</si>
  <si>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</si>
  <si>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</si>
  <si>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</si>
  <si>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</si>
  <si>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</si>
  <si>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</si>
  <si>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</si>
  <si>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</si>
  <si>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</si>
  <si>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</si>
  <si>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</si>
  <si>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</si>
  <si>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</si>
  <si>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</si>
  <si>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</si>
  <si>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</si>
  <si>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</si>
  <si>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</si>
  <si>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</si>
  <si>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</si>
  <si>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</si>
  <si>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</si>
  <si>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</si>
  <si>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</si>
  <si>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</si>
  <si>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</si>
  <si>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</si>
  <si>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</si>
  <si>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</si>
  <si>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</si>
  <si>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</si>
  <si>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</si>
  <si>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</si>
  <si>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</si>
  <si>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</si>
  <si>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</si>
  <si>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</si>
  <si>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</si>
  <si>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</si>
  <si>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</si>
  <si>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</si>
  <si>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</si>
  <si>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</si>
  <si>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</si>
  <si>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</si>
  <si>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</si>
  <si>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</si>
  <si>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</si>
  <si>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</si>
  <si>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</si>
  <si>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</si>
  <si>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</si>
  <si>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</si>
  <si>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</si>
  <si>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</si>
  <si>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</si>
  <si>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</si>
  <si>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</si>
  <si>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</si>
  <si>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</si>
  <si>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</si>
  <si>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</si>
  <si>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</si>
  <si>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</si>
  <si>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</si>
  <si>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</si>
  <si>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</si>
  <si>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</si>
  <si>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</si>
  <si>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</si>
  <si>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</si>
  <si>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</si>
  <si>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</si>
  <si>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</si>
  <si>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</si>
  <si>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</si>
  <si>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</si>
  <si>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</si>
  <si>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</si>
  <si>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</si>
  <si>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</si>
  <si>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</si>
  <si>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</si>
  <si>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</si>
  <si>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</si>
  <si>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</si>
  <si>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</si>
  <si>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</si>
  <si>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</si>
  <si>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</si>
  <si>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</si>
  <si>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</si>
  <si>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</si>
  <si>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</si>
  <si>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</si>
  <si>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</si>
  <si>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</si>
  <si>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</si>
  <si>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</si>
  <si>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</si>
  <si>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</si>
  <si>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</si>
  <si>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</si>
  <si>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</si>
  <si>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</si>
  <si>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</si>
  <si>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</si>
  <si>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</si>
  <si>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</si>
  <si>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</si>
  <si>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</si>
  <si>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</si>
  <si>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</si>
  <si>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</si>
  <si>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</si>
  <si>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</si>
  <si>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</si>
  <si>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</si>
  <si>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</si>
  <si>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</si>
  <si>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</si>
  <si>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</si>
  <si>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</si>
  <si>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</si>
  <si>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</si>
  <si>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</si>
  <si>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</si>
  <si>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</si>
  <si>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</si>
  <si>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</si>
  <si>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</si>
  <si>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</si>
  <si>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</si>
  <si>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</si>
  <si>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</si>
  <si>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</si>
  <si>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</si>
  <si>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</si>
  <si>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</si>
  <si>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</si>
  <si>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</si>
  <si>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</si>
  <si>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</si>
  <si>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</si>
  <si>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</si>
  <si>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</si>
  <si>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</si>
  <si>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</si>
  <si>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</si>
  <si>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</si>
  <si>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</si>
  <si>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</si>
  <si>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</si>
  <si>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</si>
  <si>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</si>
  <si>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</si>
  <si>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</si>
  <si>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</si>
  <si>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</si>
  <si>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</si>
  <si>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</si>
  <si>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</si>
  <si>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</si>
  <si>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</si>
  <si>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</si>
  <si>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</si>
  <si>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</si>
  <si>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</si>
  <si>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</si>
  <si>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</si>
  <si>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</si>
  <si>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</si>
  <si>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</si>
  <si>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</si>
  <si>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</si>
  <si>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</si>
  <si>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</si>
  <si>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</si>
  <si>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</si>
  <si>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</si>
  <si>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</si>
  <si>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</si>
  <si>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</si>
  <si>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</si>
  <si>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</si>
  <si>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</si>
  <si>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</si>
  <si>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</si>
  <si>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</si>
  <si>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</si>
  <si>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</si>
  <si>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</si>
  <si>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</si>
  <si>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</si>
  <si>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</si>
  <si>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</si>
  <si>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</si>
  <si>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</si>
  <si>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</si>
  <si>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</si>
  <si>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</si>
  <si>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</si>
  <si>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</si>
  <si>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</si>
  <si>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</si>
  <si>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</si>
  <si>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</si>
  <si>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</si>
  <si>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</si>
  <si>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</si>
  <si>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</si>
  <si>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</si>
  <si>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</si>
  <si>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</si>
  <si>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</si>
  <si>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</si>
  <si>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</si>
  <si>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</si>
  <si>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</si>
  <si>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</si>
  <si>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</si>
  <si>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</si>
  <si>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</si>
  <si>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</si>
  <si>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</si>
  <si>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</si>
  <si>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</si>
  <si>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</si>
  <si>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</si>
  <si>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</si>
  <si>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</si>
  <si>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</si>
  <si>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</si>
  <si>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</si>
  <si>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</si>
  <si>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</si>
  <si>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</si>
  <si>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</si>
  <si>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</si>
  <si>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</si>
  <si>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</si>
  <si>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</si>
  <si>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</si>
  <si>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</si>
  <si>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</si>
  <si>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</si>
  <si>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</si>
  <si>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</si>
  <si>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</si>
  <si>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</si>
  <si>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</si>
  <si>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</si>
  <si>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</si>
  <si>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</si>
  <si>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</si>
  <si>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</si>
  <si>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</si>
  <si>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</si>
  <si>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</si>
  <si>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</si>
  <si>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</si>
  <si>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</si>
  <si>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</si>
  <si>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</si>
  <si>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</si>
  <si>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</si>
  <si>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</si>
  <si>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</si>
  <si>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</si>
  <si>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</si>
  <si>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</si>
  <si>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</si>
  <si>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</si>
  <si>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</si>
  <si>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</si>
  <si>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</si>
  <si>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</si>
  <si>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</si>
  <si>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</si>
  <si>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</si>
  <si>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</si>
  <si>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</si>
  <si>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</si>
  <si>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</si>
  <si>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</si>
  <si>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</si>
  <si>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</si>
  <si>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</si>
  <si>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</si>
  <si>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</si>
  <si>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</si>
  <si>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</si>
  <si>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</si>
  <si>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</si>
  <si>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</si>
  <si>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</si>
  <si>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</si>
  <si>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</si>
  <si>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</si>
  <si>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</si>
  <si>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</si>
  <si>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</si>
  <si>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</si>
  <si>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</si>
  <si>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</si>
  <si>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</si>
  <si>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</si>
  <si>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</si>
  <si>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</si>
  <si>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</si>
  <si>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</si>
  <si>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</si>
  <si>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</si>
  <si>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</si>
  <si>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</si>
  <si>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</si>
  <si>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</si>
  <si>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</si>
  <si>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</si>
  <si>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</si>
  <si>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</si>
  <si>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</si>
  <si>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</si>
  <si>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</si>
  <si>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</si>
  <si>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</si>
  <si>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</si>
  <si>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</si>
  <si>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</si>
  <si>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</si>
  <si>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</si>
  <si>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</si>
  <si>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</si>
  <si>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</si>
  <si>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</si>
  <si>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</si>
  <si>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</si>
  <si>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</si>
  <si>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</si>
  <si>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</si>
  <si>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</si>
  <si>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</si>
  <si>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</si>
  <si>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</si>
  <si>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</si>
  <si>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</si>
  <si>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</si>
  <si>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</si>
  <si>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</si>
  <si>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</si>
  <si>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</si>
  <si>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</si>
  <si>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</si>
  <si>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</si>
  <si>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</si>
  <si>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</si>
  <si>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</si>
  <si>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</si>
  <si>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</si>
  <si>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</si>
  <si>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</si>
  <si>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</si>
  <si>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</si>
  <si>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</si>
  <si>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</si>
  <si>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</si>
  <si>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</si>
  <si>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</si>
  <si>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</si>
  <si>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</si>
  <si>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</si>
  <si>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</si>
  <si>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</si>
  <si>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</si>
  <si>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</si>
  <si>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</si>
  <si>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</si>
  <si>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</si>
  <si>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</si>
  <si>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</si>
  <si>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</si>
  <si>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</si>
  <si>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</si>
  <si>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</si>
  <si>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</si>
  <si>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</si>
  <si>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</si>
  <si>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</si>
  <si>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</si>
  <si>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</si>
  <si>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</si>
  <si>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</si>
  <si>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</si>
  <si>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</si>
  <si>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</si>
  <si>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</si>
  <si>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</si>
  <si>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</si>
  <si>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</si>
  <si>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</si>
  <si>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</si>
  <si>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</si>
  <si>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</si>
  <si>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</si>
  <si>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</si>
  <si>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</si>
  <si>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</si>
  <si>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</si>
  <si>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</si>
  <si>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</si>
  <si>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</si>
  <si>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</si>
  <si>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</si>
  <si>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</si>
  <si>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</si>
  <si>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</si>
  <si>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</si>
  <si>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</si>
  <si>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</si>
  <si>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</si>
  <si>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</si>
  <si>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</si>
  <si>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</si>
  <si>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</si>
  <si>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</si>
  <si>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</si>
  <si>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</si>
  <si>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</si>
  <si>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</si>
  <si>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</si>
  <si>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</si>
  <si>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</si>
  <si>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</si>
  <si>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</si>
  <si>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</si>
  <si>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</si>
  <si>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</si>
  <si>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</si>
  <si>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</si>
  <si>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</si>
  <si>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</si>
  <si>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</si>
  <si>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</si>
  <si>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</si>
  <si>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</si>
  <si>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</si>
  <si>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</si>
  <si>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</si>
  <si>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</si>
  <si>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</si>
  <si>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</si>
  <si>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</si>
  <si>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</si>
  <si>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</si>
  <si>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</si>
  <si>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R_D1/019</t>
  </si>
  <si>
    <t>R_D1/020</t>
  </si>
  <si>
    <t>R_D1/021</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</si>
  <si>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</si>
  <si>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</si>
  <si>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</si>
  <si>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R_D1/023</t>
  </si>
  <si>
    <t>R_D1/024</t>
  </si>
  <si>
    <t>R_D1/025</t>
  </si>
  <si>
    <t>R_D1/026</t>
  </si>
  <si>
    <t>R_D1/027</t>
  </si>
  <si>
    <t>R_D1/028</t>
  </si>
  <si>
    <t>R_D1/029</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</si>
  <si>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</si>
  <si>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</si>
  <si>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</si>
  <si>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</si>
  <si>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</si>
  <si>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</si>
  <si>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</si>
  <si>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</si>
  <si>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</si>
  <si>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</si>
  <si>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</si>
  <si>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</si>
  <si>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</si>
  <si>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</si>
  <si>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</si>
  <si>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</si>
  <si>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</si>
  <si>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</si>
  <si>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</si>
  <si>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</si>
  <si>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</si>
  <si>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</si>
  <si>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</si>
  <si>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</si>
  <si>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</si>
  <si>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</si>
  <si>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</si>
  <si>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</si>
  <si>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</si>
  <si>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</si>
  <si>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</si>
  <si>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</si>
  <si>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</si>
  <si>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</si>
  <si>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</si>
  <si>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</si>
  <si>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</si>
  <si>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</si>
  <si>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</si>
  <si>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</si>
  <si>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</si>
  <si>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</si>
  <si>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</si>
  <si>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</si>
  <si>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</si>
  <si>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</si>
  <si>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</si>
  <si>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</si>
  <si>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</si>
  <si>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</si>
  <si>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</si>
  <si>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</si>
  <si>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</si>
  <si>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</si>
  <si>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</si>
  <si>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</si>
  <si>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</si>
  <si>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</si>
  <si>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</si>
  <si>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</si>
  <si>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</si>
  <si>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</si>
  <si>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</si>
  <si>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</si>
  <si>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</si>
  <si>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</si>
  <si>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</si>
  <si>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</si>
  <si>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</si>
  <si>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</si>
  <si>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</si>
  <si>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</si>
  <si>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</si>
  <si>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</si>
  <si>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</si>
  <si>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</si>
  <si>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</si>
  <si>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</si>
  <si>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</si>
  <si>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</si>
  <si>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</si>
  <si>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</si>
  <si>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</si>
  <si>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</si>
  <si>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</si>
  <si>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</si>
  <si>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</si>
  <si>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</si>
  <si>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</si>
  <si>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</si>
  <si>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</si>
  <si>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</si>
  <si>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</si>
  <si>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</si>
  <si>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</si>
  <si>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</si>
  <si>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</si>
  <si>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</si>
  <si>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</si>
  <si>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</si>
  <si>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</si>
  <si>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</si>
  <si>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</si>
  <si>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</si>
  <si>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</si>
  <si>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</si>
  <si>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</si>
  <si>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</si>
  <si>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</si>
  <si>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</si>
  <si>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</si>
  <si>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</si>
  <si>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</si>
  <si>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</si>
  <si>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</si>
  <si>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</si>
  <si>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</si>
  <si>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</si>
  <si>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</si>
  <si>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</si>
  <si>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</si>
  <si>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</si>
  <si>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</si>
  <si>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</si>
  <si>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</si>
  <si>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</si>
  <si>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</si>
  <si>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</si>
  <si>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</si>
  <si>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</si>
  <si>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</si>
  <si>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</si>
  <si>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</si>
  <si>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</si>
  <si>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</si>
  <si>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</si>
  <si>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</si>
  <si>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</si>
  <si>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</si>
  <si>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</si>
  <si>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</si>
  <si>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</si>
  <si>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</si>
  <si>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</si>
  <si>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</si>
  <si>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</si>
  <si>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</si>
  <si>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</si>
  <si>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</si>
  <si>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</si>
  <si>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</si>
  <si>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</si>
  <si>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</si>
  <si>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</si>
  <si>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</si>
  <si>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</si>
  <si>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</si>
  <si>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</si>
  <si>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</si>
  <si>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</si>
  <si>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</si>
  <si>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</si>
  <si>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</si>
  <si>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</si>
  <si>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</si>
  <si>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</si>
  <si>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</si>
  <si>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</si>
  <si>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</si>
  <si>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</si>
  <si>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</si>
  <si>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</si>
  <si>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</si>
  <si>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</si>
  <si>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</si>
  <si>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</si>
  <si>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</si>
  <si>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</si>
  <si>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</si>
  <si>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</si>
  <si>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</si>
  <si>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</si>
  <si>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</si>
  <si>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</si>
  <si>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</si>
  <si>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</si>
  <si>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</si>
  <si>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</si>
  <si>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</si>
  <si>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</si>
  <si>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</si>
  <si>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</si>
  <si>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</si>
  <si>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</si>
  <si>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</si>
  <si>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</si>
  <si>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</si>
  <si>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</si>
  <si>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</si>
  <si>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</si>
  <si>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</si>
  <si>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</si>
  <si>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</si>
  <si>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</si>
  <si>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</si>
  <si>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</si>
  <si>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</si>
  <si>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</si>
  <si>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</si>
  <si>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</si>
  <si>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</si>
  <si>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</si>
  <si>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</si>
  <si>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</si>
  <si>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</si>
  <si>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</si>
  <si>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</si>
  <si>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</si>
  <si>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</si>
  <si>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</si>
  <si>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</si>
  <si>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</si>
  <si>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</si>
  <si>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</si>
  <si>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</si>
  <si>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</si>
  <si>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</si>
  <si>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</si>
  <si>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</si>
  <si>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</si>
  <si>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</si>
  <si>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</si>
  <si>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</si>
  <si>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</si>
  <si>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</si>
  <si>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</si>
  <si>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</si>
  <si>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</si>
  <si>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</si>
  <si>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</si>
  <si>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</si>
  <si>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</si>
  <si>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</si>
  <si>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</si>
  <si>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</si>
  <si>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</si>
  <si>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</si>
  <si>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</si>
  <si>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</si>
  <si>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</si>
  <si>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</si>
  <si>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</si>
  <si>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</si>
  <si>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</si>
  <si>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</si>
  <si>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</si>
  <si>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</si>
  <si>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</si>
  <si>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</si>
  <si>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</si>
  <si>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</si>
  <si>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</si>
  <si>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</si>
  <si>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</si>
  <si>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</si>
  <si>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</si>
  <si>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</si>
  <si>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</si>
  <si>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</si>
  <si>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</si>
  <si>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</si>
  <si>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</si>
  <si>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</si>
  <si>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</si>
  <si>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</si>
  <si>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</si>
  <si>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</si>
  <si>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</si>
  <si>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</si>
  <si>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</si>
  <si>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</si>
  <si>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</si>
  <si>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</si>
  <si>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</si>
  <si>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</si>
  <si>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</si>
  <si>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</si>
  <si>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</si>
  <si>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</si>
  <si>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</si>
  <si>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</si>
  <si>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</si>
  <si>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</si>
  <si>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</si>
  <si>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</si>
  <si>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</si>
  <si>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</si>
  <si>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</si>
  <si>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</si>
  <si>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</si>
  <si>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</si>
  <si>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</si>
  <si>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</si>
  <si>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</si>
  <si>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</si>
  <si>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</si>
  <si>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</si>
  <si>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</si>
  <si>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</si>
  <si>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</si>
  <si>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</si>
  <si>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</si>
  <si>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</si>
  <si>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</si>
  <si>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</si>
  <si>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</si>
  <si>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</si>
  <si>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</si>
  <si>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</si>
  <si>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</si>
  <si>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</si>
  <si>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</si>
  <si>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</si>
  <si>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</si>
  <si>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</si>
  <si>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</si>
  <si>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</si>
  <si>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</si>
  <si>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</si>
  <si>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</si>
  <si>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</si>
  <si>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</si>
  <si>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</si>
  <si>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</si>
  <si>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</si>
  <si>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</si>
  <si>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</si>
  <si>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</si>
  <si>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</si>
  <si>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</si>
  <si>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</si>
  <si>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</si>
  <si>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</si>
  <si>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</si>
  <si>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</si>
  <si>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</si>
  <si>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</si>
  <si>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</si>
  <si>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</si>
  <si>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</si>
  <si>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</si>
  <si>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</si>
  <si>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</si>
  <si>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</si>
  <si>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</si>
  <si>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</si>
  <si>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</si>
  <si>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</si>
  <si>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</si>
  <si>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</si>
  <si>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</si>
  <si>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</si>
  <si>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</si>
  <si>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</si>
  <si>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</si>
  <si>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</si>
  <si>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</si>
  <si>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</si>
  <si>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</si>
  <si>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</si>
  <si>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</si>
  <si>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</si>
  <si>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</si>
  <si>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</si>
  <si>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</si>
  <si>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</si>
  <si>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</si>
  <si>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</si>
  <si>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</si>
  <si>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</si>
  <si>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</si>
  <si>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</si>
  <si>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</si>
  <si>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</si>
  <si>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</si>
  <si>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</si>
  <si>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</si>
  <si>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</si>
  <si>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</si>
  <si>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</si>
  <si>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</si>
  <si>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</si>
  <si>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</si>
  <si>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</si>
  <si>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</si>
  <si>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</si>
  <si>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</si>
  <si>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</si>
  <si>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</si>
  <si>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</si>
  <si>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</si>
  <si>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</si>
  <si>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</si>
  <si>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</si>
  <si>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</si>
  <si>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</si>
  <si>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</si>
  <si>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</si>
  <si>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</si>
  <si>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</si>
  <si>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</si>
  <si>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</si>
  <si>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</si>
  <si>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</si>
  <si>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</si>
  <si>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</si>
  <si>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</si>
  <si>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</si>
  <si>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</si>
  <si>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</si>
  <si>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</si>
  <si>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</si>
  <si>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</si>
  <si>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</si>
  <si>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</si>
  <si>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</si>
  <si>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</si>
  <si>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</si>
  <si>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</si>
  <si>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</si>
  <si>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</si>
  <si>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</si>
  <si>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</si>
  <si>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</si>
  <si>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</si>
  <si>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</si>
  <si>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</si>
  <si>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</si>
  <si>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</si>
  <si>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</si>
  <si>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</si>
  <si>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</si>
  <si>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</si>
  <si>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</si>
  <si>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</si>
  <si>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</si>
  <si>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</si>
  <si>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</si>
  <si>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</si>
  <si>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</si>
  <si>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</si>
  <si>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</si>
  <si>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</si>
  <si>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</si>
  <si>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</si>
  <si>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</si>
  <si>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</si>
  <si>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</si>
  <si>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</si>
  <si>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</si>
  <si>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</si>
  <si>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</si>
  <si>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</si>
  <si>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</si>
  <si>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</si>
  <si>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</si>
  <si>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</si>
  <si>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</si>
  <si>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</si>
  <si>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</si>
  <si>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</si>
  <si>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</si>
  <si>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</si>
  <si>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</si>
  <si>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</si>
  <si>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</si>
  <si>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</si>
  <si>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</si>
  <si>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</si>
  <si>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</si>
  <si>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</si>
  <si>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</si>
  <si>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</si>
  <si>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</si>
  <si>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</si>
  <si>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</si>
  <si>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</si>
  <si>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</si>
  <si>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</si>
  <si>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</si>
  <si>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</si>
  <si>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</si>
  <si>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</si>
  <si>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</si>
  <si>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</si>
  <si>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</si>
  <si>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</si>
  <si>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</si>
  <si>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</si>
  <si>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</si>
  <si>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</si>
  <si>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</si>
  <si>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</si>
  <si>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</si>
  <si>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</si>
  <si>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</si>
  <si>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</si>
  <si>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</si>
  <si>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</si>
  <si>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</si>
  <si>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</si>
  <si>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</si>
  <si>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</si>
  <si>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</si>
  <si>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</si>
  <si>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</si>
  <si>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</si>
  <si>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</si>
  <si>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</si>
  <si>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</si>
  <si>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</si>
  <si>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</si>
  <si>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</si>
  <si>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</si>
  <si>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</si>
  <si>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</si>
  <si>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</si>
  <si>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</si>
  <si>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</si>
  <si>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</si>
  <si>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</si>
  <si>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</si>
  <si>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</si>
  <si>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</si>
  <si>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</si>
  <si>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</si>
  <si>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</si>
  <si>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</si>
  <si>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</si>
  <si>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</si>
  <si>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</si>
  <si>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</si>
  <si>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</si>
  <si>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</si>
  <si>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</si>
  <si>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</si>
  <si>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</si>
  <si>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</si>
  <si>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</si>
  <si>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</si>
  <si>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</si>
  <si>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</si>
  <si>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</si>
  <si>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</si>
  <si>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</si>
  <si>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</si>
  <si>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</si>
  <si>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</si>
  <si>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</si>
  <si>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</si>
  <si>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</si>
  <si>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</si>
  <si>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</si>
  <si>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</si>
  <si>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</si>
  <si>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</si>
  <si>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</si>
  <si>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</si>
  <si>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</si>
  <si>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</si>
  <si>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</si>
  <si>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</si>
  <si>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</si>
  <si>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</si>
  <si>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</si>
  <si>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</si>
  <si>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</si>
  <si>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</si>
  <si>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</si>
  <si>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</si>
  <si>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</si>
  <si>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</si>
  <si>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</si>
  <si>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</si>
  <si>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</si>
  <si>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</si>
  <si>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</si>
  <si>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</si>
  <si>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</si>
  <si>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</si>
  <si>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</si>
  <si>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</si>
  <si>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</si>
  <si>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</si>
  <si>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</si>
  <si>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</si>
  <si>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</si>
  <si>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</si>
  <si>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</si>
  <si>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</si>
  <si>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</si>
  <si>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</si>
  <si>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</si>
  <si>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</si>
  <si>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</si>
  <si>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</si>
  <si>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</si>
  <si>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</si>
  <si>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</si>
  <si>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</si>
  <si>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</si>
  <si>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</si>
  <si>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</si>
  <si>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</si>
  <si>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</si>
  <si>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</si>
  <si>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</si>
  <si>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</si>
  <si>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</si>
  <si>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</si>
  <si>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</si>
  <si>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</si>
  <si>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</si>
  <si>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</si>
  <si>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</si>
  <si>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</si>
  <si>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</si>
  <si>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</si>
  <si>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</si>
  <si>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</si>
  <si>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</si>
  <si>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</si>
  <si>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</si>
  <si>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</si>
  <si>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</si>
  <si>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</si>
  <si>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</si>
  <si>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</si>
  <si>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</si>
  <si>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</si>
  <si>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</si>
  <si>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</si>
  <si>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</si>
  <si>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</si>
  <si>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</si>
  <si>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</si>
  <si>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</si>
  <si>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</si>
  <si>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</si>
  <si>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</si>
  <si>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</si>
  <si>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</si>
  <si>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</si>
  <si>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</si>
  <si>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</si>
  <si>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</si>
  <si>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</si>
  <si>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</si>
  <si>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</si>
  <si>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</si>
  <si>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</si>
  <si>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</si>
  <si>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</si>
  <si>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</si>
  <si>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</si>
  <si>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</si>
  <si>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</si>
  <si>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</si>
  <si>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</si>
  <si>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</si>
  <si>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</si>
  <si>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</si>
  <si>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</si>
  <si>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</si>
  <si>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</si>
  <si>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</si>
  <si>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</si>
  <si>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</si>
  <si>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</si>
  <si>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</si>
  <si>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</si>
  <si>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</si>
  <si>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</si>
  <si>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</si>
  <si>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</si>
  <si>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</si>
  <si>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</si>
  <si>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</si>
  <si>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</si>
  <si>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</si>
  <si>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</si>
  <si>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</si>
  <si>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</si>
  <si>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</si>
  <si>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</si>
  <si>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</si>
  <si>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</si>
  <si>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</si>
  <si>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</si>
  <si>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</si>
  <si>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</si>
  <si>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</si>
  <si>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</si>
  <si>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</si>
  <si>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</si>
  <si>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</si>
  <si>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</si>
  <si>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</si>
  <si>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</si>
  <si>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</si>
  <si>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</si>
  <si>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</si>
  <si>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</si>
  <si>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</si>
  <si>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</si>
  <si>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</si>
  <si>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</si>
  <si>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</si>
  <si>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</si>
  <si>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</si>
  <si>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</si>
  <si>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</si>
  <si>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</si>
  <si>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</si>
  <si>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</si>
  <si>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</si>
  <si>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</si>
  <si>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</si>
  <si>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</si>
  <si>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</si>
  <si>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</si>
  <si>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</si>
  <si>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</si>
  <si>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</si>
  <si>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</si>
  <si>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</si>
  <si>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</si>
  <si>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</si>
  <si>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</si>
  <si>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</si>
  <si>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</si>
  <si>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</si>
  <si>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</si>
  <si>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</si>
  <si>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</si>
  <si>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</si>
  <si>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</si>
  <si>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</si>
  <si>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</si>
  <si>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</si>
  <si>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</si>
  <si>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</si>
  <si>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</si>
  <si>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</si>
  <si>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</si>
  <si>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</si>
  <si>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</si>
  <si>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</si>
  <si>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</si>
  <si>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</si>
  <si>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</si>
  <si>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</si>
  <si>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</si>
  <si>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</si>
  <si>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</si>
  <si>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</si>
  <si>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</si>
  <si>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</si>
  <si>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</si>
  <si>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</si>
  <si>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</si>
  <si>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</si>
  <si>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</si>
  <si>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</si>
  <si>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</si>
  <si>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</si>
  <si>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</si>
  <si>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</si>
  <si>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</si>
  <si>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</si>
  <si>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</si>
  <si>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</si>
  <si>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</si>
  <si>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</si>
  <si>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</si>
  <si>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</si>
  <si>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</si>
  <si>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</si>
  <si>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</si>
  <si>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</si>
  <si>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</si>
  <si>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</si>
  <si>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</si>
  <si>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</si>
  <si>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</si>
  <si>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</si>
  <si>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</si>
  <si>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</si>
  <si>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</si>
  <si>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</si>
  <si>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</si>
  <si>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</si>
  <si>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</si>
  <si>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</si>
  <si>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</si>
  <si>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</si>
  <si>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</si>
  <si>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</si>
  <si>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</si>
  <si>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</si>
  <si>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</si>
  <si>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</si>
  <si>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</si>
  <si>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</si>
  <si>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</si>
  <si>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</si>
  <si>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</si>
  <si>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</si>
  <si>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</si>
  <si>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</si>
  <si>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</si>
  <si>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</si>
  <si>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</si>
  <si>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</si>
  <si>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</si>
  <si>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</si>
  <si>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</si>
  <si>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</si>
  <si>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</si>
  <si>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</si>
  <si>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</si>
  <si>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</si>
  <si>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</si>
  <si>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</si>
  <si>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</si>
  <si>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</si>
  <si>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</si>
  <si>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</si>
  <si>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</si>
  <si>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</si>
  <si>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</si>
  <si>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</si>
  <si>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</si>
  <si>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</si>
  <si>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</si>
  <si>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</si>
  <si>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</si>
  <si>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</si>
  <si>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</si>
  <si>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</si>
  <si>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</si>
  <si>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</si>
  <si>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</si>
  <si>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</si>
  <si>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</si>
  <si>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</si>
  <si>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</si>
  <si>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</si>
  <si>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</si>
  <si>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</si>
  <si>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</si>
  <si>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</si>
  <si>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</si>
  <si>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</si>
  <si>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</si>
  <si>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</si>
  <si>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</si>
  <si>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</si>
  <si>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</si>
  <si>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</si>
  <si>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</si>
  <si>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</si>
  <si>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</si>
  <si>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</si>
  <si>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</si>
  <si>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</si>
  <si>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</si>
  <si>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</si>
  <si>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</si>
  <si>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</si>
  <si>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</si>
  <si>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</si>
  <si>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</si>
  <si>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</si>
  <si>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</si>
  <si>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</si>
  <si>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</si>
  <si>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</si>
  <si>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</si>
  <si>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</si>
  <si>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</si>
  <si>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</si>
  <si>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</si>
  <si>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</si>
  <si>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</si>
  <si>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</si>
  <si>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</si>
  <si>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</si>
  <si>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</si>
  <si>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</si>
  <si>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</si>
  <si>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</si>
  <si>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</si>
  <si>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</si>
  <si>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</si>
  <si>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</si>
  <si>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</si>
  <si>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</si>
  <si>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</si>
  <si>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</si>
  <si>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</si>
  <si>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</si>
  <si>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</si>
  <si>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</si>
  <si>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</si>
  <si>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</si>
  <si>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</si>
  <si>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</si>
  <si>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</si>
  <si>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</si>
  <si>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</si>
  <si>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</si>
  <si>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</si>
  <si>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</si>
  <si>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</si>
  <si>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</si>
  <si>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</si>
  <si>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</si>
  <si>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</si>
  <si>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</si>
  <si>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</si>
  <si>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</si>
  <si>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</si>
  <si>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</si>
  <si>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</si>
  <si>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</si>
  <si>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</si>
  <si>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</si>
  <si>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</si>
  <si>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</si>
  <si>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</si>
  <si>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</si>
  <si>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</si>
  <si>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</si>
  <si>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</si>
  <si>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</si>
  <si>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</si>
  <si>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</si>
  <si>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</si>
  <si>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</si>
  <si>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</si>
  <si>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</si>
  <si>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</si>
  <si>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</si>
  <si>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</si>
  <si>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</si>
  <si>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</si>
  <si>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</si>
  <si>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</si>
  <si>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</si>
  <si>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</si>
  <si>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</si>
  <si>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</si>
  <si>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</si>
  <si>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</si>
  <si>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</si>
  <si>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</si>
  <si>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</si>
  <si>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</si>
  <si>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</si>
  <si>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</si>
  <si>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</si>
  <si>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</si>
  <si>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</si>
  <si>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</si>
  <si>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</si>
  <si>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</si>
  <si>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</si>
  <si>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</si>
  <si>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</si>
  <si>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</si>
  <si>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</si>
  <si>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</si>
  <si>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</si>
  <si>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</si>
  <si>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</si>
  <si>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</si>
  <si>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</si>
  <si>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</si>
  <si>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</si>
  <si>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</si>
  <si>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</si>
  <si>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</si>
  <si>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</si>
  <si>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</si>
  <si>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</si>
  <si>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</si>
  <si>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</si>
  <si>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</si>
  <si>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</si>
  <si>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</si>
  <si>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</si>
  <si>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</si>
  <si>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</si>
  <si>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</si>
  <si>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</si>
  <si>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</si>
  <si>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</si>
  <si>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</si>
  <si>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</si>
  <si>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</si>
  <si>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</si>
  <si>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</si>
  <si>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</si>
  <si>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</si>
  <si>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</si>
  <si>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</si>
  <si>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</si>
  <si>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</si>
  <si>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</si>
  <si>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</si>
  <si>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</si>
  <si>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</si>
  <si>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</si>
  <si>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</si>
  <si>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</si>
  <si>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</si>
  <si>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</si>
  <si>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</si>
  <si>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</si>
  <si>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</si>
  <si>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</si>
  <si>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</si>
  <si>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</si>
  <si>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</si>
  <si>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</si>
  <si>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</si>
  <si>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</si>
  <si>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</si>
  <si>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</si>
  <si>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</si>
  <si>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</si>
  <si>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</si>
  <si>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</si>
  <si>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</si>
  <si>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</si>
  <si>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</si>
  <si>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</si>
  <si>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</si>
  <si>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</si>
  <si>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</si>
  <si>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</si>
  <si>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</si>
  <si>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</si>
  <si>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</si>
  <si>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</si>
  <si>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</si>
  <si>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</si>
  <si>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</si>
  <si>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</si>
  <si>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</si>
  <si>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</si>
  <si>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</si>
  <si>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</si>
  <si>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</si>
  <si>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</si>
  <si>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</si>
  <si>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</si>
  <si>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</si>
  <si>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</si>
  <si>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</si>
  <si>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</si>
  <si>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</si>
  <si>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</si>
  <si>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</si>
  <si>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</si>
  <si>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</si>
  <si>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</si>
  <si>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</si>
  <si>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</si>
  <si>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</si>
  <si>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</si>
  <si>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</si>
  <si>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</si>
  <si>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</si>
  <si>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</si>
  <si>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</si>
  <si>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</si>
  <si>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</si>
  <si>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</si>
  <si>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</si>
  <si>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</si>
  <si>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</si>
  <si>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</si>
  <si>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</si>
  <si>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</si>
  <si>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</si>
  <si>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</si>
  <si>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</si>
  <si>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</si>
  <si>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</si>
  <si>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</si>
  <si>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</si>
  <si>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</si>
  <si>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</si>
  <si>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</si>
  <si>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</si>
  <si>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</si>
  <si>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</si>
  <si>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</si>
  <si>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</si>
  <si>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</si>
  <si>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</si>
  <si>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</si>
  <si>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</si>
  <si>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</si>
  <si>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</si>
  <si>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</si>
  <si>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</si>
  <si>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</si>
  <si>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</si>
  <si>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</si>
  <si>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</si>
  <si>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</si>
  <si>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</si>
  <si>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</si>
  <si>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</si>
  <si>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</si>
  <si>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</si>
  <si>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</si>
  <si>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</si>
  <si>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</si>
  <si>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</si>
  <si>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</si>
  <si>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</si>
  <si>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</si>
  <si>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</si>
  <si>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</si>
  <si>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</si>
  <si>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</si>
  <si>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</si>
  <si>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</si>
  <si>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</si>
  <si>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</si>
  <si>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</si>
  <si>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</si>
  <si>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</si>
  <si>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</si>
  <si>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</si>
  <si>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</si>
  <si>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</si>
  <si>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</si>
  <si>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</si>
  <si>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</si>
  <si>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</si>
  <si>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</si>
  <si>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</si>
  <si>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</si>
  <si>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</si>
  <si>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</si>
  <si>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</si>
  <si>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</si>
  <si>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</si>
  <si>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</si>
  <si>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</si>
  <si>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</si>
  <si>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</si>
  <si>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</si>
  <si>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</si>
  <si>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</si>
  <si>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</si>
  <si>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</si>
  <si>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</si>
  <si>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</si>
  <si>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</si>
  <si>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</si>
  <si>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</si>
  <si>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</si>
  <si>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</si>
  <si>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</si>
  <si>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</si>
  <si>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</si>
  <si>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</si>
  <si>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</si>
  <si>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</si>
  <si>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</si>
  <si>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</si>
  <si>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</si>
  <si>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</si>
  <si>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</si>
  <si>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</si>
  <si>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</si>
  <si>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</si>
  <si>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</si>
  <si>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</si>
  <si>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</si>
  <si>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</si>
  <si>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</si>
  <si>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</si>
  <si>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</si>
  <si>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</si>
  <si>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</si>
  <si>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</si>
  <si>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</si>
  <si>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</si>
  <si>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</si>
  <si>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</si>
  <si>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</si>
  <si>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</si>
  <si>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</si>
  <si>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</si>
  <si>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</si>
  <si>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</si>
  <si>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</si>
  <si>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</si>
  <si>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</si>
  <si>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</si>
  <si>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</si>
  <si>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</si>
  <si>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</si>
  <si>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</si>
  <si>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</si>
  <si>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</si>
  <si>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</si>
  <si>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</si>
  <si>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</si>
  <si>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</si>
  <si>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</si>
  <si>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</si>
  <si>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</si>
  <si>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</si>
  <si>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</si>
  <si>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</si>
  <si>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</si>
  <si>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</si>
  <si>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</si>
  <si>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</si>
  <si>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</si>
  <si>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</si>
  <si>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</si>
  <si>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</si>
  <si>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</si>
  <si>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</si>
  <si>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</si>
  <si>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</si>
  <si>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</si>
  <si>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</si>
  <si>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</si>
  <si>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</si>
  <si>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</si>
  <si>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</si>
  <si>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</si>
  <si>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</si>
  <si>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</si>
  <si>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</si>
  <si>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</si>
  <si>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</si>
  <si>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</si>
  <si>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</si>
  <si>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</si>
  <si>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</si>
  <si>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</si>
  <si>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</si>
  <si>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</si>
  <si>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</si>
  <si>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</si>
  <si>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</si>
  <si>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</si>
  <si>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</si>
  <si>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</si>
  <si>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</si>
  <si>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</si>
  <si>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</si>
  <si>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</si>
  <si>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</si>
  <si>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</si>
  <si>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</si>
  <si>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R_ZV/28m</t>
  </si>
  <si>
    <t>Montáž Krycí mříž z pororoštu pro anglický dvorek</t>
  </si>
  <si>
    <t>743</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</si>
  <si>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</si>
  <si>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</si>
  <si>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</si>
  <si>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744</t>
  </si>
  <si>
    <t>R_ZV/29m</t>
  </si>
  <si>
    <t>Montáž Zábradlí</t>
  </si>
  <si>
    <t>745</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</si>
  <si>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</si>
  <si>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</si>
  <si>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</si>
  <si>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746</t>
  </si>
  <si>
    <t>R_ZV/31</t>
  </si>
  <si>
    <t>747</t>
  </si>
  <si>
    <t>R_ZV/32a</t>
  </si>
  <si>
    <t>Repase madla na schodišti</t>
  </si>
  <si>
    <t>748</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</si>
  <si>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</si>
  <si>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</si>
  <si>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</si>
  <si>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749</t>
  </si>
  <si>
    <t>R_ZV/32bm</t>
  </si>
  <si>
    <t>Montáž Replika stávajícího madla</t>
  </si>
  <si>
    <t>750</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</si>
  <si>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</si>
  <si>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</si>
  <si>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</si>
  <si>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</si>
  <si>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</si>
  <si>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</si>
  <si>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</si>
  <si>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R_ZV/33bm</t>
  </si>
  <si>
    <t>Montáž Replika stávajícího zábradlí s m</t>
  </si>
  <si>
    <t>753</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</si>
  <si>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</si>
  <si>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</si>
  <si>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754</t>
  </si>
  <si>
    <t>R_ZV/35</t>
  </si>
  <si>
    <t>755</t>
  </si>
  <si>
    <t>R_ZV/35m</t>
  </si>
  <si>
    <t>756</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</si>
  <si>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</si>
  <si>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</si>
  <si>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</si>
  <si>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757</t>
  </si>
  <si>
    <t>R_ZV/36m</t>
  </si>
  <si>
    <t>Montáž Ocelové zábradlí v okně, dl.1100mm</t>
  </si>
  <si>
    <t>758</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</si>
  <si>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</si>
  <si>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</si>
  <si>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</si>
  <si>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759</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</si>
  <si>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</si>
  <si>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</si>
  <si>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</si>
  <si>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760</t>
  </si>
  <si>
    <t>R_ZV/38m</t>
  </si>
  <si>
    <t>Montáž Kotvení vlajkového stožáru</t>
  </si>
  <si>
    <t>761</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</si>
  <si>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</si>
  <si>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</si>
  <si>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</si>
  <si>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</si>
  <si>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</si>
  <si>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</si>
  <si>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</si>
  <si>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</si>
  <si>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</si>
  <si>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</si>
  <si>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</si>
  <si>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</si>
  <si>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</si>
  <si>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</si>
  <si>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</si>
  <si>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</si>
  <si>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</si>
  <si>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768</t>
  </si>
  <si>
    <t>R_ZV/43</t>
  </si>
  <si>
    <t>Dodávka Stávající stožár radiových komun</t>
  </si>
  <si>
    <t>769</t>
  </si>
  <si>
    <t>R_ZV/43m</t>
  </si>
  <si>
    <t>Montáž Stávající stožár radiových komun</t>
  </si>
  <si>
    <t>770</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</si>
  <si>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</si>
  <si>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</si>
  <si>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</si>
  <si>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R_ZV/44m</t>
  </si>
  <si>
    <t>Montáž Rotační siréna</t>
  </si>
  <si>
    <t>772</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</si>
  <si>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</si>
  <si>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</si>
  <si>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R_ZV/45m</t>
  </si>
  <si>
    <t>774</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</si>
  <si>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</si>
  <si>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</si>
  <si>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</si>
  <si>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</si>
  <si>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</si>
  <si>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</si>
  <si>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</si>
  <si>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</si>
  <si>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778</t>
  </si>
  <si>
    <t>R_ZV/48</t>
  </si>
  <si>
    <t>779</t>
  </si>
  <si>
    <t>R_ZV/48m</t>
  </si>
  <si>
    <t>780</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</si>
  <si>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</si>
  <si>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</si>
  <si>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</si>
  <si>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</si>
  <si>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</si>
  <si>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</si>
  <si>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</si>
  <si>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</si>
  <si>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</si>
  <si>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</si>
  <si>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</si>
  <si>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785</t>
  </si>
  <si>
    <t>R_ZV/51m</t>
  </si>
  <si>
    <t>786</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</si>
  <si>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</si>
  <si>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</si>
  <si>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787</t>
  </si>
  <si>
    <t>R_ZV/52m</t>
  </si>
  <si>
    <t>788</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</si>
  <si>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</si>
  <si>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</si>
  <si>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</si>
  <si>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789</t>
  </si>
  <si>
    <t>R_ZV/53m</t>
  </si>
  <si>
    <t>Montáž Interiérová vestavba prodejních automatů a bankovamtu, 3540 x 2700 x 405 mm</t>
  </si>
  <si>
    <t>790</t>
  </si>
  <si>
    <t>R998767203</t>
  </si>
  <si>
    <t>Přesun hmot procentní pro zámečnické konstrukce v objektech v přes 12 do 24 m</t>
  </si>
  <si>
    <t>791</t>
  </si>
  <si>
    <t>Zrcadlo na toaletách, 620x750 mm</t>
  </si>
  <si>
    <t>792</t>
  </si>
  <si>
    <t>R/OV74.8_24m</t>
  </si>
  <si>
    <t>793</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</si>
  <si>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</si>
  <si>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</si>
  <si>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</si>
  <si>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794</t>
  </si>
  <si>
    <t>R_OV/02am</t>
  </si>
  <si>
    <t>Montáž Žaluzie pokladních okének , rozměr: 1600x1200, materiál: hliník, povrchová úprava: RAL dle architekta</t>
  </si>
  <si>
    <t>795</t>
  </si>
  <si>
    <t>R_OV/02b</t>
  </si>
  <si>
    <t>Dodávka Žaluzie pokladních okének , rozměr: 1600x1400, materiál: hliník, povrchová úprava: RAL dle architekta</t>
  </si>
  <si>
    <t>796</t>
  </si>
  <si>
    <t>R_OV/02bm</t>
  </si>
  <si>
    <t>Montáž Žaluzie pokladních okének , rozměr: 1600x1400, materiál: hliník, povrchová úprava: RAL dle architekta</t>
  </si>
  <si>
    <t>797</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</si>
  <si>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</si>
  <si>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</si>
  <si>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</si>
  <si>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</si>
  <si>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R_OV/03m</t>
  </si>
  <si>
    <t>Montáž Sanitární příčka , rozměr: 3x 1120x1880mm 2x 1370x1880mm, materiál: dřevotříska, povrchová úprava: RAL dle architekta</t>
  </si>
  <si>
    <t>799</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</si>
  <si>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</si>
  <si>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</si>
  <si>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</si>
  <si>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800</t>
  </si>
  <si>
    <t>R_OV/04m</t>
  </si>
  <si>
    <t>Montáž Sanitární příčka , rozměr: 2x 1060x1880mm 1x 1370x1880mm, materiál: dřevotříska, povrchová úprava: RAL dle architekta</t>
  </si>
  <si>
    <t>801</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</si>
  <si>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</si>
  <si>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</si>
  <si>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</si>
  <si>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802</t>
  </si>
  <si>
    <t>R_OV/05m</t>
  </si>
  <si>
    <t>Montáž Čistící venkovní rohož  , rozměr: 1650x2055mm, materiál: hliníkový rám + hliníkové profily</t>
  </si>
  <si>
    <t>803</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</si>
  <si>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</si>
  <si>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</si>
  <si>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804</t>
  </si>
  <si>
    <t>Montáž Revizní dvířka do stěn , rozměr: 200x300mm, materiál: rám z hliníkové slitiny + SDK, povrchová úprava: nalepen obklad</t>
  </si>
  <si>
    <t>805</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</si>
  <si>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</si>
  <si>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</si>
  <si>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806</t>
  </si>
  <si>
    <t>Montáž Revizní dvířka do stěn , rozměr: 300x300mm, materiál: rám z hliníkové slitiny + SDK, povrchová úprava: nalepen obklad</t>
  </si>
  <si>
    <t>807</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</si>
  <si>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</si>
  <si>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</si>
  <si>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808</t>
  </si>
  <si>
    <t>Montáž Revizní dvířka do SDK podhledů , rozměr: 300x300mm, materiál: rám z hliníkové slitiny + SDK</t>
  </si>
  <si>
    <t>809</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</si>
  <si>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</si>
  <si>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</si>
  <si>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810</t>
  </si>
  <si>
    <t>Montáž Sprchová zástěna , rozměr: 1180x1900, materiál: sklo chrom</t>
  </si>
  <si>
    <t>811</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</si>
  <si>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</si>
  <si>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812</t>
  </si>
  <si>
    <t>813</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</si>
  <si>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</si>
  <si>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</si>
  <si>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814</t>
  </si>
  <si>
    <t>Montáž Bílá hydrantová skříň pro zazdění , rozměr: 665x665x250mm, materiál: plechová dvířka, povrchová úprava: bílá RAL 9003</t>
  </si>
  <si>
    <t>815</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</si>
  <si>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</si>
  <si>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</si>
  <si>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</si>
  <si>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816</t>
  </si>
  <si>
    <t>R_OV/14m</t>
  </si>
  <si>
    <t>Montáž Nerezová hydrantová skříň pro zazdění , rozměr: 650x650x265mm, materiál: kartáčovaná nerez, povrchová úprava: přírodní</t>
  </si>
  <si>
    <t>817</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</si>
  <si>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</si>
  <si>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818</t>
  </si>
  <si>
    <t>819</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</si>
  <si>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</si>
  <si>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</si>
  <si>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</si>
  <si>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820</t>
  </si>
  <si>
    <t>R_OV/21m</t>
  </si>
  <si>
    <t>Montáž Revizní dvířka do stěn  , rozměr: otvor 600x600mm, materiál: pozinkovaný plech</t>
  </si>
  <si>
    <t>821</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</si>
  <si>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</si>
  <si>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</si>
  <si>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</si>
  <si>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</si>
  <si>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R_OV/22m</t>
  </si>
  <si>
    <t>Montáž Protipožární revizní dvířka do stěn , rozměr: 300x300mm, materiál: rám z hliníkové slitiny + SDK, povrchová úprava: nalepen obklad</t>
  </si>
  <si>
    <t>823</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</si>
  <si>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</si>
  <si>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</si>
  <si>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</si>
  <si>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824</t>
  </si>
  <si>
    <t>R_OV/23m</t>
  </si>
  <si>
    <t>Montáž Revizní dvířka do stěn pro RTCH , rozměr: 1000x400mm, materiál: rám z hliníkové slitiny + SDK, povrchová úprava: nalepen obklad</t>
  </si>
  <si>
    <t>825</t>
  </si>
  <si>
    <t>R_OV/24</t>
  </si>
  <si>
    <t>Dodávka Obslužná lávka se schodištěm z ocelové k-ce a pororoštu  , rozměr: 2500x1800mm, materiál: ocelová k-ce pororošt</t>
  </si>
  <si>
    <t>Poznámka k položce: Poznámka k položce: viz. příloha č.1 Více informací v tabulce ostatních výrobků.</t>
  </si>
  <si>
    <t>826</t>
  </si>
  <si>
    <t>R_OV/24m</t>
  </si>
  <si>
    <t>Montáž Obslužná lávka se schodištěm z ocelové k-ce a pororoštu  , rozměr: 2500x1800mm, materiál: ocelová k-ce pororošt</t>
  </si>
  <si>
    <t>827</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</si>
  <si>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</si>
  <si>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</si>
  <si>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</si>
  <si>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</si>
  <si>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R_OV/25m</t>
  </si>
  <si>
    <t>Montáž Sanitární příčka , rozměr: 2x 915x1880mm 1x 1100x1880mm, materiál: dřevotříska, povrchová úprava: RAL dle architekta</t>
  </si>
  <si>
    <t>829</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</si>
  <si>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</si>
  <si>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</si>
  <si>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</si>
  <si>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</si>
  <si>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R_OV/26m</t>
  </si>
  <si>
    <t>Montáž Sanitární příčka, rozměr: 1x 1625x1880mm, materiál: dřevotříska+HPL laminát, povrchová úprava: RAL dle architekta</t>
  </si>
  <si>
    <t>831</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</si>
  <si>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</si>
  <si>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</si>
  <si>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</si>
  <si>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</si>
  <si>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R_OV/27m</t>
  </si>
  <si>
    <t>Montáž Sanitární příčka, rozměr: 2x 910x1880mm 1x 1225x1880mm, materiál: dřevotříska+ HPL laminát, povrchová úprava: RAL dle architekta</t>
  </si>
  <si>
    <t>833</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</si>
  <si>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</si>
  <si>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</si>
  <si>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</si>
  <si>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</si>
  <si>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R_OV/28m</t>
  </si>
  <si>
    <t>Montáž Sanitární příčka , rozměr: 1x 1900x1880mm, materiál: dřevotříska+ HPL laminát, povrchová úprava: RAL dle architekta</t>
  </si>
  <si>
    <t>835</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</si>
  <si>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</si>
  <si>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</si>
  <si>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</si>
  <si>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836</t>
  </si>
  <si>
    <t>R_OV/29m</t>
  </si>
  <si>
    <t>Montáž Sanitární příčka, rozměr: 1x 2065x1880mm, materiál: dřevotříska+ HPL laminát, povrchová úprava: RAL dle architekta</t>
  </si>
  <si>
    <t>837</t>
  </si>
  <si>
    <t>R_OV/30</t>
  </si>
  <si>
    <t>Dodávka Revizní dvířka do stěn , rozměr: 600x600mm, materiál: rám z hliníkové slitiny + SDK, povrchová úprava: nalepen obklad</t>
  </si>
  <si>
    <t>838</t>
  </si>
  <si>
    <t>R_OV/30m</t>
  </si>
  <si>
    <t>Montáž Revizní dvířka do stěn , rozměr: 600x600mm, materiál: rám z hliníkové slitiny + SDK, povrchová úprava: nalepen obklad</t>
  </si>
  <si>
    <t>839</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</si>
  <si>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</si>
  <si>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</si>
  <si>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</si>
  <si>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</si>
  <si>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R_OV/31am</t>
  </si>
  <si>
    <t>Montáž Protidešťová žaluzie o rozměru 250x355mm v upevňovacím rámu do otvoru o velikosti 350x455mm v místnosti č. 0.93 a 0.94</t>
  </si>
  <si>
    <t>841</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</si>
  <si>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</si>
  <si>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</si>
  <si>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</si>
  <si>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</si>
  <si>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R_OV/31bm</t>
  </si>
  <si>
    <t>Montáž Protidešťová žaluzie o rozměru 200x550mm v upevňovacím rámu do otvoru o velikosti 300x650mm v místnosti č. 0.34, 0.34 a 0.100</t>
  </si>
  <si>
    <t>843</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</si>
  <si>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</si>
  <si>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</si>
  <si>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</si>
  <si>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844</t>
  </si>
  <si>
    <t>R_OV/32m</t>
  </si>
  <si>
    <t>Montáž 2x protidešťová žaluzie 500x355mm ve společném upevňovacím rámu do otvoru o velikosti 1250x455mm v místnosti č. 0.75</t>
  </si>
  <si>
    <t>845</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</si>
  <si>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</si>
  <si>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</si>
  <si>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</si>
  <si>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</si>
  <si>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R_OV/33am</t>
  </si>
  <si>
    <t>Montáž Protidešťová žaluzie s horizontálními lamelami , rozměr: rozměr žaluzie: 750x1625, materiál: ocel, pozinkovaný plech, povrchová úprava: nátěr, lak</t>
  </si>
  <si>
    <t>847</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</si>
  <si>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</si>
  <si>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</si>
  <si>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</si>
  <si>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R_OV/33bm</t>
  </si>
  <si>
    <t>849</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</si>
  <si>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</si>
  <si>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</si>
  <si>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</si>
  <si>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850</t>
  </si>
  <si>
    <t>R_OV/34m</t>
  </si>
  <si>
    <t>Montáž Protidešťová žaluzie s horizontálními lamelami , rozměr: rozměr žaluzie: 1400x1625, materiál: ocel, pozinkovaný plech, povrchová úprava: nátěr, lak</t>
  </si>
  <si>
    <t>851</t>
  </si>
  <si>
    <t>R_OV/35</t>
  </si>
  <si>
    <t>Dodávka Protidešťová žaluzie s horizontálními lamelami , rozměr: rozměr žaluzie: 600x800, materiál: ocel, pozinkovaný plech, povrchová úprava: nátěr, lak</t>
  </si>
  <si>
    <t>852</t>
  </si>
  <si>
    <t>R_OV/35m</t>
  </si>
  <si>
    <t>Montáž Protidešťová žaluzie s horizontálními lamelami , rozměr: rozměr žaluzie: 600x800, materiál: ocel, pozinkovaný plech, povrchová úprava: nátěr, lak</t>
  </si>
  <si>
    <t>853</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</si>
  <si>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</si>
  <si>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</si>
  <si>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</si>
  <si>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854</t>
  </si>
  <si>
    <t>R_OV/36am</t>
  </si>
  <si>
    <t>Montáž Protidešťová žaluzie s horizontálními lamelami , rozměr: rozměr žaluzie: 300x1050 (vxš), materiál: pozinkovaný plech, povrchová úprava: lak</t>
  </si>
  <si>
    <t>855</t>
  </si>
  <si>
    <t>R_OV/36b</t>
  </si>
  <si>
    <t>Dodávka Protidešťová žaluzie s horizontálními lamelami , rozměr: rozměr žaluzie: 300x600 (vxš), materiál: pozinkovaný plech, povrchová úprava: lak</t>
  </si>
  <si>
    <t>856</t>
  </si>
  <si>
    <t>R_OV/36bm</t>
  </si>
  <si>
    <t>Montáž Protidešťová žaluzie s horizontálními lamelami , rozměr: rozměr žaluzie: 300x600 (vxš), materiál: pozinkovaný plech, povrchová úprava: lak</t>
  </si>
  <si>
    <t>857</t>
  </si>
  <si>
    <t>R_OV/36c</t>
  </si>
  <si>
    <t>Dodávka Protidešťová žaluzie s horizontálními lamelami , rozměr: rozměr žaluzie: 300x450 (vxš), materiál: pozinkovaný plech, povrchová úprava: lak</t>
  </si>
  <si>
    <t>858</t>
  </si>
  <si>
    <t>R_OV/36cm</t>
  </si>
  <si>
    <t>Montáž Protidešťová žaluzie s horizontálními lamelami , rozměr: rozměr žaluzie: 300x450 (vxš), materiál: pozinkovaný plech, povrchová úprava: lak</t>
  </si>
  <si>
    <t>859</t>
  </si>
  <si>
    <t>R_OV/36d</t>
  </si>
  <si>
    <t>Dodávka Protidešťová žaluzie s horizontálními lamelami , rozměr: rozměr žaluzie: 300x900 (vxš), materiál: pozinkovaný plech, povrchová úprava: lak</t>
  </si>
  <si>
    <t>860</t>
  </si>
  <si>
    <t>R_OV/36dm</t>
  </si>
  <si>
    <t>Montáž Protidešťová žaluzie s horizontálními lamelami , rozměr: rozměr žaluzie: 300x900 (vxš), materiál: pozinkovaný plech, povrchová úprava: lak</t>
  </si>
  <si>
    <t>861</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</si>
  <si>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</si>
  <si>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</si>
  <si>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</si>
  <si>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</si>
  <si>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862</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</si>
  <si>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</si>
  <si>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</si>
  <si>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</si>
  <si>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863</t>
  </si>
  <si>
    <t>R_OV/37a</t>
  </si>
  <si>
    <t>Dodávka Protidešťová žaluzie s horizontálními lamelami , rozměr: rozměr žaluzie: 350x800 (vxš), materiál: pozinkovaný plech, povrchová úprava: lak</t>
  </si>
  <si>
    <t>864</t>
  </si>
  <si>
    <t>R_OV/37am</t>
  </si>
  <si>
    <t>Montáž Protidešťová žaluzie s horizontálními lamelami , rozměr: rozměr žaluzie: 350x800 (vxš), materiál: pozinkovaný plech, povrchová úprava: lak</t>
  </si>
  <si>
    <t>865</t>
  </si>
  <si>
    <t>R_OV/37b</t>
  </si>
  <si>
    <t>Dodávka Protidešťová žaluzie s horizontálními lamelami , rozměr: rozměr žaluzie: 350x1180 (vxš), materiál: pozinkovaný plech, povrchová úprava: lak</t>
  </si>
  <si>
    <t>866</t>
  </si>
  <si>
    <t>R_OV/37bm</t>
  </si>
  <si>
    <t>Montáž Protidešťová žaluzie s horizontálními lamelami , rozměr: rozměr žaluzie: 350x1180 (vxš), materiál: pozinkovaný plech, povrchová úprava: lak</t>
  </si>
  <si>
    <t>867</t>
  </si>
  <si>
    <t>R_OV/38a</t>
  </si>
  <si>
    <t>Dodávka Protidešťová žaluzie s horizontálními lamelami , rozměr: rozměr žaluzie: 400x450 (vxš), materiál: pozinkovaný plech, povrchová úprava: lak</t>
  </si>
  <si>
    <t>868</t>
  </si>
  <si>
    <t>R_OV/38am</t>
  </si>
  <si>
    <t>Montáž Protidešťová žaluzie s horizontálními lamelami , rozměr: rozměr žaluzie: 400x450 (vxš), materiál: pozinkovaný plech, povrchová úprava: lak</t>
  </si>
  <si>
    <t>869</t>
  </si>
  <si>
    <t>R_OV/38b</t>
  </si>
  <si>
    <t>Dodávka Protidešťová žaluzie s horizontálními lamelami , rozměr: rozměr žaluzie: 450x300 (vxš), materiál: pozinkovaný plech, povrchová úprava: lak</t>
  </si>
  <si>
    <t>870</t>
  </si>
  <si>
    <t>R_OV/38bm</t>
  </si>
  <si>
    <t>Montáž Protidešťová žaluzie s horizontálními lamelami , rozměr: rozměr žaluzie: 450x300 (vxš), materiál: pozinkovaný plech, povrchová úprava: lak</t>
  </si>
  <si>
    <t>871</t>
  </si>
  <si>
    <t>R_OV/38c</t>
  </si>
  <si>
    <t>Dodávka Protidešťová žaluzie s horizontálními lamelami , rozměr: rozměr žaluzie: 200x750 (vxš), materiál: pozinkovaný plech, povrchová úprava: lak</t>
  </si>
  <si>
    <t>872</t>
  </si>
  <si>
    <t>R_OV/38cm</t>
  </si>
  <si>
    <t>Montáž Protidešťová žaluzie s horizontálními lamelami , rozměr: rozměr žaluzie: 200x750 (vxš), materiál: pozinkovaný plech, povrchová úprava: lak</t>
  </si>
  <si>
    <t>873</t>
  </si>
  <si>
    <t>R_OV/38d</t>
  </si>
  <si>
    <t>Dodávka Protidešťová žaluzie s horizontálními lamelami , rozměr: rozměr žaluzie: 400x1200 (vxš), materiál: pozinkovaný plech, povrchová úprava: lak</t>
  </si>
  <si>
    <t>874</t>
  </si>
  <si>
    <t>R_OV/38dm</t>
  </si>
  <si>
    <t>Montáž Protidešťová žaluzie s horizontálními lamelami , rozměr: rozměr žaluzie: 400x1200 (vxš), materiál: pozinkovaný plech, povrchová úprava: lak</t>
  </si>
  <si>
    <t>875</t>
  </si>
  <si>
    <t>R_OV/38e</t>
  </si>
  <si>
    <t>Dodávka Protidešťová žaluzie s horizontálními lamelami , rozměr: rozměr žaluzie: 500x1050 (vxš), materiál: pozinkovaný plech, povrchová úprava: lak</t>
  </si>
  <si>
    <t>876</t>
  </si>
  <si>
    <t>R_OV/38em</t>
  </si>
  <si>
    <t>Montáž Protidešťová žaluzie s horizontálními lamelami , rozměr: rozměr žaluzie: 500x1050 (vxš), materiál: pozinkovaný plech, povrchová úprava: lak</t>
  </si>
  <si>
    <t>877</t>
  </si>
  <si>
    <t>R_OV/38f</t>
  </si>
  <si>
    <t>878</t>
  </si>
  <si>
    <t>R_OV/38fm</t>
  </si>
  <si>
    <t>879</t>
  </si>
  <si>
    <t>R_OV/38g</t>
  </si>
  <si>
    <t>Dodávka Protidešťová žaluzie s horizontálními lamelami , rozměr: rozměr žaluzie: 300x300 (vxš), materiál: pozinkovaný plech, povrchová úprava: lak</t>
  </si>
  <si>
    <t>880</t>
  </si>
  <si>
    <t>R_OV/38gm</t>
  </si>
  <si>
    <t>Montáž Protidešťová žaluzie s horizontálními lamelami , rozměr: rozměr žaluzie: 300x300 (vxš), materiál: pozinkovaný plech, povrchová úprava: lak</t>
  </si>
  <si>
    <t>881</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</si>
  <si>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</si>
  <si>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</si>
  <si>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</si>
  <si>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882</t>
  </si>
  <si>
    <t>R_OV/40m</t>
  </si>
  <si>
    <t>Montáž Dvířka do komor , rozměr: 400-500 x2150mm, materiál: MDF</t>
  </si>
  <si>
    <t>883</t>
  </si>
  <si>
    <t>R_OV/41</t>
  </si>
  <si>
    <t>Dodávka Dvířka do komory , rozměr: 860 x2250mm, materiál: MDF</t>
  </si>
  <si>
    <t>884</t>
  </si>
  <si>
    <t>R_OV/41m</t>
  </si>
  <si>
    <t>Montáž Dvířka do komory , rozměr: 860 x2250mm, materiál: MDF</t>
  </si>
  <si>
    <t>885</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</si>
  <si>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</si>
  <si>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</si>
  <si>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</si>
  <si>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886</t>
  </si>
  <si>
    <t>R_OV/42m</t>
  </si>
  <si>
    <t>Montáž Revizní dvířka 800x800mm do zdiva  , rozměr: 800x800, materiál: pozinkovaný plech, povrchová úprava: PVC alt. Lak</t>
  </si>
  <si>
    <t>887</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</si>
  <si>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</si>
  <si>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</si>
  <si>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</si>
  <si>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888</t>
  </si>
  <si>
    <t>R_OV/43m</t>
  </si>
  <si>
    <t>Montáž Revizní dvířka 300x300mm do zdiva  , rozměr: 300x300, materiál: pozinkovaný plech, povrchová úprava: Lak</t>
  </si>
  <si>
    <t>889</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</si>
  <si>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</si>
  <si>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</si>
  <si>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</si>
  <si>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890</t>
  </si>
  <si>
    <t>R_OV/44m</t>
  </si>
  <si>
    <t>Montáž Zakrytí stávajícího revizního otvoru , rozměr: 600x600, materiál: překližka, povrchová úprava: Folie</t>
  </si>
  <si>
    <t>891</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</si>
  <si>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</si>
  <si>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</si>
  <si>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</si>
  <si>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892</t>
  </si>
  <si>
    <t>R_OV/45m</t>
  </si>
  <si>
    <t>Montáž Ocelový protipožární poklop na stávající ŽB strop s požární odolností EW15, rozměr: 700x900, materiál: ocel, povrchová úprava: prášková barva RAL</t>
  </si>
  <si>
    <t>893</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</si>
  <si>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</si>
  <si>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</si>
  <si>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</si>
  <si>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</si>
  <si>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894</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</si>
  <si>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</si>
  <si>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</si>
  <si>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</si>
  <si>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895</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</si>
  <si>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</si>
  <si>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</si>
  <si>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</si>
  <si>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896</t>
  </si>
  <si>
    <t>R_OV/47m</t>
  </si>
  <si>
    <t>Montáž Poklop pro zadláždění 800x1000, rozměr: 800x1000, materiál: pozinkovaná ocel, povrchová úprava: přírodní</t>
  </si>
  <si>
    <t>897</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</si>
  <si>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</si>
  <si>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</si>
  <si>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</si>
  <si>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898</t>
  </si>
  <si>
    <t>R_OV/48m</t>
  </si>
  <si>
    <t>Montáž Ocelový poklop 800x1000 , rozměr: 800x1000, materiál: žárový pozink, povrchová úprava: lakováno, RAL dle architekta</t>
  </si>
  <si>
    <t>899</t>
  </si>
  <si>
    <t>R_OV/49</t>
  </si>
  <si>
    <t>Dodávka Ocelový poklop 600x600, rozměr: 600x600, materiál: žárový pozink, povrchová úprava: lakováno, RAL dle architekta</t>
  </si>
  <si>
    <t>900</t>
  </si>
  <si>
    <t>R_OV/49m</t>
  </si>
  <si>
    <t>Montáž Ocelový poklop 600x600, rozměr: 600x600, materiál: žárový pozink, povrchová úprava: lakováno, RAL dle architekta</t>
  </si>
  <si>
    <t>901</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</si>
  <si>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</si>
  <si>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</si>
  <si>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</si>
  <si>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902</t>
  </si>
  <si>
    <t>R_OV/50m</t>
  </si>
  <si>
    <t>Montáž Sklepní světlík, rozměr: 1000x1300x400, materiál: polypropylen (PP-GK, GFK), povrchová úprava: dle výrobce</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</si>
  <si>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</si>
  <si>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</si>
  <si>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</si>
  <si>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904</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</si>
  <si>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</si>
  <si>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</si>
  <si>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</si>
  <si>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</si>
  <si>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</si>
  <si>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</si>
  <si>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</si>
  <si>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</si>
  <si>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</si>
  <si>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</si>
  <si>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908</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</si>
  <si>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</si>
  <si>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</si>
  <si>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</si>
  <si>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</si>
  <si>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</si>
  <si>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</si>
  <si>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</si>
  <si>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911</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</si>
  <si>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</si>
  <si>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</si>
  <si>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</si>
  <si>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</si>
  <si>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</si>
  <si>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</si>
  <si>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</si>
  <si>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</si>
  <si>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</si>
  <si>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</si>
  <si>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</si>
  <si>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</si>
  <si>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</si>
  <si>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</si>
  <si>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</si>
  <si>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</si>
  <si>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</si>
  <si>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</si>
  <si>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</si>
  <si>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</si>
  <si>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</si>
  <si>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</si>
  <si>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920</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</si>
  <si>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</si>
  <si>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</si>
  <si>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</si>
  <si>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</si>
  <si>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</si>
  <si>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922</t>
  </si>
  <si>
    <t>R_OV/61m</t>
  </si>
  <si>
    <t>Montáž Zateplený výlez na neobytnou půdu, rozměr: 600x1200, materiál: dle dodavatele, povrchová úprava: dle architekta</t>
  </si>
  <si>
    <t>923</t>
  </si>
  <si>
    <t>R_OV/62</t>
  </si>
  <si>
    <t>Dodávka Zateplený výlez na neobytnou půdu, rozměr: 1000x1200, materiál: dle dodavatele, povrchová úprava: dle archi</t>
  </si>
  <si>
    <t>924</t>
  </si>
  <si>
    <t>R_OV/62m</t>
  </si>
  <si>
    <t>Montáž Zateplený výlez na neobytnou půdu, rozměr: 1000x1200, materiál: dle dodavatele, povrchová úprava: dle archi</t>
  </si>
  <si>
    <t>925</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</si>
  <si>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</si>
  <si>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</si>
  <si>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</si>
  <si>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</si>
  <si>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R_OV/63m</t>
  </si>
  <si>
    <t>Montáž Komínová hlava, rozměr: 700x550, materiál: pohledový beton, povrchová úprava: bezbarvý</t>
  </si>
  <si>
    <t>927</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</si>
  <si>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</si>
  <si>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</si>
  <si>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</si>
  <si>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</si>
  <si>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R_OV/64m</t>
  </si>
  <si>
    <t>Montáž Komínová hlava , rozměr: 850x550, materiál: pohledový beton, povrchová úprava: bezbarvý</t>
  </si>
  <si>
    <t>929</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</si>
  <si>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</si>
  <si>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</si>
  <si>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</si>
  <si>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</si>
  <si>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R_OV/65m</t>
  </si>
  <si>
    <t>Montáž Komínová hlava, rozměr: 1000x550, materiál: pohledový beton, povrchová úprava: bezbarvý</t>
  </si>
  <si>
    <t>931</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</si>
  <si>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</si>
  <si>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</si>
  <si>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</si>
  <si>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</si>
  <si>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R_OV/66m</t>
  </si>
  <si>
    <t>Montáž Komínová hlava, rozměr: 1150x550, materiál: pohledový beton, povrchová úprava: bezbarvý</t>
  </si>
  <si>
    <t>933</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</si>
  <si>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</si>
  <si>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</si>
  <si>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</si>
  <si>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</si>
  <si>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R_OV/67m</t>
  </si>
  <si>
    <t>Montáž Komínová hlava, rozměr: 1300x550, materiál: pohledový beton, povrchová úprava: bezbarvý</t>
  </si>
  <si>
    <t>935</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</si>
  <si>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</si>
  <si>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</si>
  <si>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</si>
  <si>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</si>
  <si>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R_OV/68m</t>
  </si>
  <si>
    <t>Montáž Komínová hlava , rozměr: 1450x550, materiál: pohledový beton, povrchová úprava: bezbarvý</t>
  </si>
  <si>
    <t>937</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</si>
  <si>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</si>
  <si>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</si>
  <si>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</si>
  <si>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938</t>
  </si>
  <si>
    <t>R_OV/69m</t>
  </si>
  <si>
    <t>Montáž Komínová hlava , rozměr: 1600x550, materiál: pohledový beton, povrchová úprava: bezbarvý</t>
  </si>
  <si>
    <t>939</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</si>
  <si>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</si>
  <si>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</si>
  <si>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</si>
  <si>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940</t>
  </si>
  <si>
    <t>R_OV/70m</t>
  </si>
  <si>
    <t>Montáž Schodišťové stupně, rozměr: 150x300x1745 mm, materiál: vyztužený porobeton, L profily 200x15x12, vč. kotvení</t>
  </si>
  <si>
    <t>941</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</si>
  <si>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</si>
  <si>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</si>
  <si>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</si>
  <si>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942</t>
  </si>
  <si>
    <t>R_OV/71m</t>
  </si>
  <si>
    <t>Montáž Systém kotvení komínu ke krovu, vč. kotvení</t>
  </si>
  <si>
    <t>943</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</si>
  <si>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</si>
  <si>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</si>
  <si>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</si>
  <si>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944</t>
  </si>
  <si>
    <t>R_OV/72m</t>
  </si>
  <si>
    <t>Montáž Systém kotvení komínu ke krvou pro komíny s rozečí krokví vyšší než 1000mm, vč. kotvení</t>
  </si>
  <si>
    <t>945</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</si>
  <si>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</si>
  <si>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</si>
  <si>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</si>
  <si>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946</t>
  </si>
  <si>
    <t>R_OV/73m</t>
  </si>
  <si>
    <t>Montáž Odvětrávací komínová mřížka, 300x150 mm, vč. kotvení</t>
  </si>
  <si>
    <t>947</t>
  </si>
  <si>
    <t>R_OV/74.5_43</t>
  </si>
  <si>
    <t>Dodávka Piezo splachovač WC se speciálním antivandalovým krytem, antivandal, nerez</t>
  </si>
  <si>
    <t>948</t>
  </si>
  <si>
    <t>R_OV/74.5_43m</t>
  </si>
  <si>
    <t>Montáž Piezo splachovač WC se speciálním antivandalovým krytem, antivandal, nerez</t>
  </si>
  <si>
    <t>949</t>
  </si>
  <si>
    <t>R_OV/74.8.37</t>
  </si>
  <si>
    <t>Dodávka Sprchové dveře, posuvné trojdílné, tvrzené bezp. sklo, otvor 900 mm, výška 1950 mm, vč. kotvení</t>
  </si>
  <si>
    <t>950</t>
  </si>
  <si>
    <t>R_OV/74.8.37m</t>
  </si>
  <si>
    <t>Montáž Sprchové dveře, posuvné trojdílné, tvrzené bezp. sklo, otvor 900 mm, výška 1950 mm, vč. kotvení</t>
  </si>
  <si>
    <t>951</t>
  </si>
  <si>
    <t>R_OV/74.8_17</t>
  </si>
  <si>
    <t>Dodávka Sprchová zástěna 800x2000 mm, kalené bezp. sklo tl. 8 mm, montáž do usazovacích AL profilů, vč. kotven</t>
  </si>
  <si>
    <t>952</t>
  </si>
  <si>
    <t>R_OV/74.8_17m</t>
  </si>
  <si>
    <t>Montáž Sprchová zástěna 800x2000 mm, kalené bezp. sklo tl. 8 mm, montáž do usazovacích AL profilů, vč. kotven</t>
  </si>
  <si>
    <t>953</t>
  </si>
  <si>
    <t>R_OV/74.8_23</t>
  </si>
  <si>
    <t>Dodávka Zrcadlo na toaletách 1200x750 mm, bezrámové, přilepené, zabroušená hrana, antivandal</t>
  </si>
  <si>
    <t>954</t>
  </si>
  <si>
    <t>R_OV/74.8_23m</t>
  </si>
  <si>
    <t>Montáž Zrcadlo na toaletách 1200x750 mm, bezrámové, přilepené, zabroušená hrana, antivandal</t>
  </si>
  <si>
    <t>955</t>
  </si>
  <si>
    <t>R_OV/74.8_41</t>
  </si>
  <si>
    <t>Dodávka Sada pro nouzovou signalizaci, vč. kotvení</t>
  </si>
  <si>
    <t>956</t>
  </si>
  <si>
    <t>R_OV/74.8_41m</t>
  </si>
  <si>
    <t>Montáž Sada pro nouzovou signalizaci, vč. kotvení</t>
  </si>
  <si>
    <t>957</t>
  </si>
  <si>
    <t>R998790.1203</t>
  </si>
  <si>
    <t>Přesun hmot procentní pro ostatní v objektech v přes 12 do 24 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</si>
  <si>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</si>
  <si>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</si>
  <si>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</si>
  <si>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</si>
  <si>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</si>
  <si>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</si>
  <si>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</si>
  <si>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</si>
  <si>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</si>
  <si>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</si>
  <si>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</si>
  <si>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</si>
  <si>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</si>
  <si>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</si>
  <si>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</si>
  <si>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</si>
  <si>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</si>
  <si>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</si>
  <si>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</si>
  <si>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</si>
  <si>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</si>
  <si>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</si>
  <si>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</si>
  <si>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</si>
  <si>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</si>
  <si>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</si>
  <si>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</si>
  <si>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</si>
  <si>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</si>
  <si>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</si>
  <si>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</si>
  <si>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</si>
  <si>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</si>
  <si>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</si>
  <si>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</si>
  <si>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</si>
  <si>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</si>
  <si>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</si>
  <si>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</si>
  <si>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</si>
  <si>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</si>
  <si>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</si>
  <si>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</si>
  <si>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</si>
  <si>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</si>
  <si>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</si>
  <si>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</si>
  <si>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</si>
  <si>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</si>
  <si>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</si>
  <si>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</si>
  <si>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</si>
  <si>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</si>
  <si>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</si>
  <si>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</si>
  <si>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</si>
  <si>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</si>
  <si>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</si>
  <si>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</si>
  <si>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</si>
  <si>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</si>
  <si>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</si>
  <si>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</si>
  <si>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</si>
  <si>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</si>
  <si>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</si>
  <si>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</si>
  <si>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</si>
  <si>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</si>
  <si>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</si>
  <si>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</si>
  <si>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</si>
  <si>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</si>
  <si>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</si>
  <si>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</si>
  <si>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</si>
  <si>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</si>
  <si>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</si>
  <si>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</si>
  <si>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</si>
  <si>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</si>
  <si>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</si>
  <si>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</si>
  <si>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</si>
  <si>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</si>
  <si>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</si>
  <si>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</si>
  <si>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</si>
  <si>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</si>
  <si>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</si>
  <si>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</si>
  <si>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</si>
  <si>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</si>
  <si>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</si>
  <si>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</si>
  <si>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</si>
  <si>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</si>
  <si>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</si>
  <si>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</si>
  <si>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</si>
  <si>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</si>
  <si>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</si>
  <si>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</si>
  <si>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</si>
  <si>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</si>
  <si>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</si>
  <si>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</si>
  <si>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</si>
  <si>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</si>
  <si>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</si>
  <si>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</si>
  <si>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</si>
  <si>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</si>
  <si>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</si>
  <si>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</si>
  <si>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</si>
  <si>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</si>
  <si>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</si>
  <si>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</si>
  <si>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</si>
  <si>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</si>
  <si>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</si>
  <si>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</si>
  <si>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</si>
  <si>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</si>
  <si>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</si>
  <si>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</si>
  <si>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</si>
  <si>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</si>
  <si>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</si>
  <si>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</si>
  <si>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</si>
  <si>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</si>
  <si>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</si>
  <si>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</si>
  <si>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</si>
  <si>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</si>
  <si>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</si>
  <si>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</si>
  <si>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</si>
  <si>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</si>
  <si>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</si>
  <si>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</si>
  <si>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</si>
  <si>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</si>
  <si>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</si>
  <si>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</si>
  <si>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</si>
  <si>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</si>
  <si>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</si>
  <si>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</si>
  <si>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</si>
  <si>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</si>
  <si>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</si>
  <si>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</si>
  <si>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</si>
  <si>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</si>
  <si>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</si>
  <si>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</si>
  <si>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</si>
  <si>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</si>
  <si>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</si>
  <si>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</si>
  <si>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</si>
  <si>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</si>
  <si>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</si>
  <si>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</si>
  <si>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</si>
  <si>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</si>
  <si>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</si>
  <si>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</si>
  <si>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</si>
  <si>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</si>
  <si>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</si>
  <si>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</si>
  <si>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</si>
  <si>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</si>
  <si>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</si>
  <si>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</si>
  <si>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1015</t>
  </si>
  <si>
    <t>R_OK/02opr</t>
  </si>
  <si>
    <t>Oprava teracového parapetu 1340x255mm, materiál: svrchní část: teraco, povrchová úprava: dle stávajícího parapetu</t>
  </si>
  <si>
    <t>1016</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</si>
  <si>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</si>
  <si>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</si>
  <si>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</si>
  <si>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1017</t>
  </si>
  <si>
    <t>R_OK/03m</t>
  </si>
  <si>
    <t>Montáž Teracový parapet900x205mm, materiál: svrchní část: teraco, povrchová úprava: dle stávajícího parapetu</t>
  </si>
  <si>
    <t>1018</t>
  </si>
  <si>
    <t>R_OK/04opr</t>
  </si>
  <si>
    <t>Oprava teracového parapetu 1350x270mm, materiál: svrchní část: teraco, povrchová úprava: dle stávajícího parapetu</t>
  </si>
  <si>
    <t>1019</t>
  </si>
  <si>
    <t>R_OK/05opr</t>
  </si>
  <si>
    <t>Oprava teracového parapetu 2100x270mm, materiál: svrchní část: teraco, povrchová úprava: dle stávajícího parapetu</t>
  </si>
  <si>
    <t>1020</t>
  </si>
  <si>
    <t>R_OK/06a</t>
  </si>
  <si>
    <t>Dodávka Keramická parapetní deska bez přesahu 1100x200mm, materiál: keramika, povrchová úprava: dle stávajícího parapetu</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</si>
  <si>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</si>
  <si>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</si>
  <si>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1021</t>
  </si>
  <si>
    <t>R_OK/06am</t>
  </si>
  <si>
    <t>Montáž Keramická parapetní deska bez přesahu 1100x200mm, materiál: keramika, povrchová úprava: dle stávajícího parapetu</t>
  </si>
  <si>
    <t>Montáž Keramická parapetní deska bez přesahu      1100x200mm, materiál: keramika, povrchová úprava: dle stávajícího parapetu</t>
  </si>
  <si>
    <t>1022</t>
  </si>
  <si>
    <t>R_OK/06b</t>
  </si>
  <si>
    <t>Dodávka Keramické obložení ostění (šambrána) z 40%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</si>
  <si>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</si>
  <si>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1023</t>
  </si>
  <si>
    <t>R_OK/06bm</t>
  </si>
  <si>
    <t>Montáž Keramické obložení ostění (šambrána) z 40% 4650x200mm, materiál: keramika, povrchová úprava: dle stávajícího parapetu</t>
  </si>
  <si>
    <t>1024</t>
  </si>
  <si>
    <t>R_OK/06opr</t>
  </si>
  <si>
    <t>Oprava Keramické obložení ostění (šambrána) z 60% 4650x200mm,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</si>
  <si>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</si>
  <si>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1025</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</si>
  <si>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</si>
  <si>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</si>
  <si>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</si>
  <si>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</si>
  <si>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1026</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</si>
  <si>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</si>
  <si>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</si>
  <si>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</si>
  <si>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1027</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</si>
  <si>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</si>
  <si>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</si>
  <si>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</si>
  <si>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</si>
  <si>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1028</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</si>
  <si>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</si>
  <si>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</si>
  <si>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</si>
  <si>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1029</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</si>
  <si>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</si>
  <si>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</si>
  <si>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</si>
  <si>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</si>
  <si>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1030</t>
  </si>
  <si>
    <t>R_OK/09m</t>
  </si>
  <si>
    <t>Montáž Keramická parapetní deska s okapovým nosem z 40% 1500x250mm, materiál: keramika, povrchová úprava: dle stávajícího parapetu</t>
  </si>
  <si>
    <t>1031</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</si>
  <si>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</si>
  <si>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</si>
  <si>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</si>
  <si>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1032</t>
  </si>
  <si>
    <t>R_OK/101opr</t>
  </si>
  <si>
    <t>Oprava teracového parapetu 2100x90mm, materiál: svrchní část: teraco, povrchová úprava: dle stávajícího parapetu</t>
  </si>
  <si>
    <t>1033</t>
  </si>
  <si>
    <t>R_OK/102opr</t>
  </si>
  <si>
    <t>Oprava teracového parapetu 2100x265mm, materiál: svrchní část: teraco, povrchová úprava: dle stávajícího parapetu</t>
  </si>
  <si>
    <t>1034</t>
  </si>
  <si>
    <t>R_OK/103opr</t>
  </si>
  <si>
    <t>Oprava teracového parapetu 1300x280mm, materiál: svrchní část: teraco, povrchová úprava: dle stávajícího parapetu</t>
  </si>
  <si>
    <t>1035</t>
  </si>
  <si>
    <t>R_OK/104opr</t>
  </si>
  <si>
    <t>Oprava teracového parapetu 1400x420mm, materiál: svrchní část: teraco, povrchová úprava: dle stávajícího parapetu</t>
  </si>
  <si>
    <t>1036</t>
  </si>
  <si>
    <t>R_OK/105opr</t>
  </si>
  <si>
    <t>Oprava teracového parapetu 1250x280mm, materiál: svrchní část: teraco, povrchová úprava: dle stávajícího parapetu</t>
  </si>
  <si>
    <t>1037</t>
  </si>
  <si>
    <t>R_OK/106opr</t>
  </si>
  <si>
    <t>Oprava teracového parapetu 1000x235mm, materiál: svrchní část: teraco, povrchová úprava: dle stávajícího parapetu</t>
  </si>
  <si>
    <t>1038</t>
  </si>
  <si>
    <t>R_OK/107opr</t>
  </si>
  <si>
    <t>Oprava teracového parapetu 1500x275mm, materiál: svrchní část: teraco, povrchová úprava: dle stávajícího parapetu</t>
  </si>
  <si>
    <t>1039</t>
  </si>
  <si>
    <t>R_OK/108opr</t>
  </si>
  <si>
    <t>Oprava teracového parapetu 1100x275mm, materiál: svrchní část: teraco, povrchová úprava: dle stávajícího parapetu</t>
  </si>
  <si>
    <t>1040</t>
  </si>
  <si>
    <t>R_OK/109aopr</t>
  </si>
  <si>
    <t>Oprava Keramická parapetní deska bez přesahu 600x200mm, materiál: keramika, povrchová úprava: dle stávajícího parapetu</t>
  </si>
  <si>
    <t>1041</t>
  </si>
  <si>
    <t>R_OK/109bopr</t>
  </si>
  <si>
    <t>Oprava Keramické obložení ostění (šambrána) 900x200mm, materiál: keramika, povrchová úprava: dle stávajícího obkladu</t>
  </si>
  <si>
    <t>1042</t>
  </si>
  <si>
    <t>R_OK/10opr</t>
  </si>
  <si>
    <t>Oprava teracového parapetu 1200x240mm, materiál: svrchní část: teraco, povrchová úprava: dle stávajícího parapetu</t>
  </si>
  <si>
    <t>1043</t>
  </si>
  <si>
    <t>R_OK/110aopr</t>
  </si>
  <si>
    <t>Oprava Keramická parapetní deska bez přesahu 2000x140mm, materiál: keramika, povrchová úprava: dle stávajícího parapetu</t>
  </si>
  <si>
    <t>1044</t>
  </si>
  <si>
    <t>R_OK/110bopr</t>
  </si>
  <si>
    <t>Oprava Keramické obložení ostění a nadpraží (šambrána) 3300x140mm, materiál: keramika, povrchová úprava: dle stávajícího obkladu</t>
  </si>
  <si>
    <t>1045</t>
  </si>
  <si>
    <t>R_OK/111aopr</t>
  </si>
  <si>
    <t>Oprava Keramická parapetní deska bez přesahu 1250x140mm, materiál: keramika, povrchová úprava: dle stávajícího parapetu</t>
  </si>
  <si>
    <t>1046</t>
  </si>
  <si>
    <t>R_OK/111bopr</t>
  </si>
  <si>
    <t>Oprava Keramické obložení ostění a nadpraží (šambrána) 2550x140mm, materiál: keramika, povrchová úprava: dle stávajícího obkladu</t>
  </si>
  <si>
    <t>1047</t>
  </si>
  <si>
    <t>R_OK/112aopr</t>
  </si>
  <si>
    <t>Oprava Keramická parapetní deska bez přesahu 1300x140mm, materiál: keramika, povrchová úprava: dle stávajícího parapetu</t>
  </si>
  <si>
    <t>1048</t>
  </si>
  <si>
    <t>R_OK/112bopr</t>
  </si>
  <si>
    <t>Oprava Keramické obložení ostění a nadpraží (šambrána) 2600x140mm, materiál: keramika, povrchová úprava: dle stávajícího obkladu</t>
  </si>
  <si>
    <t>1049</t>
  </si>
  <si>
    <t>R_OK/113aopr</t>
  </si>
  <si>
    <t>Oprava Keramická parapetní deska bez přesahu 600x275mm, materiál: keramika, povrchová úprava: dle stávajícího parapetu</t>
  </si>
  <si>
    <t>1050</t>
  </si>
  <si>
    <t>R_OK/113bopr</t>
  </si>
  <si>
    <t>Oprava Keramické obložení ostění a nadpraží 1900x275mm, materiál: keramika, povrchová úprava: dle stávajícího obkladu</t>
  </si>
  <si>
    <t>1051</t>
  </si>
  <si>
    <t>R_OK/114aopr</t>
  </si>
  <si>
    <t>Oprava Keramická parapetní deska bez přesahu 1500x200mm, materiál: keramika, povrchová úprava: dle stávajícího parapetu</t>
  </si>
  <si>
    <t>1052</t>
  </si>
  <si>
    <t>R_OK/114bopr</t>
  </si>
  <si>
    <t>Oprava Keramické obložení ostění a nadpraží (šambrána) 2800x200mm, materiál: keramika, povrchová úprava: dle stávajícího obkladu</t>
  </si>
  <si>
    <t>1053</t>
  </si>
  <si>
    <t>R_OK/115aopr</t>
  </si>
  <si>
    <t>1054</t>
  </si>
  <si>
    <t>R_OK/115bopr</t>
  </si>
  <si>
    <t>Oprava Keramické obložení ostění a nadpraží (šambrána) 1900x200mm, materiál: keramika, povrchová úprava: dle stávajícího obkladu</t>
  </si>
  <si>
    <t>1055</t>
  </si>
  <si>
    <t>R_OK/11opr</t>
  </si>
  <si>
    <t>Oprava teracového parapetu 1200x270mm, materiál: svrchní část: teraco, povrchová úprava: dle stávajícího parapetu</t>
  </si>
  <si>
    <t>1056</t>
  </si>
  <si>
    <t>R_OK/12opr</t>
  </si>
  <si>
    <t>Oprava teracového parapetu 850x140mm, materiál: svrchní část: teraco, povrchová úprava: dle stávajícího parapetu</t>
  </si>
  <si>
    <t>1057</t>
  </si>
  <si>
    <t>R_OK/13opr</t>
  </si>
  <si>
    <t>Oprava teracového parapetu 1550x270mm, materiál: svrchní část: teraco, povrchová úprava: dle stávajícího parapetu</t>
  </si>
  <si>
    <t>1058</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</si>
  <si>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</si>
  <si>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</si>
  <si>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</si>
  <si>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</si>
  <si>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1059</t>
  </si>
  <si>
    <t>R_OK/14m</t>
  </si>
  <si>
    <t>Montáž Teracový parapet 2100x255mm, materiál: svrchní část: teraco, povrchová úprava: dle stávajícího parapetu</t>
  </si>
  <si>
    <t>Montáž Teracový parapet       2100x255mm, materiál: svrchní část: teraco, povrchová úprava: dle stávajícího parapetu</t>
  </si>
  <si>
    <t>1060</t>
  </si>
  <si>
    <t>R_OK/15aopr</t>
  </si>
  <si>
    <t>Oprava Keramická parapetní deska s okapovým nosem 1450x200mm, materiál: keramika, povrchová úprava: dle stávajícího parapetu</t>
  </si>
  <si>
    <t>1061</t>
  </si>
  <si>
    <t>R_OK/15bopr</t>
  </si>
  <si>
    <t>Oprava Keramické obložení ostění (šambrána) 3900x200mm, materiál: keramika, povrchová úprava: dle stávajícího parapetu</t>
  </si>
  <si>
    <t>1062</t>
  </si>
  <si>
    <t>R_OK/16opr</t>
  </si>
  <si>
    <t>Oprava Keramická parapetní deska s okapovým nosem 2050x200mm, materiál: keramika, povrchová úprava: dle stávajícího parapetu</t>
  </si>
  <si>
    <t>1063</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</si>
  <si>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</si>
  <si>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</si>
  <si>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</si>
  <si>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1064</t>
  </si>
  <si>
    <t>R_OK/17am</t>
  </si>
  <si>
    <t>Montáž Kamenný práh 50x100x2100, materiál: kámen-žula, přesný typ (odstín, zrnitost) bude vzorkováno architektem, povrchová úprava: Hrubý řezaný povrch</t>
  </si>
  <si>
    <t>1065</t>
  </si>
  <si>
    <t>R_OK/17b</t>
  </si>
  <si>
    <t>Dodávka Keramický obklad ostění nových dveří (šambrána) 2x500x300mm, materiál: keramika, povrchová úprava: dle stávajícího stavu</t>
  </si>
  <si>
    <t>Poznámka k položce: 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</si>
  <si>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1066</t>
  </si>
  <si>
    <t>R_OK/17bm</t>
  </si>
  <si>
    <t>Montáž Keramický obklad ostění nových dveří (šambrána) 2x500x300mm, materiál: keramika, povrchová úprava: dle stávajícího stavu</t>
  </si>
  <si>
    <t>1067</t>
  </si>
  <si>
    <t>R_OK/18opr</t>
  </si>
  <si>
    <t>Oprava teracového parapetu 1200x220mm, materiál: svrchní část: teraco, povrchová úprava: dle stávajícího parapetu</t>
  </si>
  <si>
    <t>1068</t>
  </si>
  <si>
    <t>R_OK/19aopr</t>
  </si>
  <si>
    <t>Oprava Keramická parapetní deska s okapovým nosem   1200x250mm, materiál: keramika, povrchová úprava: dle stávajícího parapetu</t>
  </si>
  <si>
    <t>1069</t>
  </si>
  <si>
    <t>R_OK/19bopr</t>
  </si>
  <si>
    <t>Oprava Keramické obložení s nosem ostění a nadpraží (šambrána) 3900x250mm, materiál: keramika, povrchová úprava: dle stávajícího parapetu</t>
  </si>
  <si>
    <t>1070</t>
  </si>
  <si>
    <t>R_OK/20opr</t>
  </si>
  <si>
    <t>Oprava teracového parapetu 2100x255mm, materiál: svrchní část: teraco, povrchová úprava: dle stávajícího parapetu</t>
  </si>
  <si>
    <t>1071</t>
  </si>
  <si>
    <t>R_OK/21opr</t>
  </si>
  <si>
    <t>Oprava teracového parapetu 2100x240mm, materiál: svrchní část: teraco, povrchová úprava: dle stávajícího parapetu</t>
  </si>
  <si>
    <t>1072</t>
  </si>
  <si>
    <t>R_OK/22aopr</t>
  </si>
  <si>
    <t>Oprava Keramická parapetní deska s okapovým nosem 1350x200mm, materiál: keramika, povrchová úprava: dle stávajícího parapetu</t>
  </si>
  <si>
    <t>1073</t>
  </si>
  <si>
    <t>R_OK/22bopr</t>
  </si>
  <si>
    <t>Oprava Keramické obložení s okapovým nosem ostění a nadpraží (šambrána) 4050x200mm, materiál: keramika, povrchová úprava: dle stávajícího parapetu</t>
  </si>
  <si>
    <t>1074</t>
  </si>
  <si>
    <t>R_OK/23aopr</t>
  </si>
  <si>
    <t>Oprava Keramická parapetní deska s okapovým nosem 2000x200mm, materiál: keramika, povrchová úprava: dle stávajícího parapetu</t>
  </si>
  <si>
    <t>1075</t>
  </si>
  <si>
    <t>R_OK/23bopr</t>
  </si>
  <si>
    <t>Oprava Keramické obložení s nosem ostění a nadpraží (šambrána) 4700x250mm, materiál: keramika, povrchová úprava: dle stávajícího parapetu</t>
  </si>
  <si>
    <t>1076</t>
  </si>
  <si>
    <t>R_OK/24a</t>
  </si>
  <si>
    <t>Dodávka Keramická parapetní deska bez přesahu 550x200mm, materiál: keramika, povrchová úprava: dle stávajícího parapetu</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</si>
  <si>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</si>
  <si>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</si>
  <si>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1077</t>
  </si>
  <si>
    <t>R_OK/24am</t>
  </si>
  <si>
    <t>Montáž Keramická parapetní deska bez přesahu 550x200mm, materiál: keramika, povrchová úprava: dle stávajícího parapetu</t>
  </si>
  <si>
    <t>Montáž Keramická parapetní deska bez přesahu        550x200mm, materiál: keramika, povrchová úprava: dle stávajícího parapetu</t>
  </si>
  <si>
    <t>1078</t>
  </si>
  <si>
    <t>R_OK/24bopr</t>
  </si>
  <si>
    <t>Oprava Keramické obložení ostění (šambrána) 3600x200mm, materiál: keramika, povrchová úprava: dle stávajícího parapetu</t>
  </si>
  <si>
    <t>1079</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</si>
  <si>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</si>
  <si>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</si>
  <si>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</si>
  <si>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</si>
  <si>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1080</t>
  </si>
  <si>
    <t>R_OK/25m</t>
  </si>
  <si>
    <t>Montáž Teracový parapet 2100x240mm, materiál: svrchní část: teraco, povrchová úprava: dle stávajícího parapetu</t>
  </si>
  <si>
    <t>Montáž Teracový parapet        2100x240mm, materiál: svrchní část: teraco, povrchová úprava: dle stávajícího parapetu</t>
  </si>
  <si>
    <t>1081</t>
  </si>
  <si>
    <t>R_OK/26opr</t>
  </si>
  <si>
    <t>Oprava teracového parapetu 1550x305mm, materiál: svrchní část: teraco, povrchová úprava: dle stávajícího parapetu</t>
  </si>
  <si>
    <t>1082</t>
  </si>
  <si>
    <t>R_OK/27opr</t>
  </si>
  <si>
    <t>Oprava teracového parapetu 3400x290mm, materiál: svrchní část: teraco, povrchová úprava: dle stávajícího parapetu</t>
  </si>
  <si>
    <t>1083</t>
  </si>
  <si>
    <t>R_OK/28opr</t>
  </si>
  <si>
    <t>Oprava teracového parapetu 1600x375mm, materiál: svrchní část: teraco, povrchová úprava: dle stávajícího parapetu</t>
  </si>
  <si>
    <t>1084</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</si>
  <si>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</si>
  <si>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</si>
  <si>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</si>
  <si>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1085</t>
  </si>
  <si>
    <t>R_OK/29m</t>
  </si>
  <si>
    <t>Montáž Teracový parapet       1200x240mm, materiál: svrchní část: teraco, povrchová úprava: dle stávajícího parapetu</t>
  </si>
  <si>
    <t>1086</t>
  </si>
  <si>
    <t>R_OK/30opr</t>
  </si>
  <si>
    <t>Oprava teracového parapetu 1550x275mm, materiál: svrchní část: teraco, povrchová úprava: dle stávajícího parapetu</t>
  </si>
  <si>
    <t>1087</t>
  </si>
  <si>
    <t>R_OK/31opr</t>
  </si>
  <si>
    <t>Oprava teracového parapetu 1600x255mm, materiál: svrchní část: teraco, povrchová úprava: dle stávajícího parapetu</t>
  </si>
  <si>
    <t>1088</t>
  </si>
  <si>
    <t>R_OK/32opr</t>
  </si>
  <si>
    <t>1089</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</si>
  <si>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</si>
  <si>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</si>
  <si>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</si>
  <si>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</si>
  <si>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1090</t>
  </si>
  <si>
    <t>R_OK/33m</t>
  </si>
  <si>
    <t>Montáž Teracový parapet 1000x240mm, materiál: svrchní část: teraco, povrchová úprava: dle stávajícího parapetu</t>
  </si>
  <si>
    <t>Montáž Teracový parapet        1000x240mm, materiál: svrchní část: teraco, povrchová úprava: dle stávajícího parapetu</t>
  </si>
  <si>
    <t>1091</t>
  </si>
  <si>
    <t>R_OK/34opr</t>
  </si>
  <si>
    <t>Oprava teracového parapetu 1075x240mm, materiál: svrchní část: teraco, povrchová úprava: dle stávajícího parapetu</t>
  </si>
  <si>
    <t>1092</t>
  </si>
  <si>
    <t>R_OK/35opr</t>
  </si>
  <si>
    <t>Oprava teracového parapetu 2100x290mm, materiál: svrchní část: teraco, povrchová úprava: dle stávajícího parapetu</t>
  </si>
  <si>
    <t>1093</t>
  </si>
  <si>
    <t>R_OK/36opr</t>
  </si>
  <si>
    <t>Oprava teracového parapetu 1300x240mm, materiál: svrchní část: teraco, povrchová úprava: dle stávajícího parapetu</t>
  </si>
  <si>
    <t>1094</t>
  </si>
  <si>
    <t>R_OK/37opr</t>
  </si>
  <si>
    <t>Oprava teracového parapetu 600x90mm, materiál: svrchní část: teraco, povrchová úprava: dle stávajícího parapetu</t>
  </si>
  <si>
    <t>1095</t>
  </si>
  <si>
    <t>R_OK/38a</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</si>
  <si>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</si>
  <si>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</si>
  <si>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1096</t>
  </si>
  <si>
    <t>R_OK/38am</t>
  </si>
  <si>
    <t>Montáž Keramická parapetní deska bez přesahu            2000x200mm, materiál: keramika, povrchová úprava: dle stávajícího parapetu</t>
  </si>
  <si>
    <t>1097</t>
  </si>
  <si>
    <t>R_OK/38bopr</t>
  </si>
  <si>
    <t>Oprava Keramické obložení ostění (šambrána) 3500x200mm, materiál: keramika, povrchová úprava: dle stávajícího parapetu</t>
  </si>
  <si>
    <t>1098</t>
  </si>
  <si>
    <t>R_OK/39a</t>
  </si>
  <si>
    <t>Dodávka Keramická parapetní deska bez přesahu 3400x150mm, materiál: keramika, povrchová úprava: dle stávajícího parapetu</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</si>
  <si>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</si>
  <si>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</si>
  <si>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1099</t>
  </si>
  <si>
    <t>R_OK/39am</t>
  </si>
  <si>
    <t>Montáž Keramická parapetní deska bez přesahu 3400x150mm, materiál: keramika, povrchová úprava: dle stávajícího parapetu</t>
  </si>
  <si>
    <t>Montáž Keramická parapetní deska bez přesahu             3400x150mm, materiál: keramika, povrchová úprava: dle stávajícího parapetu</t>
  </si>
  <si>
    <t>1100</t>
  </si>
  <si>
    <t>R_OK/39bopr</t>
  </si>
  <si>
    <t>Oprava Keramické obložení ostění (šambrána) 4500x200mm, materiál: keramika, povrchová úprava: dle stávajícího obkladu</t>
  </si>
  <si>
    <t>1101</t>
  </si>
  <si>
    <t>R_OK/40aopr</t>
  </si>
  <si>
    <t>Oprava Keramická parapetní deska s okapovým nosem 1950x250mm, materiál: keramika, povrchová úprava: dle stávajícího parapetu</t>
  </si>
  <si>
    <t>1102</t>
  </si>
  <si>
    <t>R_OK/40bopr</t>
  </si>
  <si>
    <t>Oprava Keramické obložení s nosem ostění a nadpraží (šambrána) 4650x250mm, materiál: keramika, povrchová úprava: dle stávajícího obkladu</t>
  </si>
  <si>
    <t>1103</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</si>
  <si>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</si>
  <si>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</si>
  <si>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</si>
  <si>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</si>
  <si>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1104</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</si>
  <si>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</si>
  <si>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</si>
  <si>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</si>
  <si>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1105</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</si>
  <si>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</si>
  <si>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</si>
  <si>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</si>
  <si>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</si>
  <si>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1106</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</si>
  <si>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</si>
  <si>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</si>
  <si>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</si>
  <si>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1107</t>
  </si>
  <si>
    <t>R_OK/43opr</t>
  </si>
  <si>
    <t>Oprava Keramická parapetní deska s okapovým nosem 1000x200mm, materiál: keramika, povrchová úprava: dle stávajícího parapetu</t>
  </si>
  <si>
    <t>1108</t>
  </si>
  <si>
    <t>R_OK/44aopr</t>
  </si>
  <si>
    <t>Oprava Keramická parapetní deska s okapovým nosem 750x250mm, materiál: keramika, povrchová úprava: dle stávajícího parapetu</t>
  </si>
  <si>
    <t>1109</t>
  </si>
  <si>
    <t>R_OK/44bopr</t>
  </si>
  <si>
    <t>Oprava Keramické obložení s nosem ostění a nadpraží (šambrána) 3450x250mm, materiál: keramika, povrchová úprava: dle stávajícího parapetu</t>
  </si>
  <si>
    <t>1110</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</si>
  <si>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</si>
  <si>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</si>
  <si>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</si>
  <si>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1111</t>
  </si>
  <si>
    <t>R_OK/46aopr</t>
  </si>
  <si>
    <t>Oprava Keramická parapetní deska s okapovým nosem 1350x250mm, materiál: keramika, povrchová úprava: dle stávajícího parapetu</t>
  </si>
  <si>
    <t>1112</t>
  </si>
  <si>
    <t>R_OK/46bopr</t>
  </si>
  <si>
    <t>Oprava Keramické obložení s nosem ostění a nadpraží (šambrána) 4050x250mm, materiál: keramika, povrchová úprava: dle stávajícího parapetu</t>
  </si>
  <si>
    <t>1113</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</si>
  <si>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</si>
  <si>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</si>
  <si>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</si>
  <si>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</si>
  <si>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1114</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</si>
  <si>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</si>
  <si>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</si>
  <si>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</si>
  <si>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1115</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</si>
  <si>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</si>
  <si>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</si>
  <si>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</si>
  <si>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</si>
  <si>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1116</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</si>
  <si>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</si>
  <si>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</si>
  <si>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</si>
  <si>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1117</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</si>
  <si>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</si>
  <si>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</si>
  <si>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</si>
  <si>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</si>
  <si>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1118</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</si>
  <si>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</si>
  <si>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</si>
  <si>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</si>
  <si>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1119</t>
  </si>
  <si>
    <t>R_OK/50a</t>
  </si>
  <si>
    <t>Dodávka Keramická parapetní deska bez přesahu 1050x200mm, materiál: keramika, povrchová úprava: dle stávajícího parapetu</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</si>
  <si>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</si>
  <si>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</si>
  <si>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1120</t>
  </si>
  <si>
    <t>R_OK/50am</t>
  </si>
  <si>
    <t>Montáž Keramická parapetní deska bez přesahu 1050x200mm, materiál: keramika, povrchová úprava: dle stávajícího parapetu</t>
  </si>
  <si>
    <t>Montáž Keramická parapetní deska bez přesahu             1050x200mm, materiál: keramika, povrchová úprava: dle stávajícího parapetu</t>
  </si>
  <si>
    <t>1121</t>
  </si>
  <si>
    <t>R_OK/50b</t>
  </si>
  <si>
    <t>Dodávka Keramická parapetní deska bez přesahu 4650x200mm, materiál: keramika, povrchová úprava: dle stávajícího parapetu</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</si>
  <si>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</si>
  <si>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</si>
  <si>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1122</t>
  </si>
  <si>
    <t>R_OK/50bm</t>
  </si>
  <si>
    <t>Montáž Keramická parapetní deska bez přesahu 4650x200mm, materiál: keramika, povrchová úprava: dle stávajícího parapetu</t>
  </si>
  <si>
    <t>Montáž Keramická parapetní deska bez přesahu             4650x200mm, materiál: keramika, povrchová úprava: dle stávajícího parapetu</t>
  </si>
  <si>
    <t>1123</t>
  </si>
  <si>
    <t>R_OK/52aopr</t>
  </si>
  <si>
    <t>Oprava Keramická parapetní deska bez přesahu 1200x250mm, materiál: keramika, povrchová úprava: dle stávajícího parapetu</t>
  </si>
  <si>
    <t>1124</t>
  </si>
  <si>
    <t>R_OK/52bopr</t>
  </si>
  <si>
    <t>Oprava Keramické obložení ostění a nadpraží (šambrána) 2100x250mm, materiál: keramika, povrchová úprava: dle stávajícího obkladu</t>
  </si>
  <si>
    <t>1125</t>
  </si>
  <si>
    <t>R_OK/53a</t>
  </si>
  <si>
    <t>Dodávka Keramická parapetní deska bez přesahu 1300x200mm, materiál: keramika, povrchová úprava: dle stávajícího parapetu</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</si>
  <si>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</si>
  <si>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</si>
  <si>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1126</t>
  </si>
  <si>
    <t>R_OK/53am</t>
  </si>
  <si>
    <t>Montáž Keramická parapetní deska bez přesahu 1300x200mm, materiál: keramika, povrchová úprava: dle stávajícího parapetu</t>
  </si>
  <si>
    <t>Montáž Keramická parapetní deska bez přesahu           1300x200mm, materiál: keramika, povrchová úprava: dle stávajícího parapetu</t>
  </si>
  <si>
    <t>1127</t>
  </si>
  <si>
    <t>R_OK/53bopr</t>
  </si>
  <si>
    <t>Oprava Keramické obložení s nosem ostění a nadpraží (šambrána) 1300x200mm, materiál: keramika, povrchová úprava: dle stávajícího parapetu</t>
  </si>
  <si>
    <t>1128</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</si>
  <si>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</si>
  <si>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</si>
  <si>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</si>
  <si>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1129</t>
  </si>
  <si>
    <t>R_OK/54m</t>
  </si>
  <si>
    <t>Montáž Keramická parapetní deska bez přesahu             750x200mm, materiál: keramika, povrchová úprava: dle stávajícího parapetu</t>
  </si>
  <si>
    <t>1130</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</si>
  <si>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</si>
  <si>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</si>
  <si>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</si>
  <si>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1131</t>
  </si>
  <si>
    <t>R_OK/55m</t>
  </si>
  <si>
    <t>Montáž Keramická parapetní deska bez přesahu             1450x200mm, materiál: keramika, povrchová úprava: dle stávajícího parapetu</t>
  </si>
  <si>
    <t>1132</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</si>
  <si>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</si>
  <si>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</si>
  <si>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</si>
  <si>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1133</t>
  </si>
  <si>
    <t>R_OK/56m</t>
  </si>
  <si>
    <t>Montáž Keramická parapetní deska bez přesahu             1200x200mm, materiál: keramika, povrchová úprava: dle stávajícího parapetu</t>
  </si>
  <si>
    <t>1134</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</si>
  <si>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</si>
  <si>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</si>
  <si>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</si>
  <si>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1135</t>
  </si>
  <si>
    <t>R_OK/57m</t>
  </si>
  <si>
    <t>Montáž Keramická parapetní deska bez přesahu             1350x200mm, materiál: keramika, povrchová úprava: dle stávajícího parapetu</t>
  </si>
  <si>
    <t>1136</t>
  </si>
  <si>
    <t>R_OK/58am</t>
  </si>
  <si>
    <t>Oprava Keramická parapetní deska s okapovým nosem 500x250mm, materiál: keramika, povrchová úprava: dle stávajícího parapetu</t>
  </si>
  <si>
    <t>1137</t>
  </si>
  <si>
    <t>R_OK/58bm</t>
  </si>
  <si>
    <t>Oprava Keramické obložení s nosem ostění a nadpraží (šambrána) 3100x250mm, materiál: keramika, povrchová úprava: dle stávajícího parapetu</t>
  </si>
  <si>
    <t>1138</t>
  </si>
  <si>
    <t>R_OK/59am</t>
  </si>
  <si>
    <t>Oprava Keramická parapetní deska s okapovým nosem 2000x250mm, materiál: keramika, povrchová úprava: dle stávajícího parapetu</t>
  </si>
  <si>
    <t>1139</t>
  </si>
  <si>
    <t>R_OK/59bm</t>
  </si>
  <si>
    <t>Oprava Keramické obložení s nosem ostění a nadpraží (šambrána) 3500x250mm, materiál: keramika, povrchová úprava: dle stávajícího parapetu</t>
  </si>
  <si>
    <t>1140</t>
  </si>
  <si>
    <t>R_OK/60m</t>
  </si>
  <si>
    <t>Oprava Keramické obložení ostění (šambrána) 5700x200mm, materiál: keramika, povrchová úprava: dle stávajícího obkladu</t>
  </si>
  <si>
    <t>1141</t>
  </si>
  <si>
    <t>R_OK/61m</t>
  </si>
  <si>
    <t>Oprava Keramické obložení ostění (šambrána) 6200x200mm, materiál: keramika, povrchová úprava: dle stávajícího obkladu</t>
  </si>
  <si>
    <t>1142</t>
  </si>
  <si>
    <t>R_OK/62a</t>
  </si>
  <si>
    <t>Dodávka Keramická parapetní deska bez přesahu 1500x200mm, materiál: keramika, povrchová úprava: dle stávajícího parapetu</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</si>
  <si>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</si>
  <si>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</si>
  <si>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1143</t>
  </si>
  <si>
    <t>R_OK/62am</t>
  </si>
  <si>
    <t>Montáž Keramická parapetní deska bez přesahu 1500x200mm, materiál: keramika, povrchová úprava: dle stávajícího parapetu</t>
  </si>
  <si>
    <t>Montáž Keramická parapetní deska bez přesahu         1500x200mm, materiál: keramika, povrchová úprava: dle stávajícího parapetu</t>
  </si>
  <si>
    <t>1144</t>
  </si>
  <si>
    <t>R_OK/62bopr</t>
  </si>
  <si>
    <t>Oprava Keramické obložení ostění (šambrána) 2900x200mm, materiál: keramika, povrchová úprava: dle stávajícího obkladu</t>
  </si>
  <si>
    <t>1145</t>
  </si>
  <si>
    <t>R_OK/63aopr</t>
  </si>
  <si>
    <t>Oprava Keramické obložení ostění a nadpraží (šambrána) 9200x265mm, materiál: keramika, povrchová úprava: dle stávajícího obkladu</t>
  </si>
  <si>
    <t>1146</t>
  </si>
  <si>
    <t>R_OK/63b</t>
  </si>
  <si>
    <t>Dodávka Kamenný práh 870x80, materiál: kámen-žula, přesný typ (odstín, zrnitost) bude vzorkováno architektem, povrchová úprava: Hrubý řezaný povrch</t>
  </si>
  <si>
    <t>1147</t>
  </si>
  <si>
    <t>R_OK/63bm</t>
  </si>
  <si>
    <t>Montáž Kamenný práh 870x80, materiál: kámen-žula, přesný typ (odstín, zrnitost) bude vzorkováno architektem, povrchová úprava: Hrubý řezaný povrch</t>
  </si>
  <si>
    <t>1148</t>
  </si>
  <si>
    <t>R_OK/64aopr</t>
  </si>
  <si>
    <t>Oprava Keramické obložení ostění a nadpraží (šambrána) 11000x265mm, materiál: keramika, povrchová úprava: dle stávajícího obkladu</t>
  </si>
  <si>
    <t>Oprava  Keramické obložení ostění a nadpraží (šambrána) 11000x265mm, materiál: keramika, povrchová úprava: dle stávajícího obkladu</t>
  </si>
  <si>
    <t>1149</t>
  </si>
  <si>
    <t>R_OK/64b</t>
  </si>
  <si>
    <t>Dodávka Kamenný práh 600x80, materiál: kámen-žula, přesný typ (odstín, zrnitost) bude vzorkováno architektem, povrchová úprava: Hrubý řezaný povrch</t>
  </si>
  <si>
    <t>1150</t>
  </si>
  <si>
    <t>R_OK/64bm</t>
  </si>
  <si>
    <t>Montáž Kamenný práh 600x80, materiál: kámen-žula, přesný typ (odstín, zrnitost) bude vzorkováno architektem, povrchová úprava: Hrubý řezaný povrch</t>
  </si>
  <si>
    <t>1151</t>
  </si>
  <si>
    <t>R_OK/65aopr</t>
  </si>
  <si>
    <t>Oprava Keramický obklad ostění nových dveří (šambrána) 7200x325mm, materiál: keramika, povrchová úprava: dle stávajícího stavu</t>
  </si>
  <si>
    <t>1152</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</si>
  <si>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</si>
  <si>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</si>
  <si>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</si>
  <si>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1153</t>
  </si>
  <si>
    <t>R_OK/65bm</t>
  </si>
  <si>
    <t>Montáž Kamenný práh 350x100x1100, materiál: kámen-žula, přesný typ (odstín, zrnitost) bude vzorkováno architektem, povrchová úprava: Hrubý řezaný povrch</t>
  </si>
  <si>
    <t>1154</t>
  </si>
  <si>
    <t>R998790.3203</t>
  </si>
  <si>
    <t>Přesun hmot procentní pro kamenické v objektech v přes 12 do 24 m</t>
  </si>
  <si>
    <t>790.4</t>
  </si>
  <si>
    <t>Prostupy</t>
  </si>
  <si>
    <t>1155</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</si>
  <si>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</si>
  <si>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</si>
  <si>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</si>
  <si>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</si>
  <si>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1156</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</si>
  <si>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</si>
  <si>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</si>
  <si>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</si>
  <si>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</si>
  <si>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1157</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</si>
  <si>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</si>
  <si>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</si>
  <si>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</si>
  <si>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</si>
  <si>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1158</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</si>
  <si>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</si>
  <si>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</si>
  <si>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</si>
  <si>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</si>
  <si>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1159</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</si>
  <si>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</si>
  <si>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</si>
  <si>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</si>
  <si>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</si>
  <si>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1160</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</si>
  <si>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</si>
  <si>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</si>
  <si>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</si>
  <si>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</si>
  <si>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1161</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</si>
  <si>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</si>
  <si>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</si>
  <si>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</si>
  <si>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</si>
  <si>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1162</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</si>
  <si>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</si>
  <si>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</si>
  <si>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</si>
  <si>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</si>
  <si>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1163</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</si>
  <si>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</si>
  <si>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</si>
  <si>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</si>
  <si>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1164</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</si>
  <si>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</si>
  <si>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</si>
  <si>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</si>
  <si>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</si>
  <si>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1165</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</si>
  <si>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</si>
  <si>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</si>
  <si>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1166</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</si>
  <si>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</si>
  <si>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</si>
  <si>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</si>
  <si>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1167</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</si>
  <si>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</si>
  <si>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</si>
  <si>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</si>
  <si>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</si>
  <si>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1168</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</si>
  <si>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</si>
  <si>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</si>
  <si>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</si>
  <si>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1169</t>
  </si>
  <si>
    <t>R_OT/14</t>
  </si>
  <si>
    <t>Sestava pro vodotěsný prostup stěnou: - přírubová pažnice pro jádrový vrt pr. 150mm, délka pažnice uvnitř stěny 600mm, délka pažnice vně stěny 100mm - systémové těsnění z EPDM pryže mezi nerezovými prstenci, materiál: kabely; D+M</t>
  </si>
  <si>
    <t>1170</t>
  </si>
  <si>
    <t xml:space="preserve">  SO 74-71-01.02</t>
  </si>
  <si>
    <t>Stavebně konstrukční řešení</t>
  </si>
  <si>
    <t>SO 74-71-01.02</t>
  </si>
  <si>
    <t>13021017</t>
  </si>
  <si>
    <t>tyč ocelová kruhová žebírková DIN 488 jakost B500B (10 505) výztuž do betonu D 20mm</t>
  </si>
  <si>
    <t>`nová stropní deska R20/300mm`  
V1 (11.8+2.4)/0.3=47.333 [A] 
V2 (21.09)/0.3=70.300 [B] 
V3 (20.91)/0.3=69.700 [C] 
Celkem: A+B+C=187.333 [D] 
D * 0.00254Koeficient množství=0.476 [E]</t>
  </si>
  <si>
    <t>13021041</t>
  </si>
  <si>
    <t>tyč ocelová kruhová žebírková DIN 488 jakost B500B (10 505) výztuž do betonu D 32mm</t>
  </si>
  <si>
    <t>`chem. trn R32` 
V2 - počet 56 (2+2+5+2+3+9+5)*2*8=448.000 [A] 
V3 - počet 4 (2*2)*8=32.000 [B] 
Mezisoučet: A+B=480.000 [C] 
Celkem: A+B=480.000 [D] 
D * 0.0065Koeficient množství=3.120 [E]</t>
  </si>
  <si>
    <t>151712111</t>
  </si>
  <si>
    <t>Převázka ocelová zdvojená pro kotvení záporového pažení</t>
  </si>
  <si>
    <t>Převázka ocelová pro ukotvení záporového pažení pro jakoukoliv délku převázky zdvojená</t>
  </si>
  <si>
    <t>převázka - V2 14.05*2+24.56*2=77.220 [A] 
převázka - V3 2.2=2.200 [B] 
Celkem: A+B=79.420 [C]</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</si>
  <si>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</si>
  <si>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</si>
  <si>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</si>
  <si>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</si>
  <si>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</si>
  <si>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</si>
  <si>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</si>
  <si>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</si>
  <si>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</si>
  <si>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V1 (11.8+2.4)/0.3=47.333 [A] 
V2 (21.09)/0.3=70.300 [B] 
V3 (20.91)/0.3=69.700 [C] 
Mezisoučet: A+B+C=187.333 [D] 
`chem. trn R32` 
V2 - počet 56 (2+2+5+2+3+9+5)*2*8=448.000 [E] 
V3 - počet 4 (2*2)*8=32.000 [F] 
Mezisoučet: E+F=480.000 [G] 
Celkem: A+B+C+E+F=667.333 [H]</t>
  </si>
  <si>
    <t>273321511</t>
  </si>
  <si>
    <t>Základové desky ze ŽB bez zvýšených nároků na prostředí tř. C 25/30</t>
  </si>
  <si>
    <t>Základy z betonu železového (bez výztuže) desky z betonu bez zvláštních nároků na prostředí tř. C 25/30</t>
  </si>
  <si>
    <t>`ZD - V1` 
1PP - V1 (28.16-2.91)*0.15=3.788 [A] 
Mezisoučet: A=3.788 [B] 
`ZD - V2` 
1PP - V2-3 1.4*1.2*0.2=0.336 [C] 
1PP - V2 21.09*0.15+20.77*0.15-(0.8)+(3*2*0.15)+(1.24*0.23+0.69*0.37)=6.920 [D] 
Mezisoučet: C+D=7.256 [E] 
`ZD - V3` 
1PP - V3 22.2*0.15-(3)=0.330 [F] 
Mezisoučet: F=0.330 [G] 
1PP - D 1.4*1.2*0.2=0.336 [H] 
1PP - C 1.4*1.2*0.2=0.336 [I] 
Mezisoučet: H+I=0.672 [J] 
navržená deska 2PP (24.76+3.41+8.45+3.14)*0.15=5.964 [K] 
Mezisoučet: K=5.964 [L] 
`navržená deska 1PP` 
(5.87+61.2)*0.15=10.061 [M] 
(4.37+5.06+20.58)*0.15=4.502 [N] 
(60.07+7.04+2.66+6.11)*0.15=11.382 [O] 
(2.66+6.94+4.2+13.39+29.19+26.95+1.98+3.91)*0.15=13.383 [P] 
(27.55+39.85)*0.15=10.110 [Q] 
(37.65+27.47+28.11+16.57+65.44-22.2)*0.15=22.956 [R] 
Mezisoučet: M+N+O+P+Q+R=72.394 [S] 
Celkem: A+C+D+F+H+I+K+M+N+O+P+Q+R=90.404 [T]</t>
  </si>
  <si>
    <t>273321611</t>
  </si>
  <si>
    <t>Základové desky ze ŽB bez zvýšených nároků na prostředí tř. C 30/37</t>
  </si>
  <si>
    <t>Základy z betonu železového (bez výztuže) desky z betonu bez zvláštních nároků na prostředí tř. C 30/37</t>
  </si>
  <si>
    <t>`Výtahová deska` 
V1 4.86*0.4=1.944 [A] 
V2 4.95*0.4=1.980 [B] 
V3 4.86*0.4=1.944 [C] 
Celkem: A+B+C=5.868 [D]</t>
  </si>
  <si>
    <t>273351121</t>
  </si>
  <si>
    <t>Zřízení bednění základových desek</t>
  </si>
  <si>
    <t>Bednění základů desek zřízení</t>
  </si>
  <si>
    <t>`Výtahová deska` 
V1 8.82*0.4=3.528 [A] 
V2 9.1*0.4=3.640 [B] 
V3 8.82*0.4=3.528 [C] 
Mezisoučet: A+B+C=10.696 [D] 
`ZD - V1` 
1PP - V1 (6.82)*0.15=1.023 [E] 
Mezisoučet: E=1.023 [F] 
`ZD - V2` 
2PP - V2-3 (0.8*2+1*2)*0.2=0.720 [G] 
2PP - V2 3*0.15+1.8*0.15+3*0.24+3*0.09*2=1.980 [H] 
Mezisoučet: G+H=2.700 [I] 
`ZD - V3` 
1PP - V3 (3)*0.15=0.450 [J] 
Mezisoučet: J=0.450 [K] 
1PP - D (1.4*2+1.2*2)*0.2=1.040 [L] 
1PP - C (1.4*2+1.2*2)*0.2=1.040 [M] 
Mezisoučet: L+M=2.080 [N] 
Celkem: A+B+C+E+G+H+J+L+M=16.949 [O]</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</si>
  <si>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</si>
  <si>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</si>
  <si>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</si>
  <si>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</si>
  <si>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</si>
  <si>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</si>
  <si>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3555.96/1000=3.556 [A] 
Celkem: A=3.556 [B]</t>
  </si>
  <si>
    <t>273362021</t>
  </si>
  <si>
    <t>Výztuž základových desek svařovanými sítěmi Kari</t>
  </si>
  <si>
    <t>Výztuž základů desek ze svařovaných sítí z drátů typu KARI</t>
  </si>
  <si>
    <t>`Výtahová deska` 
V1 4.86*5.4/1000=0.026 [A] 
V2 4.95*5.4/1000=0.027 [B] 
V3 4.86*5.4/1000=0.026 [C] 
Celkem: A+B+C=0.079 [D]</t>
  </si>
  <si>
    <t>274313811</t>
  </si>
  <si>
    <t>Základové pásy z betonu tř. C 25/30</t>
  </si>
  <si>
    <t>Základy z betonu prostého pasy betonu kamenem neprokládaného tř. C 25/30</t>
  </si>
  <si>
    <t>1PP - V3 (2*0.55)*0.5=0.550 [A] 
ostatní pasy (1.17+1.75)*0.5*0.5+(2.65+0.7)*0.5*0.5+(4.61)*0.5*0.5=2.720 [B] 
Celkem: A+B=3.270 [C]</t>
  </si>
  <si>
    <t>274351121</t>
  </si>
  <si>
    <t>Zřízení bednění základových pasů rovného</t>
  </si>
  <si>
    <t>Bednění základů pasů rovné zřízení</t>
  </si>
  <si>
    <t>1PP - V3 (2*2)*0.5=2.000 [A] 
ostatní pasy (1.17+1.75)*2*0.5+(2.65+0.7)*2*0.5+(4.61)*2*0.5=10.880 [B] 
Celkem: A+B=12.880 [C]</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</si>
  <si>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</si>
  <si>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</si>
  <si>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</si>
  <si>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</si>
  <si>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</si>
  <si>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</si>
  <si>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3.82*0.5=1.910 [A] 
Celkem: A=1.910 [B]</t>
  </si>
  <si>
    <t>275351121</t>
  </si>
  <si>
    <t>Zřízení bednění základových patek</t>
  </si>
  <si>
    <t>Bednění základů patek zřízení</t>
  </si>
  <si>
    <t>2PP - nová zakl. patka 7.82*0.5=3.910 [A] 
Celkem: A=3.910 [B]</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</si>
  <si>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</si>
  <si>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</si>
  <si>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</si>
  <si>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</si>
  <si>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</si>
  <si>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</si>
  <si>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(1.34*0.458+1.29*0.29+5.19*0.55)=3.842 [A] 
Mezisoučet: A=3.842 [B] 
1PP - A (4.59*0.45+4.59*0.6*2)=7.574 [C] 
1PP - B (3.76*0.5)*2=3.760 [D] 
Mezisoučet: C+D=11.334 [E] 
Celkem: A+C+D=15.176 [F]</t>
  </si>
  <si>
    <t>279321347</t>
  </si>
  <si>
    <t>Základová zeď ze ŽB bez zvýšených nároků na prostředí tř. C 25/30 bez výztuže</t>
  </si>
  <si>
    <t>Základové zdi z betonu železového (bez výztuže) bez zvláštních nároků na prostředí tř. C 25/30</t>
  </si>
  <si>
    <t>`výtah` 
1PP - V1 (2.15*2+1.76*2)*0.8*0.25=1.564 [A] 
1PP - V1 (2.05*2+1.76*2)*2.68*0.2-(1.2*2.28)*0.2=3.537 [B] 
1NP, 2NP - V1 (2.05*2+1.76*2)*5.71*0.2-(1.2*2.28)*0.2=8.155 [C] 
3NP - V1 (2.05*2+1.76*2)*3.03*0.2-(1.2*2.28)*0.2=4.071 [D] 
Mezisoučet: A+B+C+D=17.327 [E] 
1PP - D (0.8*2+1.4*2)*0.75*0.2=0.660 [F] 
1PP - C (0.8*2+1.4*2)*1.45*0.2=1.276 [G] 
Mezisoučet: F+G=1.936 [H] 
Celkem: A+B+C+D+F+G=19.263 [I]</t>
  </si>
  <si>
    <t>279351121</t>
  </si>
  <si>
    <t>Zřízení oboustranného bednění základových zdí</t>
  </si>
  <si>
    <t>Bednění základových zdí rovné oboustranné za každou stranu zřízení</t>
  </si>
  <si>
    <t>`výtah` 
1PP - V1 (2.15*2+1.76*2)*0.8*2=12.512 [A] 
1PP - V1 (2.05*2+1.76*2)*2.68*2-(1.2*2.28)*2+(1.2+2.28*2)*0.2=36.523 [B] 
1NP, 2NP - V1 (2.05*2+1.76*2)*5.71*2-(1.2*2.28)*2+(1.2+2.28*2)*0.2=82.700 [C] 
3NP - V1 (2.05*2+1.76*2)*3.03*2-(1.2*2.28)*2+(1.2+2.28*2)*0.2=41.857 [D] 
Mezisoučet: A+B+C+D=173.592 [E] 
1PP - D (0.8*2+1.4*2)*0.75*2=6.600 [F] 
1PP - C (0.8*2+1.4*2)*1.45*2=12.760 [G] 
Mezisoučet: F+G=19.360 [H] 
Celkem: A+B+C+D+F+G=192.952 [I]</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</si>
  <si>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</si>
  <si>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</si>
  <si>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</si>
  <si>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</si>
  <si>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</si>
  <si>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</si>
  <si>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711.51/1000=0.712 [A] 
Celkem: A=0.712 [B]</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</si>
  <si>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</si>
  <si>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</si>
  <si>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</si>
  <si>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(2.06*2+1.65)*3.06=17.656 [A] 
1NP - V3 (2.06*2+1.65)*3.66=21.118 [B] 
1NP - V3 (2.06*2+1.65)*2.91=16.791 [C] 
Mezisoučet: A+B+C=55.565 [D] 
`ostatní` 
1PP - V3 - viz. 121a 1.95*3.06=5.967 [E] 
1NP - V2 - viz. 122a 2.65*3.24=8.586 [F] 
Mezisoučet: E+F=14.553 [G] 
Celkem: A+B+C+E+F=70.118 [H]</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</si>
  <si>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</si>
  <si>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</si>
  <si>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</si>
  <si>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(2.06*2+1.65)*0.8=4.616 [A] 
Celkem: A=4.616 [B]</t>
  </si>
  <si>
    <t>311321411</t>
  </si>
  <si>
    <t>Nosná zeď ze ŽB tř. C 25/30 bez výztuže</t>
  </si>
  <si>
    <t>Nadzákladové zdi z betonu železového (bez výztuže) nosné bez zvláštních nároků na vliv prostředí tř. C 25/30</t>
  </si>
  <si>
    <t>`výtah` 
`ZS - V1` 
1PP - V1 1.3*1.94*0.2+5.19*2.99*0.2-(0.4*0.4+0.55*0.55)*0.2=3.516 [A] 
1NP - V1 (7.56+1.32)*3.39*0.2+7.56*2.24*0.2-(1*2.02)*0.2=9.004 [B] 
2NP, 3NP - V1 (7.56)*5.32*0.2+7.56*6.3*0.2=17.569 [C] 
Mezisoučet: A+B+C=30.089 [D] 
`výtah` 
`ZS - V2` 
2PP - V2-3 (1.4*2+0.8*2)*1.61*0.2=1.417 [E] 
2PP - V2 1.8*0.98*0.25=0.441 [F] 
1PP - V2 2.1*4.05*0.25-(1.2*2.28)*0.25=1.442 [G] 
1NP - V2 (2.84+2.65)*3.17*0.25-(1.15*2.25)*0.25=3.704 [H] 
Mezisoučet: E+F+G+H=7.004 [I] 
`výtah V2 - vnitřní část` 
1NP, 2NP (2.65*2+1.8)*0.15*3.1=3.302 [J] 
Mezisoučet: J=3.302 [K] 
Celkem: A+B+C+E+F+G+H+J=40.395 [L]</t>
  </si>
  <si>
    <t>311351121</t>
  </si>
  <si>
    <t>Zřízení oboustranného bednění nosných nadzákladových zdí</t>
  </si>
  <si>
    <t>Bednění nadzákladových zdí nosných rovné oboustranné za každou stranu zřízení</t>
  </si>
  <si>
    <t>`výtah` 
`ZS - V1` 
1PP - V1 1.3*1.94*2+5.19*2.99*2-(0.4*0.4+0.55*0.55)*2+(0.4+0.4*2+0.55+0.55*2)*0.2=35.725 [A] 
1NP - V1 (7.56+1.32)*3.39*2+7.56*2.24*2-(1*2.02)*2+(1+2.02*2)*0.2=91.043 [B] 
2NP, 3NP - V1 7.56*5.32*2+7.56*6.3*2=175.694 [C] 
Mezisoučet: A+B+C=302.462 [D] 
`výtah` 
`ZS - V2` 
2PP - V2-3 (1.4*2+0.8*2)*1.61*2=14.168 [E] 
2PP - V2 1.8*0.98*2=3.528 [F] 
1PP - V2 2.1*4.05*2-(1.2*2.28)*2+(1.2+2.28*2)*0.25=12.978 [G] 
1NP - V2 (2.84+2.65)*3.17*2-(1.15*2.25)*2+(1.15+2.25*2)*0.25=31.044 [H] 
Mezisoučet: E+F+G+H=61.718 [I] 
Celkem: A+B+C+E+F+G+H=364.180 [J]</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</si>
  <si>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</si>
  <si>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</si>
  <si>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</si>
  <si>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</si>
  <si>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</si>
  <si>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</si>
  <si>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(2.65*2+1.8)*6.2=44.020 [A] 
Celkem: A=44.020 [B]</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</si>
  <si>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</si>
  <si>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</si>
  <si>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</si>
  <si>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</si>
  <si>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</si>
  <si>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</si>
  <si>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4252.47/1000=4.252 [A] 
Celkem: A=4.252 [B]</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</si>
  <si>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</si>
  <si>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</si>
  <si>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</si>
  <si>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</si>
  <si>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</si>
  <si>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1=1.000 [A] 
Celkem: A=1.000 [B]</t>
  </si>
  <si>
    <t>317168012</t>
  </si>
  <si>
    <t>Překlad keramický plochý š 115 mm dl 1250 mm</t>
  </si>
  <si>
    <t>Překlady keramické ploché osazené do maltového lože, výšky překladu 71 mm šířky 115 mm, délky 1250 mm</t>
  </si>
  <si>
    <t>OP/01 40=40.000 [A] 
OP/01b 1=1.000 [B] 
OP/01c 10=10.000 [C] 
OP/01e 6=6.000 [D] 
OP/03 1=1.000 [E] 
OP/03c 0=0.000 [F] 
Celkem: A+B+C+D+E+F=58.000 [G]</t>
  </si>
  <si>
    <t>317168015</t>
  </si>
  <si>
    <t>Překlad keramický plochý š 115 mm dl 2000 mm</t>
  </si>
  <si>
    <t>Překlady keramické ploché osazené do maltového lože, výšky překladu 71 mm šířky 115 mm, délky 2000 mm</t>
  </si>
  <si>
    <t>OP/01a 1=1.000 [A] 
Celkem: A=1.000 [B]</t>
  </si>
  <si>
    <t>317168016</t>
  </si>
  <si>
    <t>Překlad keramický plochý š 115 mm dl 2250 mm</t>
  </si>
  <si>
    <t>Překlady keramické ploché osazené do maltového lože, výšky překladu 71 mm šířky 115 mm, délky 2250 mm</t>
  </si>
  <si>
    <t>OP/02 1=1.000 [A] 
Celkem: A=1.000 [B]</t>
  </si>
  <si>
    <t>317168017</t>
  </si>
  <si>
    <t>Překlad keramický plochý š 115 mm dl 2500 mm</t>
  </si>
  <si>
    <t>Překlady keramické ploché osazené do maltového lože, výšky překladu 71 mm šířky 115 mm, délky 2500 mm</t>
  </si>
  <si>
    <t>OP/05 1=1.000 [A] 
Celkem: A=1.000 [B]</t>
  </si>
  <si>
    <t>317168052</t>
  </si>
  <si>
    <t>Překlad keramický vysoký v 238 mm dl 1250 mm</t>
  </si>
  <si>
    <t>Překlady keramické vysoké osazené do maltového lože, šířky překladu 70 mm výšky 238 mm, délky 1250 mm</t>
  </si>
  <si>
    <t>OP/04 2*3=6.000 [A] 
OP/06 3*2=6.000 [B] 
OP/08 2*2=4.000 [C] 
OP/15 3*1=3.000 [D] 
Celkem: A+B+C+D=19.000 [E]</t>
  </si>
  <si>
    <t>317168053</t>
  </si>
  <si>
    <t>Překlad keramický vysoký v 238 mm dl 1500 mm</t>
  </si>
  <si>
    <t>Překlady keramické vysoké osazené do maltového lože, šířky překladu 70 mm výšky 238 mm, délky 1500 mm</t>
  </si>
  <si>
    <t>OP/12 2*2=4.000 [A] 
Celkem: A=4.000 [B]</t>
  </si>
  <si>
    <t>317168054</t>
  </si>
  <si>
    <t>Překlad keramický vysoký v 238 mm dl 1750 mm</t>
  </si>
  <si>
    <t>Překlady keramické vysoké osazené do maltového lože, šířky překladu 70 mm výšky 238 mm, délky 1750 mm</t>
  </si>
  <si>
    <t>OP/10 2*8=16.000 [A] 
Celkem: A=16.000 [B]</t>
  </si>
  <si>
    <t>317168059</t>
  </si>
  <si>
    <t>Překlad keramický vysoký v 238 mm dl 3000 mm</t>
  </si>
  <si>
    <t>Překlady keramické vysoké osazené do maltového lože, šířky překladu 70 mm výšky 238 mm, délky 3000 mm</t>
  </si>
  <si>
    <t>OP/14 3*1=3.000 [A] 
Celkem: A=3.000 [B]</t>
  </si>
  <si>
    <t>317234410</t>
  </si>
  <si>
    <t>Vyzdívka mezi nosníky z cihel pálených na MC</t>
  </si>
  <si>
    <t>Vyzdívka mezi nosníky cihlami pálenými na maltu cementovou</t>
  </si>
  <si>
    <t>`IPN100` 
`1PP` 
P0.01 1.4*0.1*3*0.1=0.042 [A] 
P0.08 1.1*0.1*3*0.1=0.033 [B] 
`1NP` 
P1.01 1.4*0.1*3*0.1=0.042 [C] 
P1.08 1.3*0.1*2*0.1=0.026 [D] 
P1.09 1.3*0.1*2*0.1=0.026 [E] 
P1.16 1.3*0.1*1*0.1=0.013 [F] 
P1.17 1.3*0.1*1*0.1=0.013 [G] 
P1.18 1.4*0.1*1*0.1=0.014 [H] 
P1.29 1.3*0.1*1*0.1=0.013 [I] 
P1.42 1.1*0.1*3*0.1=0.033 [J] 
P1.43 1.1*0.1*1*0.1=0.011 [K] 
P1.44 1.1*0.1*1*0.1=0.011 [L] 
P1.45 1.1*0.1*1*0.1=0.011 [M] 
`2NP` 
P2.01 1.65*0.1*3*0.1=0.050 [N] 
P2.03 1.4*0.1*3*0.1=0.042 [O] 
P2.07 1.4*0.1*3*0.1=0.042 [P] 
P2.08 1.4*0.1*3*0.1=0.042 [Q] 
P2.09 1.2*0.1*3*0.1=0.036 [R] 
P2.11 1.4*0.1*3*0.1=0.042 [S] 
P2.12 1.4*0.1*3*0.1=0.042 [T] 
P2.13 1.4*0.1*3*0.1=0.042 [U] 
P2.14 1.4*0.1*3*0.1=0.042 [V] 
P2.15 1.4*0.1*3*0.1=0.042 [W] 
P2.16 1.4*0.1*3*0.1=0.042 [X] 
P2.17 1.4*0.1*3*0.1=0.042 [Y] 
P2.18 1*0.1*3*0.1=0.030 [Z] 
P2.26 1.4*0.1*3*0.1=0.042 [AA] 
P2.27 1.15*0.1*1*0.1=0.012 [AB] 
P2.28 1.4*0.1*3*0.1=0.042 [AC] 
P2.29 1.15*0.1*1*0.1=0.012 [AD] 
`3NP` 
P3.01 1.3*0.1*1*0.1=0.013 [AE] 
P3.02 1.3*0.1*1*0.1=0.013 [AF] 
P3.03 1.3*0.1*1*0.1=0.013 [AG] 
P3.04 1.3*0.1*1*0.1=0.013 [AH] 
P3.08 1.4*0.1*3*0.1=0.042 [AI] 
P3.09 1.4*0.1*3*0.1=0.042 [AJ] 
P3.12 1.4*0.1*3*0.1=0.042 [AK] 
P3.13 1.4*0.1*3*0.1=0.042 [AL] 
P3.18 1.1*0.1*1*0.1=0.011 [AM] 
P3.19 1.1*0.1*1*0.1=0.011 [AN] 
Mezisoučet: A+B+C+D+E+F+G+H+I+J+K+L+M+N+O+P+Q+R+S+T+U+V+W+X+Y+Z+AA+AB+AC+AD+AE+AF+AG+AH+AI+AJ+AK+AL+AM+AN=1.174 [AO] 
`IPN120` 
`1PP` 
P0.03 1.1*0.12*3*0.1=0.040 [AP] 
P0.07 2.6*0.12*3*0.1=0.094 [AQ] 
`1NP` 
P1.03 1.4*0.12*3*0.1=0.050 [AR] 
P1.04 1.2*0.12*3*0.1=0.043 [AS] 
P1.05 1.4*0.12*3*0.1=0.050 [AT] 
P1.25 1.4*0.12*3*0.1=0.050 [AU] 
P1.26 1.4*0.12*3*0.1=0.050 [AV] 
P1.27 1.4*0.12*3*0.1=0.050 [AW] 
P1.31 1.4*0.12*3*0.1=0.050 [AX] 
P1.32 1.4*0.12*3*0.1=0.050 [AY] 
P1.33 1.4*0.12*3*0.1=0.050 [AZ] 
P1.34 1.4*0.12*3*0.1=0.050 [BA] 
P1.35 1.4*0.12*3*0.1=0.050 [BB] 
`2NP` 
P2.04 2.2*0.12*3*0.1=0.079 [BC] 
P2.05 2.13*0.12*3*0.1=0.077 [BD] 
`3NP` 
P3.05 1.4*0.12*3*0.1=0.050 [BE] 
P3.06 1.4*0.12*3*0.1=0.050 [BF] 
P3.15 1.4*0.12*3*0.1=0.050 [BG] 
P3.17 1.65*0.12*3*0.1=0.059 [BH] 
Mezisoučet: AP+AQ+AR+AS+AT+AU+AV+AW+AX+AY+AZ+BA+BB+BC+BD+BE+BF+BG+BH=1.042 [BI] 
`IPN140` 
`1NP` 
P1.28 1.8*0.14*3*0.1=0.076 [BJ] 
`2NP` 
P2.10 1.65*0.14*3*0.1=0.069 [BK] 
Mezisoučet: BJ+BK=0.145 [BL] 
`IPN160` 
`1PP` 
P0.06 1.4*0.16*3*0.1=0.067 [BM] 
P0.09 1.4*0.16*3*0.1=0.067 [BN] 
`1NP` 
P1.10 1.65*0.16*3*0.1=0.079 [BO] 
P1.14 2.15*0.16*3*0.1=0.103 [BP] 
P1.41 1.6*0.16*1*0.1=0.026 [BQ] 
Mezisoučet: BM+BN+BO+BP+BQ=0.342 [BR] 
`IPN180` 
`1NP` 
P1.11 2.45*0.18*3*0.1=0.132 [BS] 
`2NP` 
P2.24 3.6*0.18*3*0.1=0.194 [BT] 
`3NP` 
P3.11 2.8*0.18*3*0.1=0.151 [BU] 
Mezisoučet: BS+BT+BU=0.477 [BV] 
`IPN200` 
`1NP` 
P1.13 2.9*0.2*3*0.1=0.174 [BW] 
P1.20 2.4*0.2*3*0.1=0.144 [BX] 
P1.21 2.4*0.2*3*0.1=0.144 [BY] 
P1.40 2.35*0.2*3*0.1=0.141 [BZ] 
`2NP` 
P2.21 4*0.2*3*0.1=0.240 [CA] 
P2.22 4.3*0.2*3*0.1=0.258 [CB] 
P2.23 4.3*0.2*3*0.1=0.258 [CC] 
`3NP` 
P3.07 3.4*0.2*3*0.1=0.204 [CD] 
P3.14 3.4*0.2*3*0.1=0.204 [CE] 
P3.16 2.9*0.2*3*0.1=0.174 [CF] 
Mezisoučet: BW+BX+BY+BZ+CA+CB+CC+CD+CE+CF=1.941 [CG] 
`IPN220` 
`1NP` 
P1.22 2.6*0.22*3*0.1=0.172 [CH] 
P1.23 2.6*0.22*3*0.1=0.172 [CI] 
P1.24 2.6*0.22*3*0.1=0.172 [CJ] 
P1.36 4.2*0.22*3*0.1=0.277 [CK] 
P1.37 4.2*0.22*3*0.1=0.277 [CL] 
P1.38 4.2*0.22*3*0.1=0.277 [CM] 
`2NP` 
P2.19 3.75*0.22*3*0.1=0.248 [CN] 
P2.20 5.1*0.22*3*0.1=0.337 [CO] 
Mezisoučet: CH+CI+CJ+CK+CL+CM+CN+CO=1.932 [CP] 
`IPN240` 
`1NP` 
P1.06 3.55*0.24*2*3*0.1=0.511 [CQ] 
P1.39 5.1*0.24*2*3*0.1=0.734 [CR] 
Mezisoučet: CQ+CR=1.245 [CS] 
`IPN280` 
`3NP` 
P3.10 5.1*0.28*3*0.1=0.428 [CT] 
Mezisoučet: CT=0.428 [CU] 
`prefa. překlad` 
P0.02 1.6*0.24*3*0.1=0.115 [CV] 
P1.02 1.6*0.24*3*0.1=0.115 [CW] 
P2.02 1.6*0.24*3*0.1=0.115 [CX] 
Mezisoučet: CV+CW+CX=0.345 [CY] 
Celkem: A+B+C+D+E+F+G+H+I+J+K+L+M+N+O+P+Q+R+S+T+U+V+W+X+Y+Z+AA+AB+AC+AD+AE+AF+AG+AH+AI+AJ+AK+AL+AM+AN+AP+AQ+AR+AS+AT+AU+AV+AW+AX+AY+AZ+BA+BB+BC+BD+BE+BF+BG+BH+BJ+BK+BM+BN+BO+BP+BQ+BS+BT+BU+BW+BX+BY+BZ+CA+CB+CC+CD+CE+CF+CH+CI+CJ+CK+CL+CM+CN+CO+CQ+CR+CT+CV+CW+CX=9.071 [CZ]</t>
  </si>
  <si>
    <t>317944321</t>
  </si>
  <si>
    <t>Válcované nosníky do č.12 dodatečně osazované do připravených otvorů</t>
  </si>
  <si>
    <t>Válcované nosníky dodatečně osazované do připravených otvorů bez zazdění hlav do č. 12</t>
  </si>
  <si>
    <t>`I 100` 
`1PP` 
P0.01 46.70/1000=0.047 [A] 
P0.08 50.60/1000=0.051 [B] 
Mezisoučet: A+B=0.098 [C] 
`1NP` 
P1.01 64.40/1000=0.064 [D] 
P1.08 32.53/1000=0.033 [E] 
P1.09 32.53/1000=0.033 [F] 
P1.16 21.68/1000=0.022 [G] 
P1.17 21.68/1000=0.022 [H] 
P1.18 23.35/1000=0.023 [I] 
P1.29 21.68/1000=0.022 [J] 
P1.42 36.70/1000=0.037 [K] 
P1.43 18.35/1000=0.018 [L] 
P1.44 18.35/1000=0.018 [M] 
P1.45 18.35/1000=0.018 [N] 
Mezisoučet: D+E+F+G+H+I+J+K+L+M+N=0.310 [O] 
`2NP` 
P2.01 55.04/1000=0.055 [P] 
P2.03 46.70/1000=0.047 [Q] 
P2.07 46.70/1000=0.047 [R] 
P2.08 46.70/1000=0.047 [S] 
P2.09 40.03/1000=0.040 [T] 
P2.11 46.70/1000=0.047 [U] 
P2.12 46.70/1000=0.047 [V] 
P2.13 46.70/1000=0.047 [W] 
P2.14 46.70/1000=0.047 [X] 
P2.15 46.70/1000=0.047 [Y] 
P2.16 46.70/1000=0.047 [Z] 
P2.17 46.70/1000=0.047 [AA] 
P2.18 33.36/1000=0.033 [AB] 
P2.26 46.70/1000=0.047 [AC] 
P2.27 19.18/1000=0.019 [AD] 
P2.28 46.70/1000=0.047 [AE] 
P2.29 19.18/1000=0.019 [AF] 
Mezisoučet: P+Q+R+S+T+U+V+W+X+Y+Z+AA+AB+AC+AD+AE+AF=0.730 [AG] 
`3NP` 
P3.01 21.68/1000=0.022 [AH] 
P3.02 21.68/1000=0.022 [AI] 
P3.03 21.68/1000=0.022 [AJ] 
P3.04 21.68/1000=0.022 [AK] 
P3.08 46.70/1000=0.047 [AL] 
P3.09 46.70/1000=0.047 [AM] 
P3.12 46.70/1000=0.047 [AN] 
P3.13 46.70/1000=0.047 [AO] 
P3.18 18.35/1000=0.018 [AP] 
P3.19 18.35/1000=0.018 [AQ] 
Mezisoučet: AH+AI+AJ+AK+AL+AM+AN+AO+AP+AQ=0.312 [AR] 
`I 120` 
`1PP` 
P0.03 50.60/1000=0.051 [AS] 
P0.07 119.6/1000=0.120 [AT] 
Mezisoučet: AS+AT=0.171 [AU] 
`1NP` 
P1.03 64.40/1000=0.064 [AV] 
P1.04 55.20/1000=0.055 [AW] 
P1.05 64.40/1000=0.064 [AX] 
P1.25 64.40/1000=0.064 [AY] 
P1.26 64.40/1000=0.064 [AZ] 
P1.27 64.40/1000=0.064 [BA] 
P1.31 64.40/1000=0.064 [BB] 
P1.32 64.40/1000=0.064 [BC] 
P1.33 64.40/1000=0.064 [BD] 
P1.34 64.40/1000=0.064 [BE] 
P1.35 82.32/1000=0.082 [BF] 
Mezisoučet: AV+AW+AX+AY+AZ+BA+BB+BC+BD+BE+BF=0.713 [BG] 
`2NP` 
P2.04 101.2/1000=0.101 [BH] 
P2.05 97.98/1000=0.098 [BI] 
Mezisoučet: BH+BI=0.199 [BJ] 
`3NP` 
P3.05 64.40/1000=0.064 [BK] 
P3.06 64.40/1000=0.064 [BL] 
P3.15 64.40/1000=0.064 [BM] 
P3.17 75.90/1000=0.076 [BN] 
Mezisoučet: BK+BL+BM+BN=0.268 [BO] 
OP/16 26.25*3.87/1000=0.102 [BP] 
Celkem: A+B+D+E+F+G+H+I+J+K+L+M+N+P+Q+R+S+T+U+V+W+X+Y+Z+AA+AB+AC+AD+AE+AF+AH+AI+AJ+AK+AL+AM+AN+AO+AP+AQ+AS+AT+AV+AW+AX+AY+AZ+BA+BB+BC+BD+BE+BF+BH+BI+BK+BL+BM+BN+BP=2.903 [BQ]</t>
  </si>
  <si>
    <t>317944323</t>
  </si>
  <si>
    <t>Válcované nosníky č.14 až 22 dodatečně osazované do připravených otvorů</t>
  </si>
  <si>
    <t>Válcované nosníky dodatečně osazované do připravených otvorů bez zazdění hlav č. 14 až 22</t>
  </si>
  <si>
    <t>`I 140` 
`1NP` 
P1.28 105.84/1000*1.1=0.116 [A] 
Mezisoučet: A=0.116 [B] 
`2NP` 
P2.10 97.02/1000*1.1=0.107 [C] 
Mezisoučet: C=0.107 [D] 
`I 160` 
`1PP` 
P0.06 103.6/1000*1.1=0.114 [E] 
P0.09 103.6/1000*1.1=0.114 [F] 
Mezisoučet: E+F=0.228 [G] 
`1NP` 
P1.10 122.1/1000*1.1=0.134 [H] 
P1.14 159.1/1000*1.1=0.175 [I] 
P1.41 59.20/1000*1.1=0.065 [J] 
Mezisoučet: H+I+J=0.374 [K] 
`I 180` 
`1NP` 
P1.11 220.5/1000*1.1=0.243 [L] 
Mezisoučet: L=0.243 [M] 
`2NP` 
P2.24 324/1000*1.1=0.356 [N] 
Mezisoučet: N=0.356 [O] 
`3NP` 
P3.11 252/1000*1.1=0.277 [P] 
Mezisoučet: P=0.277 [Q] 
`I 200` 
`1NP` 
P1.13 313.2/1000*1.1=0.345 [R] 
P1.20 259.2/1000*1.1=0.285 [S] 
P1.21 259.2/1000*1.1=0.285 [T] 
P1.40 253.8/1000*1.1=0.279 [U] 
Mezisoučet: R+S+T+U=1.194 [V] 
`2NP` 
P2.21 432/1000*1.1=0.475 [W] 
P2.22 464.4/1000*1.1=0.511 [X] 
P2.23 464.4/1000*1.1=0.511 [Y] 
Mezisoučet: W+X+Y=1.497 [Z] 
`3NP` 
P3.07 367.2/1000*1.1=0.404 [AA] 
P3.14 367.2/1000*1.1=0.404 [AB] 
P3.16 313.2/1000*1.1=0.345 [AC] 
Mezisoučet: AA+AB+AC=1.153 [AD] 
`I 220` 
`1NP` 
P1.22 332.8/1000*1.1=0.366 [AE] 
P1.23 332.8/1000*1.1=0.366 [AF] 
P1.24 332.8/1000*1.1=0.366 [AG] 
P1.36 537.6/1000*1.1=0.591 [AH] 
P1.37 537.6/1000*1.1=0.591 [AI] 
P1.38 537.6/1000*1.1=0.591 [AJ] 
Mezisoučet: AE+AF+AG+AH+AI+AJ=2.871 [AK] 
`2NP` 
P2.19 480/1000*1.1=0.528 [AL] 
P2.20 652.8/1000*1.1=0.718 [AM] 
Mezisoučet: AL+AM=1.246 [AN] 
Celkem: A+C+E+F+H+I+J+L+N+P+R+S+T+U+W+X+Y+AA+AB+AC+AE+AF+AG+AH+AI+AJ+AL+AM=9.662 [AO]</t>
  </si>
  <si>
    <t>317944325</t>
  </si>
  <si>
    <t>Válcované nosníky č.24 a vyšší dodatečně osazované do připravených otvorů</t>
  </si>
  <si>
    <t>Válcované nosníky dodatečně osazované do připravených otvorů bez zazdění hlav č. 24 a vyšší</t>
  </si>
  <si>
    <t>`I 240` 
`1NP` 
P1.06 525.4/1000*1.1=0.578 [A] 
P1.39 754.8/1000*1.1=0.830 [B] 
Mezisoučet: A+B=1.408 [C] 
`I 280` 
`3NP` 
P3.10 999.6/1000*1.1=1.100 [D] 
Mezisoučet: D=1.100 [E] 
Celkem: A+B+D=2.508 [F]</t>
  </si>
  <si>
    <t>317998111</t>
  </si>
  <si>
    <t>Tepelná izolace mezi překlady v 24 cm z EPS tl přes 30 do 50 mm</t>
  </si>
  <si>
    <t>Izolace tepelná mezi překlady z pěnového polystyrenu výšky 24 cm, tloušťky přes 30 do 50 mm</t>
  </si>
  <si>
    <t>OP/08 2*1.25=2.500 [A] 
OP/10 8*1.72=13.760 [B] 
OP/12 2*1.5=3.000 [C] 
OP/13 2*0.75=1.500 [D] 
Celkem: A+B+C+D=20.760 [E]</t>
  </si>
  <si>
    <t>317998112</t>
  </si>
  <si>
    <t>Tepelná izolace mezi překlady v 24 cm z EPS tl přes 50 do 70 mm</t>
  </si>
  <si>
    <t>Izolace tepelná mezi překlady z pěnového polystyrenu výšky 24 cm, tloušťky přes 50 do 70 mm</t>
  </si>
  <si>
    <t>OP/04 3*1.25=3.750 [A] 
Celkem: A=3.750 [B]</t>
  </si>
  <si>
    <t>317998114</t>
  </si>
  <si>
    <t>Tepelná izolace mezi překlady v 24 cm z EPS tl 90 mm</t>
  </si>
  <si>
    <t>Izolace tepelná mezi překlady z pěnového polystyrenu výšky 24 cm, tloušťky 90 mm</t>
  </si>
  <si>
    <t>OP/14 1*3=3.000 [A] 
OP/15 1*1.25=1.250 [B] 
Celkem: A+B=4.250 [C]</t>
  </si>
  <si>
    <t>346244381</t>
  </si>
  <si>
    <t>Plentování jednostranné v do 200 mm válcovaných nosníků cihlami</t>
  </si>
  <si>
    <t>Plentování ocelových válcovaných nosníků jednostranné cihlami na maltu, výška stojiny do 200 mm</t>
  </si>
  <si>
    <t>`IPN100` 
`1PP` 
P0.01 1.4*0.1*2*4=1.120 [A] 
P0.08 1.1*0.1*2*4=0.880 [B] 
`1NP` 
P1.01 1.4*0.1*2*4=1.120 [C] 
P1.08 1.3*0.1*2*3=0.780 [D] 
P1.09 1.3*0.1*2*3=0.780 [E] 
P1.16 1.3*0.1*2*2=0.520 [F] 
P1.17 1.3*0.1*2*2=0.520 [G] 
P1.18 1.4*0.1*2*2=0.560 [H] 
P1.29 1.3*0.1*2*2=0.520 [I] 
P1.42 1.1*0.1*2*4=0.880 [J] 
P1.43 1.1*0.1*2*2=0.440 [K] 
P1.44 1.1*0.1*2*2=0.440 [L] 
P1.45 1.1*0.1*2*2=0.440 [M] 
`2NP` 
P2.01 1.65*0.1*2*4=1.320 [N] 
P2.03 1.4*0.1*2*4=1.120 [O] 
P2.07 1.4*0.1*2*4=1.120 [P] 
P2.08 1.4*0.1*2*4=1.120 [Q] 
P2.09 1.2*0.1*2*4=0.960 [R] 
P2.11 1.4*0.1*2*4=1.120 [S] 
P2.12 1.4*0.1*2*4=1.120 [T] 
P2.13 1.4*0.1*2*4=1.120 [U] 
P2.14 1.4*0.1*2*4=1.120 [V] 
P2.15 1.4*0.1*2*4=1.120 [W] 
P2.16 1.4*0.1*2*4=1.120 [X] 
P2.17 1.4*0.1*2*4=1.120 [Y] 
P2.18 1*0.1*2*4=0.800 [Z] 
P2.26 1.4*0.1*2*4=1.120 [AA] 
P2.27 1.15*0.1*2*2=0.460 [AB] 
P2.28 1.4*0.1*2*4=1.120 [AC] 
P2.29 1.15*0.1*2*2=0.460 [AD] 
`3NP` 
P3.01 1.3*0.1*2*2=0.520 [AE] 
P3.02 1.3*0.1*2*2=0.520 [AF] 
P3.03 1.3*0.1*2*2=0.520 [AG] 
P3.04 1.3*0.1*2*2=0.520 [AH] 
P3.08 1.4*0.1*2*4=1.120 [AI] 
P3.09 1.4*0.1*2*4=1.120 [AJ] 
P3.12 1.4*0.1*2*4=1.120 [AK] 
P3.13 1.4*0.1*2*4=1.120 [AL] 
P3.18 1.1*0.1*2*2=0.440 [AM] 
P3.19 1.1*0.1*2*2=0.440 [AN] 
Mezisoučet: A+B+C+D+E+F+G+H+I+J+K+L+M+N+O+P+Q+R+S+T+U+V+W+X+Y+Z+AA+AB+AC+AD+AE+AF+AG+AH+AI+AJ+AK+AL+AM+AN=33.880 [AO] 
`IPN120` 
`1PP` 
P0.03 1.1*0.12*2*4=1.056 [AP] 
P0.07 2.6*0.12*2*4=2.496 [AQ] 
`1NP` 
P1.03 1.4*0.12*2*4=1.344 [AR] 
P1.04 1.2*0.12*2*4=1.152 [AS] 
P1.05 1.4*0.12*2*4=1.344 [AT] 
P1.25 1.4*0.12*2*4=1.344 [AU] 
P1.26 1.4*0.12*2*4=1.344 [AV] 
P1.27 1.4*0.12*2*4=1.344 [AW] 
P1.31 1.4*0.12*2*4=1.344 [AX] 
P1.32 1.4*0.12*2*4=1.344 [AY] 
P1.33 1.4*0.12*2*4=1.344 [AZ] 
P1.34 1.4*0.12*2*4=1.344 [BA] 
P1.35 1.4*0.12*2*4=1.344 [BB] 
`2NP` 
P2.04 2.2*0.12*2*4=2.112 [BC] 
P2.05 2.13*0.12*2*4=2.045 [BD] 
`3NP` 
P3.05 1.4*0.12*2*4=1.344 [BE] 
P3.06 1.4*0.12*2*4=1.344 [BF] 
P3.15 1.4*0.12*2*4=1.344 [BG] 
P3.17 1.65*0.12*2*4=1.584 [BH] 
Mezisoučet: AP+AQ+AR+AS+AT+AU+AV+AW+AX+AY+AZ+BA+BB+BC+BD+BE+BF+BG+BH=27.917 [BI] 
`IPN140` 
`1NP` 
P1.28 1.8*0.14*2*4=2.016 [BJ] 
`2NP` 
P2.10 1.65*0.14*2*4=1.848 [BK] 
Mezisoučet: BJ+BK=3.864 [BL] 
`IPN160` 
`1PP` 
P0.06 1.4*0.16*2*4=1.792 [BM] 
P0.09 1.4*0.16*2*4=1.792 [BN] 
`1NP` 
P1.10 1.65*0.16*2*4=2.112 [BO] 
P1.14 2.15*0.16*2*4=2.752 [BP] 
P1.41 1.6*0.16*2*2=1.024 [BQ] 
Mezisoučet: BM+BN+BO+BP+BQ=9.472 [BR] 
`IPN180` 
`1NP` 
P1.11 2.45*0.18*2*4=3.528 [BS] 
`2NP` 
P2.24 3.6*0.18*2*4=5.184 [BT] 
`3NP` 
P3.11 2.8*0.18*2*4=4.032 [BU] 
Mezisoučet: BS+BT+BU=12.744 [BV] 
Celkem: A+B+C+D+E+F+G+H+I+J+K+L+M+N+O+P+Q+R+S+T+U+V+W+X+Y+Z+AA+AB+AC+AD+AE+AF+AG+AH+AI+AJ+AK+AL+AM+AN+AP+AQ+AR+AS+AT+AU+AV+AW+AX+AY+AZ+BA+BB+BC+BD+BE+BF+BG+BH+BJ+BK+BM+BN+BO+BP+BQ+BS+BT+BU=87.877 [BW]</t>
  </si>
  <si>
    <t>346244382</t>
  </si>
  <si>
    <t>Plentování jednostranné v přes 200 do 300 mm válcovaných nosníků cihlami</t>
  </si>
  <si>
    <t>Plentování ocelových válcovaných nosníků jednostranné cihlami na maltu, výška stojiny přes 200 do 300 mm</t>
  </si>
  <si>
    <t>`IPN200` 
`1NP` 
P1.13 2.9*0.2*2*4=4.640 [A] 
P1.20 2.4*0.2*2*4=3.840 [B] 
P1.21 2.4*0.2*2*4=3.840 [C] 
P1.40 2.35*0.2*2*4=3.760 [D] 
`2NP` 
P2.21 4*0.2*2*4=6.400 [E] 
P2.22 4.3*0.2*2*4=6.880 [F] 
P2.23 4.3*0.2*2*4=6.880 [G] 
`3NP` 
P3.07 3.4*0.2*2*4=5.440 [H] 
P3.14 3.4*0.2*2*4=5.440 [I] 
P3.16 2.9*0.2*2*4=4.640 [J] 
Mezisoučet: A+B+C+D+E+F+G+H+I+J=51.760 [K] 
`IPN220` 
`1NP` 
P1.22 2.6*0.22*2*4=4.576 [L] 
P1.23 2.6*0.22*2*4=4.576 [M] 
P1.24 2.6*0.22*2*4=4.576 [N] 
P1.36 4.2*0.22*2*4=7.392 [O] 
P1.37 4.2*0.22*2*4=7.392 [P] 
P1.38 4.2*0.22*2*4=7.392 [Q] 
`2NP` 
P2.19 3.75*0.22*2*4=6.600 [R] 
P2.20 5.1*0.22*2*4=8.976 [S] 
Mezisoučet: L+M+N+O+P+Q+R+S=51.480 [T] 
`IPN240` 
`1NP` 
P1.06 3.55*0.24*2*4=6.816 [U] 
P1.39 5.1*0.24*2*4=9.792 [V] 
Mezisoučet: U+V=16.608 [W] 
`IPN280` 
`3NP` 
P3.10 5.1*0.28*2*4=11.424 [X] 
Mezisoučet: X=11.424 [Y] 
`prefa. překlad` 
P0.02 1.6*0.24*2*4=3.072 [Z] 
P1.02 1.6*0.24*2*4=3.072 [AA] 
P2.02 1.6*0.24*2*4=3.072 [AB] 
Mezisoučet: Z+AA+AB=9.216 [AC] 
Celkem: A+B+C+D+E+F+G+H+I+J+L+M+N+O+P+Q+R+S+U+V+X+Z+AA+AB=140.488 [AD]</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</si>
  <si>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</si>
  <si>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</si>
  <si>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</si>
  <si>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1.4*0.12*2+1.4*0.5=1.036 [A] 
P0.08 1.1*0.12*2+1.1*0.45=0.759 [B] 
`1NP` 
P1.01 1.4*0.12*2+1.4*0.5=1.036 [C] 
P1.08 1.3*0.12*2+1.3*0.33=0.741 [D] 
P1.09 1.3*0.12*2+1.3*0.4=0.832 [E] 
P1.16 1.3*0.12*2+1.3*0.19=0.559 [F] 
P1.17 1.3*0.12*2+1.3*0.19=0.559 [G] 
P1.18 1.4*0.12*2+1.4*0.19=0.602 [H] 
P1.29 1.3*0.12*2+1.3*0.25=0.637 [I] 
P1.42 1.1*0.12*2+1.1*0.29=0.583 [J] 
P1.43 1.1*0.12*2+1.1*0.18=0.462 [K] 
P1.44 1.1*0.12*2+1.1*0.18=0.462 [L] 
P1.45 1.1*0.12*2+1.1*0.18=0.462 [M] 
`2NP` 
P2.01 1.65*0.12*2+1.65*0.53=1.271 [N] 
P2.03 1.4*0.12*2+1.4*0.52=1.064 [O] 
P2.07 1.4*0.12*2+1.4*0.48=1.008 [P] 
P2.08 1.4*0.12*2+1.4*0.48=1.008 [Q] 
P2.09 1.2*0.12*2+1.2*0.32=0.672 [R] 
P2.11 1.4*0.12*2+1.4*0.52=1.064 [S] 
P2.12 1.4*0.12*2+1.4*0.52=1.064 [T] 
P2.13 1.4*0.12*2+1.4*0.52=1.064 [U] 
P2.14 1.4*0.12*2+1.4*0.52=1.064 [V] 
P2.15 1.4*0.12*2+1.4*0.52=1.064 [W] 
P2.16 1.4*0.12*2+1.4*0.5=1.036 [X] 
P2.17 1.4*0.12*2+1.4*0.52=1.064 [Y] 
P2.18 1*0.12*2+1*0.23=0.470 [Z] 
P2.26 1.4*0.12*2+1.4*0.52=1.064 [AA] 
P2.27 1.15*0.12*2+1.15*0.18=0.483 [AB] 
P2.28 1.4*0.12*2+1.4*0.5=1.036 [AC] 
P2.29 1.15*0.12*2+1.15*0.18=0.483 [AD] 
`3NP` 
P3.01 1.3*0.12*2+1.3*0.2=0.572 [AE] 
P3.02 1.3*0.12*2+1.3*0.2=0.572 [AF] 
P3.03 1.3*0.12*2+1.3*0.2=0.572 [AG] 
P3.04 1.3*0.12*2+1.3*0.2=0.572 [AH] 
P3.08 1.4*0.12*2+1.4*0.53=1.078 [AI] 
P3.09 1.4*0.12*2+1.4*0.53=1.078 [AJ] 
P3.12 1.4*0.12*2+1.4*0.53=1.078 [AK] 
P3.13 1.4*0.12*2+1.4*0.53=1.078 [AL] 
P3.18 1.1*0.12*2+1.1*0.2=0.484 [AM] 
P3.19 1.1*0.12*2+1.1*0.2=0.484 [AN] 
Mezisoučet: A+B+C+D+E+F+G+H+I+J+K+L+M+N+O+P+Q+R+S+T+U+V+W+X+Y+Z+AA+AB+AC+AD+AE+AF+AG+AH+AI+AJ+AK+AL+AM+AN=32.277 [AO] 
`IPN120` 
`1PP` 
P0.03 1.1*0.14*2+1.1*0.32=0.660 [AP] 
P0.07 2.6*0.14*2+2.6*0.65=2.418 [AQ] 
`1NP` 
P1.03 1.4*0.14*2+1.4*0.5=1.092 [AR] 
P1.04 1.2*0.14*2+1.2*0.32=0.720 [AS] 
P1.05 1.4*0.14*2+1.4*0.52=1.120 [AT] 
P1.25 1.4*0.14*2+1.4*0.52=1.120 [AU] 
P1.26 1.4*0.14*2+1.4*0.5=1.092 [AV] 
P1.27 1.4*0.14*2+1.4*0.52=1.120 [AW] 
P1.31 1.4*0.14*2+1.4*0.52=1.120 [AX] 
P1.32 1.4*0.14*2+1.4*0.52=1.120 [AY] 
P1.33 1.4*0.14*2+1.4*0.52=1.120 [AZ] 
P1.34 1.4*0.14*2+1.4*0.52=1.120 [BA] 
P1.35 1.4*0.14*2+1.4*0.52=1.120 [BB] 
`2NP` 
P2.04 2.2*0.14*2+2.2*0.52=1.760 [BC] 
P2.05 2.13*0.14*2+2.13*0.48=1.619 [BD] 
`3NP` 
P3.05 1.4*0.14*2+1.4*0.5=1.092 [BE] 
P3.06 1.4*0.14*2+1.4*0.5=1.092 [BF] 
P3.15 1.4*0.14*2+1.4*0.5=1.092 [BG] 
P3.17 1.65*0.14*2+1.65*0.32=0.990 [BH] 
Mezisoučet: AP+AQ+AR+AS+AT+AU+AV+AW+AX+AY+AZ+BA+BB+BC+BD+BE+BF+BG+BH=22.587 [BI] 
`IPN140` 
`1NP` 
P1.28 1.8*0.16*2+1.8*0.5=1.476 [BJ] 
`2NP` 
P2.10 1.65*0.16*2+1.65*0.32=1.056 [BK] 
Mezisoučet: BJ+BK=2.532 [BL] 
`IPN160` 
`1PP` 
P0.06 1.4*0.18*2+1.4*0.5=1.204 [BM] 
P0.09 1.4*0.18*2+1.4*0.5=1.204 [BN] 
`1NP` 
P1.10 1.65*0.18*2+1.65*0.32=1.122 [BO] 
P1.14 2.15*0.18*2+2.15*0.55=1.957 [BP] 
P1.41 1.6*0.18*2+1.6*0.2=0.896 [BQ] 
Mezisoučet: BM+BN+BO+BP+BQ=6.383 [BR] 
`IPN180` 
`1NP` 
P1.11 2.45*0.2*2+2.45*0.45=2.083 [BS] 
`2NP` 
P2.24 3.6*0.2*2+3.6*0.55=3.420 [BT] 
`3NP` 
P3.11 2.8*0.2*2+2.8*0.53=2.604 [BU] 
Mezisoučet: BS+BT+BU=8.107 [BV] 
`IPN200` 
`1NP` 
P1.13 2.9*0.22*2+2.9*0.55=2.871 [BW] 
P1.20 2.4*0.22*2+2.4*0.6=2.496 [BX] 
P1.21 2.4*0.22*2+2.4*0.6=2.496 [BY] 
P1.40 2.35*0.22*2+2.35*0.66=2.585 [BZ] 
`2NP` 
P2.21 4*0.22*2+4*0.44=3.520 [CA] 
P2.22 4.3*0.22*2+4.3*0.44=3.784 [CB] 
P2.23 4.3*0.22*2+4.3*0.44=3.784 [CC] 
`3NP` 
P3.07 3.4*0.22*2+3.4*0.53=3.298 [CD] 
P3.14 3.4*0.22*2+3.4*0.53=3.298 [CE] 
P3.16 2.9*0.22*2+2.9*0.5=2.726 [CF] 
Mezisoučet: BW+BX+BY+BZ+CA+CB+CC+CD+CE+CF=30.858 [CG] 
`IPN220` 
`1NP` 
P1.22 2.6*0.24*2+2.6*0.54=2.652 [CH] 
P1.23 2.6*0.24*2+2.6*0.54=2.652 [CI] 
P1.24 2.6*0.24*2+2.6*0.54=2.652 [CJ] 
P1.36 4.2*0.24*2+4.2*0.52=4.200 [CK] 
P1.37 4.2*0.24*2+4.2*0.52=4.200 [CL] 
P1.38 4.2*0.24*2+4.2*0.52=4.200 [CM] 
`2NP` 
P2.19 3.75*0.24*2+3.75*0.52=3.750 [CN] 
P2.20 5.1*0.24*2+5.1*0.52=5.100 [CO] 
Mezisoučet: CH+CI+CJ+CK+CL+CM+CN+CO=29.406 [CP] 
`IPN240` 
`1NP` 
P1.06 3.55*0.26*2+3.55*0.52=3.692 [CQ] 
P1.39 5.1*0.26*2+5.1*0.51=5.253 [CR] 
Mezisoučet: CQ+CR=8.945 [CS] 
`IPN280` 
`3NP` 
P3.10 5.1*0.3*2+5.1*0.53=5.763 [CT] 
Mezisoučet: CT=5.763 [CU] 
`prefa. překlad` 
P0.02 1.6*0.26*2+1.6*0.5=1.632 [CV] 
P1.02 1.6*0.26*2+1.6*0.5=1.632 [CW] 
P2.02 1.6*0.26*2+1.6*0.53=1.680 [CX] 
Mezisoučet: CV+CW+CX=4.944 [CY] 
Celkem: A+B+C+D+E+F+G+H+I+J+K+L+M+N+O+P+Q+R+S+T+U+V+W+X+Y+Z+AA+AB+AC+AD+AE+AF+AG+AH+AI+AJ+AK+AL+AM+AN+AP+AQ+AR+AS+AT+AU+AV+AW+AX+AY+AZ+BA+BB+BC+BD+BE+BF+BG+BH+BJ+BK+BM+BN+BO+BP+BQ+BS+BT+BU+BW+BX+BY+BZ+CA+CB+CC+CD+CE+CF+CH+CI+CJ+CK+CL+CM+CN+CO+CQ+CR+CT+CV+CW+CX=151.802 [CZ]</t>
  </si>
  <si>
    <t>R31716805</t>
  </si>
  <si>
    <t>Překlad keramický vysoký v 238 mm dl 750 mm</t>
  </si>
  <si>
    <t>Překlady keramické vysoké osazené do maltového lože, šířky překladu 70 mm výšky 238 mm, délky 750 mm</t>
  </si>
  <si>
    <t>OP/13 2*2=4.000 [A] 
Celkem: A=4.000 [B]</t>
  </si>
  <si>
    <t>R9321055</t>
  </si>
  <si>
    <t>prefabrikovaný překlad 2x240/200, dl 1600 mm, specifikace dle PD</t>
  </si>
  <si>
    <t>P0.02 1=1.000 [A] 
P1.02 1=1.000 [B] 
P2.02 1=1.000 [C] 
Celkem: A+B+C=3.000 [D]</t>
  </si>
  <si>
    <t>13010722</t>
  </si>
  <si>
    <t>ocel profilová jakost S235JR (11 375) průřez I (IPN) 200</t>
  </si>
  <si>
    <t>CS ÚRS 2023 02</t>
  </si>
  <si>
    <t>`P03, P06, P09` 
4.57*10*23.3/1000*1.1=1.171 [A] 
2.15*7*23.3/1000*1.1=0.386 [B] 
5.12*10*23.3/1000*1.1=1.312 [C] 
Mezisoučet: A+B+C=2.869 [D] 
Celkem: A+B+C=2.869 [E]</t>
  </si>
  <si>
    <t>13010744</t>
  </si>
  <si>
    <t>ocel profilová jakost S235JR (11 375) průřez IPE 120</t>
  </si>
  <si>
    <t>`nahrazení části desky` 
`1NP` 
IPE 120 0.89*10.6/1000=0.009 [A] 
Celkem: A=0.009 [B]</t>
  </si>
  <si>
    <t>13010976</t>
  </si>
  <si>
    <t>ocel profilová jakost S235JR (11 375) průřez HEB 160</t>
  </si>
  <si>
    <t>`nahrazení části desky` 
`1NP` 
HEB 160 5.42*2*42.6/1000=0.462 [A] 
Mezisoučet: A=0.462 [B] 
Celkem: A=0.462 [C]</t>
  </si>
  <si>
    <t>13431005</t>
  </si>
  <si>
    <t>úhelník ocelový rovnostranný jakost S235JR (11 375) 130x130x12mm</t>
  </si>
  <si>
    <t>`výkres tvaru 2NP - A` 
L 130x130x12,0 2.28*23.6/1000*1.1=0.059 [A] 
Celkem: A=0.059 [B]</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</si>
  <si>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</si>
  <si>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</si>
  <si>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</si>
  <si>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1.1*0.9*0.07=0.069 [A] 
1PP - C - zastropení jímek 1.1*0.9*0.07=0.069 [B] 
Mezisoučet: A+B=0.138 [C] 
`P03, P06, P09` 
31.61*0.1=3.161 [D] 
8.31*0.1=0.831 [E] 
35.1*0.1=3.510 [F] 
Mezisoučet: D+E+F=7.502 [G] 
`strop deska V1` 
1PP - V1 (12.51+21.34)*0.2+(3.98)*0.12-(6.74)*0.2=5.900 [H] 
2NP - V1 6.18*0.2=1.236 [I] 
3NP - A 2.79*0.1=0.279 [J] 
Mezisoučet: H+I+J=7.415 [K] 
`strop deska V2` 
1PP - V2 5.74*0.115=0.660 [L] 
1NP - V2 27.78*0.25=6.945 [M] 
Mezisoučet: L+M=7.605 [N] 
`strop deska V3` 
1PP - V3 18.61*0.2-(3)*0.2=3.122 [O] 
1NP - V3 26.84*0.2-(3)*0.2=4.768 [P] 
2NP - V3 24.27*0.24=5.825 [Q] 
Mezisoučet: O+P+Q=13.715 [R] 
strop 2NP - A 13.19*0.1=1.319 [S] 
Mezisoučet: S=1.319 [T] 
`uhelna strop` 
TR30/100/1,0 (4.46+3.15+5.85)*0.07=0.942 [U] 
Mezisoučet: U=0.942 [V] 
`nahrazení části desky` 
`1NP` 
TR50/250/1,0 14.44*0.08=1.155 [W] 
Mezisoučet: W=1.155 [X] 
Celkem: A+B+D+E+F+H+I+J+L+M+O+P+Q+S+U+W=39.791 [Y]</t>
  </si>
  <si>
    <t>411321616</t>
  </si>
  <si>
    <t>Stropy deskové ze ŽB tř. C 30/37</t>
  </si>
  <si>
    <t>Stropy z betonu železového (bez výztuže) stropů deskových, plochých střech, desek balkonových, desek hřibových stropů včetně hlavic hřibových sloupů tř. C 30/37</t>
  </si>
  <si>
    <t>V1 - strop 4.43*0.2=0.886 [A] 
Mezisoučet: A=0.886 [B] 
Celkem: A=0.886 [C]</t>
  </si>
  <si>
    <t>411351011</t>
  </si>
  <si>
    <t>Zřízení bednění stropů deskových tl přes 5 do 25 cm bez podpěrné kce</t>
  </si>
  <si>
    <t>Bednění stropních konstrukcí - bez podpěrné konstrukce desek tloušťky stropní desky přes 5 do 25 cm zřízení</t>
  </si>
  <si>
    <t>`P03, P06, P09` 
31.61=31.610 [A] 
8.31=8.310 [B] 
35.1=35.100 [C] 
Mezisoučet: A+B+C=75.020 [D] 
V1 - strop 4.43=4.430 [E] 
Mezisoučet: E=4.430 [F] 
`strop deska V1` 
1PP - V1 (12.51+21.34)+(3.98)-(6.74)=31.090 [G] 
2NP - V1 6.18=6.180 [H] 
3NP - A 2.79=2.790 [I] 
Mezisoučet: G+H+I=40.060 [J] 
`strop deska V2` 
1PP - V2 5.74=5.740 [K] 
1NP - V2 27.78=27.780 [L] 
Mezisoučet: K+L=33.520 [M] 
`strop deska V3` 
1PP - V3 18.61-(3)=15.610 [N] 
1NP - V3 26.84-(3)=23.840 [O] 
2NP - V3 24.27=24.270 [P] 
Mezisoučet: N+O+P=63.720 [Q] 
`strop z prefa panelů` 
TR50/250/0,63 (1.89-0.15)=1.740 [R] 
Mezisoučet: R=1.740 [S] 
`uhelna strop` 
TR30/100/1,0 4.46+3.15+5.85=13.460 [T] 
Mezisoučet: T=13.460 [U] 
`TR50/250/1,0` 
1PP - D - zastropení jímek 1.1*0.9=0.990 [V] 
1PP - C - zastropení jímek 1.1*0.9=0.990 [W] 
Mezisoučet: V+W=1.980 [X] 
`TR85/280/1,0` 
`P03, P06, P09` 
31.61=31.610 [Y] 
8.31=8.310 [Z] 
35.1=35.100 [AA] 
Mezisoučet: Y+Z+AA=75.020 [AB] 
`TR85/280/1,0` 
strop 2NP - A 13.19=13.190 [AC] 
Mezisoučet: AC=13.190 [AD] 
Celkem: A+B+C+E+G+H+I+K+L+N+O+P+R+T+V+W+Y+Z+AA+AC=322.140 [AE]</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</si>
  <si>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</si>
  <si>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</si>
  <si>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</si>
  <si>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</si>
  <si>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</si>
  <si>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</si>
  <si>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31.61=31.610 [A] 
8.31=8.310 [B] 
35.1=35.100 [C] 
Mezisoučet: A+B+C=75.020 [D] 
`TR85/280/1,0` 
strop 2NP - A 13.19=13.190 [E] 
Mezisoučet: E=13.190 [F] 
Celkem: A+B+C+E=88.210 [G]</t>
  </si>
  <si>
    <t>411354311</t>
  </si>
  <si>
    <t>Zřízení podpěrné konstrukce stropů výšky do 4 m tl přes 5 do 15 cm</t>
  </si>
  <si>
    <t>Podpěrná konstrukce stropů - desek, kleneb a skořepin výška podepření do 4 m tloušťka stropu přes 5 do 15 cm zřízení</t>
  </si>
  <si>
    <t>`P03, P06, P09` 
31.61=31.610 [A] 
8.31=8.310 [B] 
35.1=35.100 [C] 
Mezisoučet: A+B+C=75.020 [D] 
`strop deska V1` 
3NP - A 2.79=2.790 [E] 
Mezisoučet: E=2.790 [F] 
`strop deska V2` 
1PP - V2 5.74=5.740 [G] 
Mezisoučet: G=5.740 [H] 
`strop z prefa panelů` 
TR50/250/0,63 (1.89-0.15)=1.740 [I] 
Mezisoučet: I=1.740 [J] 
`uhelna strop` 
TR30/100/1,0 4.46+3.15+5.85=13.460 [K] 
Mezisoučet: K=13.460 [L] 
`TR50/250/1,0` 
1PP - D - zastropení jímek 1.1*0.9=0.990 [M] 
1PP - C - zastropení jímek 1.1*0.9=0.990 [N] 
Mezisoučet: M+N=1.980 [O] 
`TR85/280/1,0` 
`P03, P06, P09` 
31.61=31.610 [P] 
8.31=8.310 [Q] 
35.1=35.100 [R] 
Mezisoučet: P+Q+R=75.020 [S] 
`TR85/280/1,0` 
strop 2NP - A 13.19=13.190 [T] 
Mezisoučet: T=13.190 [U] 
Celkem: A+B+C+E+G+I+K+M+N+P+Q+R+T=188.940 [V]</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</si>
  <si>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</si>
  <si>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</si>
  <si>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</si>
  <si>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</si>
  <si>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</si>
  <si>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</si>
  <si>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4.43=4.430 [A] 
Mezisoučet: A=4.430 [B] 
`strop deska V1` 
1PP - V1 (12.51+21.34)+(3.98)-(6.74)=31.090 [C] 
2NP - V1 6.18=6.180 [D] 
Mezisoučet: C+D=37.270 [E] 
`strop deska V2` 
1NP - V2 27.78=27.780 [F] 
Mezisoučet: F=27.780 [G] 
`strop deska V3` 
1PP - V3 18.61-(3)=15.610 [H] 
1NP - V3 26.84-(3)=23.840 [I] 
2NP - V3 24.27=24.270 [J] 
Mezisoučet: H+I+J=63.720 [K] 
Celkem: A+C+D+F+H+I+J=133.200 [L]</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</si>
  <si>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</si>
  <si>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</si>
  <si>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</si>
  <si>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</si>
  <si>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</si>
  <si>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</si>
  <si>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1502.5/1000=1.503 [A] 
Celkem: A=1.503 [B]</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</si>
  <si>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</si>
  <si>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</si>
  <si>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</si>
  <si>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31.61*5.4/1000=0.171 [A] 
8.31*5.4/1000=0.045 [B] 
35.1*5.4/1000=0.190 [C] 
Mezisoučet: A+B+C=0.406 [D] 
`150x150x8` 
V1 - strop 4.43*5.4/1000=0.024 [E] 
Mezisoučet: E=0.024 [F] 
`jímka - u trapéz plech` 
`150x150x8` 
1PP - D - zastropení jímek 1.1*0.9*5.4/1000=0.005 [G] 
1PP - C - zastropení jímek 1.1*0.9*5.4/1000=0.005 [H] 
Mezisoučet: G+H=0.010 [I] 
`uhelna strop - u trapéz plech` 
150x150x6 (4.46+3.15+5.85)*3.03/1000=0.041 [J] 
Mezisoučet: J=0.041 [K] 
Celkem: A+B+C+E+G+H+J=0.481 [L]</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</si>
  <si>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</si>
  <si>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</si>
  <si>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</si>
  <si>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1.07*0.35=0.375 [A] 
Celkem: A=0.375 [B]</t>
  </si>
  <si>
    <t>413351121</t>
  </si>
  <si>
    <t>Zřízení bednění nosníků a průvlaků bez podpěrné kce výšky přes 100 cm</t>
  </si>
  <si>
    <t>Bednění nosníků a průvlaků - bez podpěrné konstrukce výška nosníku po spodní líc stropní desky přes 100 cm zřízení</t>
  </si>
  <si>
    <t>V1 - 2 1.07+0.35*4.68=2.708 [A] 
Celkem: A=2.708 [B]</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</si>
  <si>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</si>
  <si>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</si>
  <si>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</si>
  <si>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</si>
  <si>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</si>
  <si>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</si>
  <si>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</si>
  <si>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</si>
  <si>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</si>
  <si>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</si>
  <si>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</si>
  <si>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</si>
  <si>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1.07*0.35*120/1000=0.045 [A] 
Celkem: A=0.045 [B]</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</si>
  <si>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</si>
  <si>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</si>
  <si>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</si>
  <si>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</si>
  <si>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</si>
  <si>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</si>
  <si>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</si>
  <si>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</si>
  <si>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</si>
  <si>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1.08*1.3=1.404 [A] 
mezipodesta 2.53*0.2=0.506 [B] 
Mezisoučet: A+B=1.910 [C] 
`V1 - 3` 
rameno 0.35*1.42=0.497 [D] 
Mezisoučet: D=0.497 [E] 
`V1 - 2 - 1NP, 2NP` 
rameno 1.27*1.32=1.676 [F] 
mezipodesta 1.91*0.3=0.573 [G] 
`V1 - 3 - 1NP, 2NP` 
rameno 1.15*1.32=1.518 [H] 
mezipodesta 1.59*0.3=0.477 [I] 
`V1 - 4 - 1NP, 2NP` 
rameno 0.85*1.32=1.122 [J] 
Mezisoučet: F+G+H+I+J=5.366 [K] 
Celkem: A+B+D+F+G+H+I+J=7.773 [L]</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</si>
  <si>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</si>
  <si>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</si>
  <si>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</si>
  <si>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287.11/1000=0.287 [A] 
Celkem: A=0.287 [B]</t>
  </si>
  <si>
    <t>431351121</t>
  </si>
  <si>
    <t>Zřízení bednění podest schodišť a ramp přímočarých v do 4 m</t>
  </si>
  <si>
    <t>Bednění podest, podstupňových desek a ramp včetně podpěrné konstrukce výšky do 4 m půdorysně přímočarých zřízení</t>
  </si>
  <si>
    <t>`V1 - 2 - 1PP` 
mezipodesta 2.53+1.95*0.2=2.920 [A] 
Mezisoučet: A=2.920 [B] 
`V1 - 2 - 1NP, 2NP` 
mezipodesta 1.91*0.3+0.3*2.77=1.404 [C] 
`V1 - 3 - 1NP, 2NP` 
mezipodesta 1.59*0.3+0.3*2.66=1.275 [D] 
Mezisoučet: C+D=2.679 [E] 
Celkem: A+C+D=5.599 [F]</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</si>
  <si>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</si>
  <si>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</si>
  <si>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</si>
  <si>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</si>
  <si>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</si>
  <si>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</si>
  <si>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3.57*1.3+0.18*1.3*11+0.28*1.3+(1.08*2)=9.739 [A] 
`V1 - 3 - 1PP` 
rameno 1.23*1.42+0.18*1.3*4+(0.35*2)=3.383 [B] 
Mezisoučet: A+B=13.122 [C] 
`V1 - 2 - 1NP, 2NP` 
rameno 1.27*1.32=1.676 [D] 
`V1 - 3 - 1NP, 2NP` 
rameno 1.15*1.32=1.518 [E] 
`V1 - 4 - 1NP, 2NP` 
rameno 0.85*1.32=1.122 [F] 
Mezisoučet: D+E+F=4.316 [G] 
Celkem: A+B+D+E+F=17.438 [H]</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</si>
  <si>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</si>
  <si>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</si>
  <si>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</si>
  <si>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</si>
  <si>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</si>
  <si>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2.15*5*32/1000*1.1=0.378 [A] 
Celkem: A=0.378 [B]</t>
  </si>
  <si>
    <t>R3431002</t>
  </si>
  <si>
    <t>úhelník ocelový rovnostranný jakost S235JR (11 375) 90x90x6mm</t>
  </si>
  <si>
    <t>`strop z prefa panelů` 
L90x90x6 2.1*8.28*2*3/1000=0.104 [A] 
Celkem: A=0.104 [B]</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</si>
  <si>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</si>
  <si>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</si>
  <si>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</si>
  <si>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(1.89-0.15)=1.740 [A] 
Celkem: A=1.740 [B]</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</si>
  <si>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</si>
  <si>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</si>
  <si>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</si>
  <si>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4.46+3.15+5.85=13.460 [A] 
Celkem: A=13.460 [B]</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</si>
  <si>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</si>
  <si>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</si>
  <si>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</si>
  <si>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1.1*0.9=0.990 [A] 
1PP - C - zastropení jímek 1.1*0.9=0.990 [B] 
Celkem: A+B=1.980 [C]</t>
  </si>
  <si>
    <t>`strop z prefa panelů` 
TR50/250/0,63 (1.89-0.15)*0.05=0.087 [A] 
Celkem: A=0.087 [B]</t>
  </si>
  <si>
    <t>`strop z prefa panelů` 
200x200x8 (1.89-0.15)*9.6/1000=0.017 [A] 
Celkem: A=0.017 [B]</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</si>
  <si>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</si>
  <si>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</si>
  <si>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</si>
  <si>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</si>
  <si>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</si>
  <si>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937/1000*1.1=1.031 [A] 
Mezisoučet: A=1.031 [B] 
Celkem: A=1.031 [C]</t>
  </si>
  <si>
    <t>Jednotková cena za komplet provedení vč. svarů, prořezu a detailů.</t>
  </si>
  <si>
    <t>R76799510</t>
  </si>
  <si>
    <t>Montáž atypických ocelové konstrukcí</t>
  </si>
  <si>
    <t>Jednotková cena vč. kotvení a kotvícího materiálu, spojovacího materiálu, provizorního montážní zajištění nebo podpěrné konstrukce.</t>
  </si>
  <si>
    <t>13021013</t>
  </si>
  <si>
    <t>tyč ocelová kruhová žebírková DIN 488 jakost B500B (10 505) výztuž do betonu D 12mm</t>
  </si>
  <si>
    <t>`pasy propojené smykovými rtny R12 délky 600` 
1PP - V1 8*0.6+8*0.6=9.600 [A] 
Mezisoučet: A=9.600 [B] 
1NP - V1 104.4=104.400 [C] 
3NP - V1 72=72.000 [D] 
Mezisoučet: C+D=176.400 [E] 
Celkem: A+C+D=186.000 [F] 
F * 0.00091Koeficient množství=0.169 [G]</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</si>
  <si>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</si>
  <si>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</si>
  <si>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</si>
  <si>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</si>
  <si>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</si>
  <si>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</si>
  <si>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8*0.6+8*0.6=9.600 [A] 
Mezisoučet: A=9.600 [B] 
1NP - V1 104.4=104.400 [C] 
3NP - V1 72=72.000 [D] 
Mezisoučet: C+D=176.400 [E] 
Celkem: A+C+D=186.000 [F]</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</si>
  <si>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</si>
  <si>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</si>
  <si>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</si>
  <si>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1.41*2+1.16+1.48*2+1.15+0.86+1.35+1.08*2+1.35*2+1.08*2+1.35*2+1.13*2+1.35*3+0.63+1.25=28.210 [A] 
0.82*2+0.77+1.95+0.86*4+0.86+0.65*5+1.2+1.7*2+1.2+1.75*2+0.98+0.84=23.030 [B] 
Mezisoučet: A+B=51.240 [C] 
1NP 1.16+0.63*2+1.36+0.63*2+0.68+1.45+1+1.15=9.320 [D] 
Mezisoučet: D=9.320 [E] 
2NP 1.55+1.47*2+0.9+2.94+3*2+1.6+0.93*2+1.16*2+0.87+0.7*2+1.47*3=26.790 [F] 
Mezisoučet: F=26.790 [G] 
`3NP` 
1.41+0.8+0.89*2+1.17*2+0.89*2+1.36*2+0.89+0.67*2+0.68+1.46+0.91*2+1.17*2+0.67*2+0.92=21.620 [H] 
0.74*2+0.72*2+0.91*2+1.17*2+0.91*2+1.6+0.91*3+1.55*2+0.86*2+1.17*2+0.9+0.66*2+0.86*2+1.17*2=26.670 [I] 
2.97*2+1.81+2.97*2+1.65+2.97*2+1.28*3+2.97+0.96*2=30.010 [J] 
Mezisoučet: H+I+J=78.300 [K] 
Celkem: A+B+D+F+H+I+J=165.650 [L]</t>
  </si>
  <si>
    <t>985511113</t>
  </si>
  <si>
    <t>Stříkaný beton stěn ze suché směsi pevnosti min. 25 MPa tl 50 mm</t>
  </si>
  <si>
    <t>Stříkaný beton ze suché směsi pevnosti v tlaku min. 25 MPa (tř. R3) stěn, jedné vrstvy tloušťky 50 mm</t>
  </si>
  <si>
    <t>`1PP - V2` 
(6.77+3.88+7.42)*2.8=50.596 [A] 
(7.3)*2.8=20.440 [B] 
(6.63*2)*1.6=21.216 [C] 
Mezisoučet: A+B+C=92.252 [D] 
`1PP - V3` 
(2.15)*1.05=2.258 [E] 
Mezisoučet: E=2.258 [F] 
Celkem: A+B+C+E=94.510 [G]</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</si>
  <si>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</si>
  <si>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</si>
  <si>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</si>
  <si>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</si>
  <si>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</si>
  <si>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</si>
  <si>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102=102.000 [A] 
41=41.000 [B] 
43=43.000 [C] 
Mezisoučet: A+B+C=186.000 [D] 
`1PP - V3` 
5=5.000 [E] 
Mezisoučet: E=5.000 [F] 
Celkem: A+B+C+E=191.000 [G]</t>
  </si>
  <si>
    <t>985611112</t>
  </si>
  <si>
    <t>Vrtaná šroubovitá mikropilota pro zvýšení únostnosti základů D 100 mm</t>
  </si>
  <si>
    <t>Mikropilota vrtaná šroubovitá pro zvýšení únosnosti základů průměru 100 mm</t>
  </si>
  <si>
    <t>`MP 89/10` 
V2 - počet 28 (2+2+5+2+3+9+5)*3.7=103.600 [A] 
V3 - počet 2 (2)*3=6.000 [B] 
Celkem: A+B=109.600 [C]</t>
  </si>
  <si>
    <t>R98561001</t>
  </si>
  <si>
    <t>Vyklínování plechem tl. 10mm, specifikace dle PD</t>
  </si>
  <si>
    <t>`2ks/m` 
`IPN100` 
`1PP` 
P0.01 1.4*4=5.600 [A] 
P0.08 1.1*4=4.400 [B] 
`1NP` 
P1.01 1.4*4=5.600 [C] 
P1.08 1.3*3=3.900 [D] 
P1.09 1.3*3=3.900 [E] 
P1.16 1.3*2=2.600 [F] 
P1.17 1.3*2=2.600 [G] 
P1.18 1.4*2=2.800 [H] 
P1.29 1.3*2=2.600 [I] 
P1.42 1.1*4=4.400 [J] 
P1.43 1.1*2=2.200 [K] 
P1.44 1.1*2=2.200 [L] 
P1.45 1.1*2=2.200 [M] 
`2NP` 
P2.01 1.65*4=6.600 [N] 
P2.03 1.4*4=5.600 [O] 
P2.07 1.4*4=5.600 [P] 
P2.08 1.4*4=5.600 [Q] 
P2.09 1.2*4=4.800 [R] 
P2.11 1.4*4=5.600 [S] 
P2.12 1.4*4=5.600 [T] 
P2.13 1.4*4=5.600 [U] 
P2.14 1.4*4=5.600 [V] 
P2.15 1.4*4=5.600 [W] 
P2.16 1.4*4=5.600 [X] 
P2.17 1.4*4=5.600 [Y] 
P2.18 1*4=4.000 [Z] 
P2.26 1.4*4=5.600 [AA] 
P2.27 1.15*2=2.300 [AB] 
P2.28 1.4*4=5.600 [AC] 
P2.29 1.15*2=2.300 [AD] 
`3NP` 
P3.01 1.3*2=2.600 [AE] 
P3.02 1.3*2=2.600 [AF] 
P3.03 1.3*2=2.600 [AG] 
P3.04 1.3*2=2.600 [AH] 
P3.08 1.4*4=5.600 [AI] 
P3.09 1.4*4=5.600 [AJ] 
P3.12 1.4*4=5.600 [AK] 
P3.13 1.4*4=5.600 [AL] 
P3.18 1.1*2=2.200 [AM] 
P3.19 1.1*2=2.200 [AN] 
Mezisoučet: A+B+C+D+E+F+G+H+I+J+K+L+M+N+O+P+Q+R+S+T+U+V+W+X+Y+Z+AA+AB+AC+AD+AE+AF+AG+AH+AI+AJ+AK+AL+AM+AN=169.400 [AO] 
`IPN120` 
`1PP` 
P0.03 1.1*4=4.400 [AP] 
P0.07 2.6*4=10.400 [AQ] 
`1NP` 
P1.03 1.4*4=5.600 [AR] 
P1.04 1.2*4=4.800 [AS] 
P1.05 1.4*4=5.600 [AT] 
P1.25 1.4*4=5.600 [AU] 
P1.26 1.4*4=5.600 [AV] 
P1.27 1.4*4=5.600 [AW] 
P1.31 1.4*4=5.600 [AX] 
P1.32 1.4*4=5.600 [AY] 
P1.33 1.4*4=5.600 [AZ] 
P1.34 1.4*4=5.600 [BA] 
P1.35 1.4*4=5.600 [BB] 
`2NP` 
P2.04 2.2*4=8.800 [BC] 
P2.05 2.13*4=8.520 [BD] 
`3NP` 
P3.05 1.4*4=5.600 [BE] 
P3.06 1.4*4=5.600 [BF] 
P3.15 1.4*4=5.600 [BG] 
P3.17 1.65*4=6.600 [BH] 
Mezisoučet: AP+AQ+AR+AS+AT+AU+AV+AW+AX+AY+AZ+BA+BB+BC+BD+BE+BF+BG+BH=116.320 [BI] 
`IPN140` 
`1NP` 
P1.28 1.8*4=7.200 [BJ] 
`2NP` 
P2.10 1.65*4=6.600 [BK] 
Mezisoučet: BJ+BK=13.800 [BL] 
`IPN160` 
`1PP` 
P0.06 1.4*4=5.600 [BM] 
P0.09 1.4*4=5.600 [BN] 
`1NP` 
P1.10 1.65*4=6.600 [BO] 
P1.14 2.15*4=8.600 [BP] 
P1.41 1.6*2=3.200 [BQ] 
Mezisoučet: BM+BN+BO+BP+BQ=29.600 [BR] 
`IPN180` 
`1NP` 
P1.11 2.45*4=9.800 [BS] 
`2NP` 
P2.24 3.6*4=14.400 [BT] 
`3NP` 
P3.11 2.8*4=11.200 [BU] 
Mezisoučet: BS+BT+BU=35.400 [BV] 
`IPN200` 
`1NP` 
P1.13 2.9*4=11.600 [BW] 
P1.20 2.4*4=9.600 [BX] 
P1.21 2.4*4=9.600 [BY] 
P1.40 2.35*4=9.400 [BZ] 
`2NP` 
P2.21 4*4=16.000 [CA] 
P2.22 4.3*4=17.200 [CB] 
P2.23 4.3*4=17.200 [CC] 
`3NP` 
P3.07 3.4*4=13.600 [CD] 
P3.14 3.4*4=13.600 [CE] 
P3.16 2.9*4=11.600 [CF] 
Mezisoučet: BW+BX+BY+BZ+CA+CB+CC+CD+CE+CF=129.400 [CG] 
`IPN220` 
`1NP` 
P1.22 2.6*4=10.400 [CH] 
P1.23 2.6*4=10.400 [CI] 
P1.24 2.6*4=10.400 [CJ] 
P1.36 4.2*4=16.800 [CK] 
P1.37 4.2*4=16.800 [CL] 
P1.38 4.2*4=16.800 [CM] 
`2NP` 
P2.19 3.75*4=15.000 [CN] 
P2.20 5.1*4=20.400 [CO] 
Mezisoučet: CH+CI+CJ+CK+CL+CM+CN+CO=117.000 [CP] 
`IPN240` 
`1NP` 
P1.06 3.55*4=14.200 [CQ] 
P1.39 5.1*4=20.400 [CR] 
Mezisoučet: CQ+CR=34.600 [CS] 
`IPN280` 
`3NP` 
P3.10 5.1*4=20.400 [CT] 
Mezisoučet: CT=20.400 [CU] 
`prefa. překlad` 
P0.02 1.6*4=6.400 [CV] 
P1.02 1.6*4=6.400 [CW] 
P2.02 1.6*4=6.400 [CX] 
Mezisoučet: CV+CW+CX=19.200 [CY] 
zaokrohlení 0.38=0.380 [CZ] 
Celkem: A+B+C+D+E+F+G+H+I+J+K+L+M+N+O+P+Q+R+S+T+U+V+W+X+Y+Z+AA+AB+AC+AD+AE+AF+AG+AH+AI+AJ+AK+AL+AM+AN+AP+AQ+AR+AS+AT+AU+AV+AW+AX+AY+AZ+BA+BB+BC+BD+BE+BF+BG+BH+BJ+BK+BM+BN+BO+BP+BQ+BS+BT+BU+BW+BX+BY+BZ+CA+CB+CC+CD+CE+CF+CH+CI+CJ+CK+CL+CM+CN+CO+CQ+CR+CT+CV+CW+CX+CZ=685.500 [DA] 
DA * 2Koeficient množství=1 371.000 [DB]</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</si>
  <si>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</si>
  <si>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</si>
  <si>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</si>
  <si>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</si>
  <si>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</si>
  <si>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</si>
  <si>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</si>
  <si>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</si>
  <si>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</si>
  <si>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</si>
  <si>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</si>
  <si>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</si>
  <si>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</si>
  <si>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</si>
  <si>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</si>
  <si>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</si>
  <si>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</si>
  <si>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</si>
  <si>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</si>
  <si>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</si>
  <si>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</si>
  <si>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</si>
  <si>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</si>
  <si>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</si>
  <si>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</si>
  <si>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</si>
  <si>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</si>
  <si>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</si>
  <si>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</si>
  <si>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R05</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</si>
  <si>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</si>
  <si>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</si>
  <si>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</si>
  <si>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</si>
  <si>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</si>
  <si>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</si>
  <si>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</si>
  <si>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</si>
  <si>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</si>
  <si>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URS 2024</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</si>
  <si>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</si>
  <si>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</si>
  <si>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</si>
  <si>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</si>
  <si>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</si>
  <si>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</si>
  <si>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</si>
  <si>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</si>
  <si>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</si>
  <si>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</si>
  <si>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</si>
  <si>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</si>
  <si>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75=75.000 [A]</t>
  </si>
  <si>
    <t>R06</t>
  </si>
  <si>
    <t>Obebné potrubí</t>
  </si>
  <si>
    <t>Ohebné potrubí SONOFLEX s útlumem hluku D125</t>
  </si>
  <si>
    <t>R07</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</si>
  <si>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</si>
  <si>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</si>
  <si>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</si>
  <si>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</si>
  <si>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</si>
  <si>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</si>
  <si>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</si>
  <si>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</si>
  <si>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</si>
  <si>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</si>
  <si>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</si>
  <si>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</si>
  <si>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</si>
  <si>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</si>
  <si>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</si>
  <si>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</si>
  <si>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</si>
  <si>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</si>
  <si>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r05</t>
  </si>
  <si>
    <t>Odvodní mřížka</t>
  </si>
  <si>
    <t>Odvodní mřížka vel. 425x225 s regulací R1, vč. monzáže</t>
  </si>
  <si>
    <t>Potrubí VZT</t>
  </si>
  <si>
    <t>Do průměru 200 / 30% tvarovek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</si>
  <si>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</si>
  <si>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</si>
  <si>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</si>
  <si>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</si>
  <si>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</si>
  <si>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</si>
  <si>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</si>
  <si>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</si>
  <si>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</si>
  <si>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</si>
  <si>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</si>
  <si>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</si>
  <si>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</si>
  <si>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</si>
  <si>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</si>
  <si>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</si>
  <si>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</si>
  <si>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</si>
  <si>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</si>
  <si>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</si>
  <si>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</si>
  <si>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</si>
  <si>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</si>
  <si>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</si>
  <si>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</si>
  <si>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</si>
  <si>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</si>
  <si>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</si>
  <si>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</si>
  <si>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</si>
  <si>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</si>
  <si>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</si>
  <si>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</si>
  <si>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</si>
  <si>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</si>
  <si>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40=40.000 [A]</t>
  </si>
  <si>
    <t>Do průměru 125 / 30% tvarovek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</si>
  <si>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</si>
  <si>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</si>
  <si>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</si>
  <si>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</si>
  <si>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</si>
  <si>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</si>
  <si>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</si>
  <si>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</si>
  <si>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</si>
  <si>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</si>
  <si>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</si>
  <si>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</si>
  <si>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</si>
  <si>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</si>
  <si>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</si>
  <si>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</si>
  <si>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</si>
  <si>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</si>
  <si>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</si>
  <si>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</si>
  <si>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</si>
  <si>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</si>
  <si>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</si>
  <si>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</si>
  <si>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</si>
  <si>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</si>
  <si>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</si>
  <si>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</si>
  <si>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</si>
  <si>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</si>
  <si>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</si>
  <si>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</si>
  <si>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</si>
  <si>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66=66.000 [A]</t>
  </si>
  <si>
    <t>do obvodu 1800/30%tvarovek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</si>
  <si>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</si>
  <si>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</si>
  <si>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</si>
  <si>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</si>
  <si>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</si>
  <si>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</si>
  <si>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</si>
  <si>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</si>
  <si>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</si>
  <si>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</si>
  <si>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</si>
  <si>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2=2.000 [A]</t>
  </si>
  <si>
    <t>do obvodu 800/30%tvarovek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</si>
  <si>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</si>
  <si>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</si>
  <si>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</si>
  <si>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</si>
  <si>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10=10.000 [A]</t>
  </si>
  <si>
    <t>Do průměru 125 / 30% tvarovek  
Celkem 8 = 8,000  
Celkem 8=8.000 [A]</t>
  </si>
  <si>
    <t>R751511182</t>
  </si>
  <si>
    <t>AHU4 - obchodní plocha</t>
  </si>
  <si>
    <t>AHU15 - Kanceláře 2np</t>
  </si>
  <si>
    <t>Do průměru 250 / 30% tvarovek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</si>
  <si>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</si>
  <si>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</si>
  <si>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</si>
  <si>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</si>
  <si>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</si>
  <si>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</si>
  <si>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</si>
  <si>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</si>
  <si>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</si>
  <si>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25=25.000 [A]</t>
  </si>
  <si>
    <t>do obvodu 1500/30%tvarovek  
Celkem 124 = 124,000  
Celkem 124=124.000 [A]</t>
  </si>
  <si>
    <t>Do průměru 315 / 30% tvarovek  
Celkem 28 = 28,000  
Celkem 28=28.000 [A]</t>
  </si>
  <si>
    <t>Do průměru 250 / 30% tvarovek  
Celkem 26 = 26,000  
Celkem 26=26.000 [A]</t>
  </si>
  <si>
    <t>Do průměru 200 / 30% tvarovek  
Celkem 32 = 32,000  
Celkem 32=32.000 [A]</t>
  </si>
  <si>
    <t>Do průměru 160 / 30% tvarovek  
Celkem 34 = 34,000  
Celkem 34=34.000 [A]</t>
  </si>
  <si>
    <t>R14</t>
  </si>
  <si>
    <t>Do průměru 125 / 30% tvarovek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</si>
  <si>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</si>
  <si>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</si>
  <si>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</si>
  <si>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</si>
  <si>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</si>
  <si>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</si>
  <si>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</si>
  <si>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</si>
  <si>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</si>
  <si>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</si>
  <si>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</si>
  <si>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</si>
  <si>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</si>
  <si>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</si>
  <si>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</si>
  <si>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</si>
  <si>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</si>
  <si>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</si>
  <si>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</si>
  <si>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</si>
  <si>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</si>
  <si>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</si>
  <si>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</si>
  <si>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</si>
  <si>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</si>
  <si>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</si>
  <si>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</si>
  <si>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</si>
  <si>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</si>
  <si>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</si>
  <si>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</si>
  <si>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27=27.000 [A]</t>
  </si>
  <si>
    <t>do obvodu 800/30%tvarovek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</si>
  <si>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</si>
  <si>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</si>
  <si>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</si>
  <si>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</si>
  <si>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22=22.000 [A]</t>
  </si>
  <si>
    <t>Do průměru 125 / 30% tvarovek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</si>
  <si>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</si>
  <si>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</si>
  <si>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</si>
  <si>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</si>
  <si>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17=17.000 [A]</t>
  </si>
  <si>
    <t>Do průměru 125 / 30% tvarovek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</si>
  <si>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</si>
  <si>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</si>
  <si>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</si>
  <si>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</si>
  <si>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</si>
  <si>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</si>
  <si>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</si>
  <si>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</si>
  <si>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</si>
  <si>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</si>
  <si>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</si>
  <si>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</si>
  <si>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</si>
  <si>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</si>
  <si>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</si>
  <si>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</si>
  <si>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</si>
  <si>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</si>
  <si>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</si>
  <si>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</si>
  <si>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</si>
  <si>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</si>
  <si>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</si>
  <si>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</si>
  <si>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</si>
  <si>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</si>
  <si>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</si>
  <si>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</si>
  <si>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</si>
  <si>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</si>
  <si>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</si>
  <si>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</si>
  <si>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</si>
  <si>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</si>
  <si>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</si>
  <si>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</si>
  <si>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</si>
  <si>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</si>
  <si>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</si>
  <si>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</si>
  <si>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</si>
  <si>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</si>
  <si>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</si>
  <si>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</si>
  <si>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64=64.000 [A]</t>
  </si>
  <si>
    <t>do obvodu 2400/30%tvarovek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</si>
  <si>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</si>
  <si>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</si>
  <si>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</si>
  <si>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</si>
  <si>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</si>
  <si>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</si>
  <si>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</si>
  <si>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</si>
  <si>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</si>
  <si>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</si>
  <si>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</si>
  <si>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</si>
  <si>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</si>
  <si>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</si>
  <si>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</si>
  <si>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</si>
  <si>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</si>
  <si>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</si>
  <si>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</si>
  <si>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</si>
  <si>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</si>
  <si>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</si>
  <si>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</si>
  <si>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</si>
  <si>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</si>
  <si>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</si>
  <si>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</si>
  <si>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</si>
  <si>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</si>
  <si>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</si>
  <si>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</si>
  <si>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</si>
  <si>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</si>
  <si>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</si>
  <si>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</si>
  <si>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15=15.000 [A]</t>
  </si>
  <si>
    <t>Do průměru 125 / 30% tvarovek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</si>
  <si>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</si>
  <si>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</si>
  <si>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</si>
  <si>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</si>
  <si>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</si>
  <si>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</si>
  <si>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</si>
  <si>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</si>
  <si>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</si>
  <si>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</si>
  <si>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</si>
  <si>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</si>
  <si>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</si>
  <si>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</si>
  <si>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</si>
  <si>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16=16.000 [A]</t>
  </si>
  <si>
    <t>EF0.3 - Větrání umývárny</t>
  </si>
  <si>
    <t>Ventilátor do kruhového potrubí , V = 230 m3/h, Pext = 200Pa    
Včetně pružného připojení na potrubí</t>
  </si>
  <si>
    <t>Do průměru 125 / 30% tvarovek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</si>
  <si>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</si>
  <si>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</si>
  <si>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</si>
  <si>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</si>
  <si>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</si>
  <si>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</si>
  <si>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</si>
  <si>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</si>
  <si>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</si>
  <si>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</si>
  <si>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</si>
  <si>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</si>
  <si>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</si>
  <si>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</si>
  <si>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</si>
  <si>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</si>
  <si>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</si>
  <si>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</si>
  <si>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</si>
  <si>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</si>
  <si>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</si>
  <si>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</si>
  <si>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</si>
  <si>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</si>
  <si>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</si>
  <si>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</si>
  <si>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</si>
  <si>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</si>
  <si>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</si>
  <si>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</si>
  <si>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</si>
  <si>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</si>
  <si>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</si>
  <si>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</si>
  <si>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</si>
  <si>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</si>
  <si>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</si>
  <si>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</si>
  <si>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</si>
  <si>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</si>
  <si>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</si>
  <si>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</si>
  <si>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</si>
  <si>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</si>
  <si>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</si>
  <si>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</si>
  <si>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</si>
  <si>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</si>
  <si>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</si>
  <si>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</si>
  <si>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</si>
  <si>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</si>
  <si>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</si>
  <si>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</si>
  <si>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</si>
  <si>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</si>
  <si>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</si>
  <si>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</si>
  <si>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</si>
  <si>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</si>
  <si>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</si>
  <si>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</si>
  <si>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</si>
  <si>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</si>
  <si>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</si>
  <si>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</si>
  <si>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</si>
  <si>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</si>
  <si>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</si>
  <si>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</si>
  <si>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</si>
  <si>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</si>
  <si>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</si>
  <si>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</si>
  <si>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</si>
  <si>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</si>
  <si>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</si>
  <si>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</si>
  <si>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</si>
  <si>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</si>
  <si>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</si>
  <si>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</si>
  <si>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</si>
  <si>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</si>
  <si>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</si>
  <si>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</si>
  <si>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</si>
  <si>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</si>
  <si>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</si>
  <si>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</si>
  <si>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</si>
  <si>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</si>
  <si>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</si>
  <si>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</si>
  <si>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</si>
  <si>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</si>
  <si>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</si>
  <si>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</si>
  <si>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</si>
  <si>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</si>
  <si>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</si>
  <si>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</si>
  <si>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</si>
  <si>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</si>
  <si>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</si>
  <si>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</si>
  <si>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</si>
  <si>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</si>
  <si>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</si>
  <si>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</si>
  <si>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</si>
  <si>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</si>
  <si>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</si>
  <si>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</si>
  <si>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</si>
  <si>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</si>
  <si>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1284912</t>
  </si>
  <si>
    <t>KABEL SEKU 2X0,6</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</si>
  <si>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</si>
  <si>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</si>
  <si>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</si>
  <si>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</si>
  <si>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</si>
  <si>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</si>
  <si>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</si>
  <si>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</si>
  <si>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</si>
  <si>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</si>
  <si>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</si>
  <si>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</si>
  <si>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</si>
  <si>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</si>
  <si>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</si>
  <si>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</si>
  <si>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</si>
  <si>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</si>
  <si>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</si>
  <si>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</si>
  <si>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7590575010</t>
  </si>
  <si>
    <t>7590575020</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</si>
  <si>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</si>
  <si>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</si>
  <si>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</si>
  <si>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</si>
  <si>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</si>
  <si>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</si>
  <si>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</si>
  <si>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</si>
  <si>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</si>
  <si>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</si>
  <si>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</si>
  <si>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</si>
  <si>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</si>
  <si>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Silnoproudá zařízení</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</si>
  <si>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</si>
  <si>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</si>
  <si>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</si>
  <si>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</si>
  <si>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</si>
  <si>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</si>
  <si>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</si>
  <si>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</si>
  <si>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</si>
  <si>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Přidružená stavební výroba</t>
  </si>
  <si>
    <t>CS ÚRS 2024</t>
  </si>
  <si>
    <t>998741206</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</si>
  <si>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</si>
  <si>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</si>
  <si>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</si>
  <si>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</si>
  <si>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</si>
  <si>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</si>
  <si>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</si>
  <si>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</si>
  <si>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</si>
  <si>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</si>
  <si>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</si>
  <si>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</si>
  <si>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</si>
  <si>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</si>
  <si>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</si>
  <si>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</si>
  <si>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</si>
  <si>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</si>
  <si>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</si>
  <si>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</si>
  <si>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</si>
  <si>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</si>
  <si>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</si>
  <si>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</si>
  <si>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</si>
  <si>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</si>
  <si>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</si>
  <si>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</si>
  <si>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</si>
  <si>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</si>
  <si>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</si>
  <si>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</si>
  <si>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</si>
  <si>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</si>
  <si>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</si>
  <si>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</si>
  <si>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</si>
  <si>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</si>
  <si>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</si>
  <si>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</si>
  <si>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</si>
  <si>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</si>
  <si>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</si>
  <si>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</si>
  <si>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</si>
  <si>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</si>
  <si>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</si>
  <si>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</si>
  <si>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</si>
  <si>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</si>
  <si>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</si>
  <si>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</si>
  <si>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</si>
  <si>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</si>
  <si>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</si>
  <si>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</si>
  <si>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</si>
  <si>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</si>
  <si>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</si>
  <si>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</si>
  <si>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</si>
  <si>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</si>
  <si>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</si>
  <si>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</si>
  <si>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</si>
  <si>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</si>
  <si>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</si>
  <si>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</si>
  <si>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</si>
  <si>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</si>
  <si>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</si>
  <si>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</si>
  <si>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</si>
  <si>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</si>
  <si>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</si>
  <si>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</si>
  <si>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</si>
  <si>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</si>
  <si>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</si>
  <si>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</si>
  <si>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</si>
  <si>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</si>
  <si>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</si>
  <si>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</si>
  <si>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</si>
  <si>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</si>
  <si>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</si>
  <si>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</si>
  <si>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</si>
  <si>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</si>
  <si>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</si>
  <si>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</si>
  <si>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</si>
  <si>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</si>
  <si>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</si>
  <si>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</si>
  <si>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</si>
  <si>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</si>
  <si>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</si>
  <si>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</si>
  <si>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</si>
  <si>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</si>
  <si>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</si>
  <si>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</si>
  <si>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</si>
  <si>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</si>
  <si>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</si>
  <si>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</si>
  <si>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</si>
  <si>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</si>
  <si>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</si>
  <si>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</si>
  <si>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</si>
  <si>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</si>
  <si>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</si>
  <si>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</si>
  <si>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</si>
  <si>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</si>
  <si>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</si>
  <si>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</si>
  <si>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</si>
  <si>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</si>
  <si>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</si>
  <si>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</si>
  <si>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</si>
  <si>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</si>
  <si>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</si>
  <si>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</si>
  <si>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</si>
  <si>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</si>
  <si>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</si>
  <si>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</si>
  <si>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</si>
  <si>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</si>
  <si>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</si>
  <si>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</si>
  <si>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</si>
  <si>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</si>
  <si>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</si>
  <si>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</si>
  <si>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</si>
  <si>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</si>
  <si>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</si>
  <si>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</si>
  <si>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</si>
  <si>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</si>
  <si>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</si>
  <si>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</si>
  <si>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</si>
  <si>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</si>
  <si>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</si>
  <si>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</si>
  <si>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</si>
  <si>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</si>
  <si>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</si>
  <si>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</si>
  <si>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</si>
  <si>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</si>
  <si>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</si>
  <si>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</si>
  <si>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</si>
  <si>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</si>
  <si>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</si>
  <si>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</si>
  <si>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</si>
  <si>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</si>
  <si>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</si>
  <si>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</si>
  <si>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</si>
  <si>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</si>
  <si>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</si>
  <si>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</si>
  <si>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</si>
  <si>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</si>
  <si>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</si>
  <si>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</si>
  <si>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</si>
  <si>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</si>
  <si>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</si>
  <si>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</si>
  <si>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</si>
  <si>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</si>
  <si>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</si>
  <si>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</si>
  <si>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</si>
  <si>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</si>
  <si>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</si>
  <si>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</si>
  <si>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</si>
  <si>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</si>
  <si>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</si>
  <si>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</si>
  <si>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</si>
  <si>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</si>
  <si>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</si>
  <si>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</si>
  <si>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</si>
  <si>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</si>
  <si>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</si>
  <si>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</si>
  <si>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</si>
  <si>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</si>
  <si>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</si>
  <si>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</si>
  <si>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</si>
  <si>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</si>
  <si>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</si>
  <si>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</si>
  <si>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</si>
  <si>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</si>
  <si>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</si>
  <si>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</si>
  <si>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</si>
  <si>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</si>
  <si>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</si>
  <si>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</si>
  <si>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</si>
  <si>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</si>
  <si>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</si>
  <si>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</si>
  <si>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</si>
  <si>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</si>
  <si>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</si>
  <si>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</si>
  <si>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</si>
  <si>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</si>
  <si>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</si>
  <si>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</si>
  <si>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</si>
  <si>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</si>
  <si>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</si>
  <si>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</si>
  <si>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</si>
  <si>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</si>
  <si>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</si>
  <si>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</si>
  <si>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</si>
  <si>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</si>
  <si>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</si>
  <si>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</si>
  <si>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</si>
  <si>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</si>
  <si>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</si>
  <si>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</si>
  <si>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</si>
  <si>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</si>
  <si>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</si>
  <si>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</si>
  <si>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</si>
  <si>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</si>
  <si>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</si>
  <si>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</si>
  <si>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</si>
  <si>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</si>
  <si>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</si>
  <si>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</si>
  <si>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</si>
  <si>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</si>
  <si>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</si>
  <si>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</si>
  <si>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</si>
  <si>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</si>
  <si>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</si>
  <si>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</si>
  <si>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</si>
  <si>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</si>
  <si>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</si>
  <si>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</si>
  <si>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</si>
  <si>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</si>
  <si>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</si>
  <si>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</si>
  <si>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</si>
  <si>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</si>
  <si>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</si>
  <si>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</si>
  <si>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</si>
  <si>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</si>
  <si>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</si>
  <si>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</si>
  <si>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</si>
  <si>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</si>
  <si>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</si>
  <si>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</si>
  <si>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</si>
  <si>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</si>
  <si>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</si>
  <si>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</si>
  <si>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</si>
  <si>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</si>
  <si>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</si>
  <si>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</si>
  <si>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</si>
  <si>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</si>
  <si>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</si>
  <si>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</si>
  <si>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</si>
  <si>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</si>
  <si>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</si>
  <si>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</si>
  <si>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</si>
  <si>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</si>
  <si>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</si>
  <si>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</si>
  <si>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</si>
  <si>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</si>
  <si>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</si>
  <si>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</si>
  <si>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</si>
  <si>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</si>
  <si>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</si>
  <si>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</si>
  <si>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</si>
  <si>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</si>
  <si>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</si>
  <si>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</si>
  <si>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</si>
  <si>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</si>
  <si>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</si>
  <si>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</si>
  <si>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</si>
  <si>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</si>
  <si>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</si>
  <si>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</si>
  <si>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</si>
  <si>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</si>
  <si>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</si>
  <si>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</si>
  <si>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</si>
  <si>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</si>
  <si>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</si>
  <si>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</si>
  <si>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</si>
  <si>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</si>
  <si>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</si>
  <si>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</si>
  <si>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</si>
  <si>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</si>
  <si>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</si>
  <si>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</si>
  <si>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</si>
  <si>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</si>
  <si>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</si>
  <si>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</si>
  <si>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</si>
  <si>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</si>
  <si>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</si>
  <si>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</si>
  <si>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</si>
  <si>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</si>
  <si>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</si>
  <si>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</si>
  <si>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</si>
  <si>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</si>
  <si>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</si>
  <si>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</si>
  <si>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</si>
  <si>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</si>
  <si>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</si>
  <si>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</si>
  <si>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</si>
  <si>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</si>
  <si>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</si>
  <si>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</si>
  <si>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</si>
  <si>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</si>
  <si>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</si>
  <si>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</si>
  <si>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</si>
  <si>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</si>
  <si>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</si>
  <si>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</si>
  <si>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</si>
  <si>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</si>
  <si>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</si>
  <si>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</si>
  <si>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</si>
  <si>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</si>
  <si>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</si>
  <si>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</si>
  <si>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</si>
  <si>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</si>
  <si>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</si>
  <si>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</si>
  <si>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</si>
  <si>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</si>
  <si>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</si>
  <si>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</si>
  <si>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</si>
  <si>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</si>
  <si>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</si>
  <si>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</si>
  <si>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</si>
  <si>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</si>
  <si>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</si>
  <si>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</si>
  <si>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</si>
  <si>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</si>
  <si>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</si>
  <si>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</si>
  <si>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</si>
  <si>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</si>
  <si>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</si>
  <si>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</si>
  <si>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</si>
  <si>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</si>
  <si>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</si>
  <si>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</si>
  <si>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</si>
  <si>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</si>
  <si>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</si>
  <si>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</si>
  <si>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</si>
  <si>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</si>
  <si>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</si>
  <si>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</si>
  <si>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</si>
  <si>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</si>
  <si>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</si>
  <si>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</si>
  <si>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</si>
  <si>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</si>
  <si>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</si>
  <si>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</si>
  <si>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</si>
  <si>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</si>
  <si>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</si>
  <si>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</si>
  <si>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</si>
  <si>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</si>
  <si>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</si>
  <si>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</si>
  <si>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</si>
  <si>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</si>
  <si>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</si>
  <si>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</si>
  <si>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</si>
  <si>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</si>
  <si>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</si>
  <si>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</si>
  <si>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</si>
  <si>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</si>
  <si>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</si>
  <si>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</si>
  <si>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</si>
  <si>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</si>
  <si>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</si>
  <si>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</si>
  <si>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</si>
  <si>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</si>
  <si>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</si>
  <si>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</si>
  <si>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</si>
  <si>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</si>
  <si>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</si>
  <si>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</si>
  <si>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</si>
  <si>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</si>
  <si>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</si>
  <si>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</si>
  <si>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</si>
  <si>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</si>
  <si>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</si>
  <si>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</si>
  <si>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</si>
  <si>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</si>
  <si>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</si>
  <si>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</si>
  <si>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</si>
  <si>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</si>
  <si>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</si>
  <si>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</si>
  <si>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</si>
  <si>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</si>
  <si>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</si>
  <si>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</si>
  <si>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</si>
  <si>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</si>
  <si>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</si>
  <si>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</si>
  <si>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</si>
  <si>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</si>
  <si>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</si>
  <si>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</si>
  <si>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</si>
  <si>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</si>
  <si>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</si>
  <si>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</si>
  <si>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</si>
  <si>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</si>
  <si>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</si>
  <si>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</si>
  <si>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</si>
  <si>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</si>
  <si>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</si>
  <si>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</si>
  <si>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</si>
  <si>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</si>
  <si>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</si>
  <si>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</si>
  <si>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</si>
  <si>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</si>
  <si>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</si>
  <si>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</si>
  <si>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</si>
  <si>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</si>
  <si>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</si>
  <si>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</si>
  <si>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</si>
  <si>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</si>
  <si>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</si>
  <si>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</si>
  <si>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</si>
  <si>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</si>
  <si>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</si>
  <si>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</si>
  <si>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</si>
  <si>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</si>
  <si>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</si>
  <si>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</si>
  <si>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</si>
  <si>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</si>
  <si>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</si>
  <si>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</si>
  <si>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</si>
  <si>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</si>
  <si>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</si>
  <si>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</si>
  <si>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</si>
  <si>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</si>
  <si>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</si>
  <si>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</si>
  <si>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</si>
  <si>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</si>
  <si>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</si>
  <si>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</si>
  <si>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</si>
  <si>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</si>
  <si>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</si>
  <si>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</si>
  <si>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</si>
  <si>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</si>
  <si>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</si>
  <si>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</si>
  <si>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</si>
  <si>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</si>
  <si>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</si>
  <si>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</si>
  <si>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</si>
  <si>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</si>
  <si>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</si>
  <si>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</si>
  <si>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</si>
  <si>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</si>
  <si>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</si>
  <si>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</si>
  <si>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</si>
  <si>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</si>
  <si>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</si>
  <si>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</si>
  <si>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</si>
  <si>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</si>
  <si>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</si>
  <si>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</si>
  <si>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</si>
  <si>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</si>
  <si>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</si>
  <si>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</si>
  <si>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</si>
  <si>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</si>
  <si>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</si>
  <si>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</si>
  <si>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</si>
  <si>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</si>
  <si>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</si>
  <si>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</si>
  <si>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</si>
  <si>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</si>
  <si>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</si>
  <si>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</si>
  <si>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</si>
  <si>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</si>
  <si>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</si>
  <si>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</si>
  <si>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</si>
  <si>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</si>
  <si>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</si>
  <si>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</si>
  <si>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</si>
  <si>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</si>
  <si>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</si>
  <si>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</si>
  <si>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</si>
  <si>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</si>
  <si>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</si>
  <si>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</si>
  <si>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</si>
  <si>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</si>
  <si>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</si>
  <si>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</si>
  <si>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</si>
  <si>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</si>
  <si>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</si>
  <si>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</si>
  <si>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</si>
  <si>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</si>
  <si>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</si>
  <si>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</si>
  <si>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</si>
  <si>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</si>
  <si>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</si>
  <si>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</si>
  <si>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</si>
  <si>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</si>
  <si>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</si>
  <si>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</si>
  <si>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</si>
  <si>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</si>
  <si>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</si>
  <si>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</si>
  <si>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</si>
  <si>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</si>
  <si>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</si>
  <si>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</si>
  <si>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250x65mm; zakázková výroba; tmavý okr, proměnlivá barevnost, co nejbližší odstín ke stávajícímu obkladu</t>
  </si>
  <si>
    <t>podrobněji viz „C.4.1.002_TABULKA_MATERIALITY – 41.2 - 02 Keramický obklad venkovních sloupů - zakulacené nároží  - replika – terakota</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</si>
  <si>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</si>
  <si>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</si>
  <si>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</si>
  <si>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</si>
  <si>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</si>
  <si>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</si>
  <si>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</si>
  <si>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</si>
  <si>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</si>
  <si>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</si>
  <si>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</si>
  <si>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</si>
  <si>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</si>
  <si>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</si>
  <si>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</si>
  <si>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</si>
  <si>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</si>
  <si>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</si>
  <si>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</si>
  <si>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</si>
  <si>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</si>
  <si>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</si>
  <si>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</si>
  <si>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</si>
  <si>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</si>
  <si>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</si>
  <si>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</si>
  <si>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</si>
  <si>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</si>
  <si>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</si>
  <si>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</si>
  <si>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</si>
  <si>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</si>
  <si>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</si>
  <si>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</si>
  <si>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</si>
  <si>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</si>
  <si>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</si>
  <si>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</si>
  <si>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</si>
  <si>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</si>
  <si>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</si>
  <si>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</si>
  <si>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</si>
  <si>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</si>
  <si>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</si>
  <si>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</si>
  <si>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</si>
  <si>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</si>
  <si>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</si>
  <si>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</si>
  <si>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</si>
  <si>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</si>
  <si>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</si>
  <si>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</si>
  <si>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</si>
  <si>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</si>
  <si>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</si>
  <si>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</si>
  <si>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</si>
  <si>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</si>
  <si>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</si>
  <si>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</si>
  <si>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</si>
  <si>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</si>
  <si>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</si>
  <si>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</si>
  <si>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</si>
  <si>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</si>
  <si>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</si>
  <si>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</si>
  <si>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</si>
  <si>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</si>
  <si>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</si>
  <si>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</si>
  <si>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</si>
  <si>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</si>
  <si>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</si>
  <si>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</si>
  <si>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</si>
  <si>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</si>
  <si>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</si>
  <si>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</si>
  <si>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</si>
  <si>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</si>
  <si>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</si>
  <si>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</si>
  <si>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</si>
  <si>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</si>
  <si>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</si>
  <si>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</si>
  <si>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</si>
  <si>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</si>
  <si>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</si>
  <si>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</si>
  <si>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</si>
  <si>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</si>
  <si>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</si>
  <si>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</si>
  <si>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</si>
  <si>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</si>
  <si>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</si>
  <si>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</si>
  <si>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</si>
  <si>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</si>
  <si>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</si>
  <si>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</si>
  <si>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</si>
  <si>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</si>
  <si>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</si>
  <si>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</si>
  <si>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</si>
  <si>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</si>
  <si>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</si>
  <si>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</si>
  <si>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</si>
  <si>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</si>
  <si>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</si>
  <si>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</si>
  <si>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</si>
  <si>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</si>
  <si>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</si>
  <si>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</si>
  <si>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</si>
  <si>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</si>
  <si>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</si>
  <si>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</si>
  <si>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</si>
  <si>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</si>
  <si>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</si>
  <si>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</si>
  <si>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</si>
  <si>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</si>
  <si>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</si>
  <si>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</si>
  <si>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</si>
  <si>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</si>
  <si>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</si>
  <si>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</si>
  <si>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</si>
  <si>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</si>
  <si>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</si>
  <si>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</si>
  <si>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</si>
  <si>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</si>
  <si>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</si>
  <si>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</si>
  <si>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</si>
  <si>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</si>
  <si>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</si>
  <si>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</si>
  <si>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</si>
  <si>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</si>
  <si>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</si>
  <si>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</si>
  <si>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</si>
  <si>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</si>
  <si>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</si>
  <si>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</si>
  <si>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</si>
  <si>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</si>
  <si>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</si>
  <si>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</si>
  <si>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</si>
  <si>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</si>
  <si>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</si>
  <si>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</si>
  <si>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</si>
  <si>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</si>
  <si>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</si>
  <si>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</si>
  <si>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</si>
  <si>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</si>
  <si>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</si>
  <si>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</si>
  <si>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</si>
  <si>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</si>
  <si>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</si>
  <si>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</si>
  <si>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</si>
  <si>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</si>
  <si>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</si>
  <si>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</si>
  <si>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</si>
  <si>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</si>
  <si>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</si>
  <si>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</si>
  <si>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</si>
  <si>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</si>
  <si>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</si>
  <si>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</si>
  <si>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</si>
  <si>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</si>
  <si>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</si>
  <si>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</si>
  <si>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</si>
  <si>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</si>
  <si>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</si>
  <si>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</si>
  <si>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</si>
  <si>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</si>
  <si>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</si>
  <si>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</si>
  <si>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</si>
  <si>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</si>
  <si>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</si>
  <si>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</si>
  <si>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</si>
  <si>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</si>
  <si>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</si>
  <si>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</si>
  <si>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</si>
  <si>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</si>
  <si>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</si>
  <si>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</si>
  <si>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</si>
  <si>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</si>
  <si>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</si>
  <si>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</si>
  <si>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</si>
  <si>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</si>
  <si>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</si>
  <si>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</si>
  <si>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</si>
  <si>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</si>
  <si>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</si>
  <si>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</si>
  <si>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</si>
  <si>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</si>
  <si>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</si>
  <si>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</si>
  <si>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</si>
  <si>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</si>
  <si>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</si>
  <si>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</si>
  <si>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</si>
  <si>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</si>
  <si>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</si>
  <si>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</si>
  <si>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</si>
  <si>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</si>
  <si>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</si>
  <si>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</si>
  <si>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</si>
  <si>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</si>
  <si>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</si>
  <si>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</si>
  <si>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</si>
  <si>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</si>
  <si>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</si>
  <si>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</si>
  <si>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</si>
  <si>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</si>
  <si>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</si>
  <si>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</si>
  <si>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</si>
  <si>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</si>
  <si>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</si>
  <si>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</si>
  <si>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</si>
  <si>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</si>
  <si>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</si>
  <si>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</si>
  <si>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</si>
  <si>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</si>
  <si>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</si>
  <si>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</si>
  <si>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</si>
  <si>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</si>
  <si>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</si>
  <si>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</si>
  <si>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</si>
  <si>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</si>
  <si>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</si>
  <si>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</si>
  <si>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</si>
  <si>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</si>
  <si>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</si>
  <si>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</si>
  <si>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</si>
  <si>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</si>
  <si>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</si>
  <si>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</si>
  <si>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</si>
  <si>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</si>
  <si>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</si>
  <si>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</si>
  <si>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</si>
  <si>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</si>
  <si>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</si>
  <si>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</si>
  <si>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</si>
  <si>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</si>
  <si>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</si>
  <si>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</si>
  <si>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</si>
  <si>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</si>
  <si>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</si>
  <si>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</si>
  <si>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</si>
  <si>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</si>
  <si>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</si>
  <si>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</si>
  <si>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</si>
  <si>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</si>
  <si>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</si>
  <si>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</si>
  <si>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</si>
  <si>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</si>
  <si>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</si>
  <si>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</si>
  <si>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</si>
  <si>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</si>
  <si>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</si>
  <si>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</si>
  <si>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</si>
  <si>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</si>
  <si>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</si>
  <si>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</si>
  <si>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</si>
  <si>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</si>
  <si>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</si>
  <si>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</si>
  <si>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</si>
  <si>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</si>
  <si>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</si>
  <si>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</si>
  <si>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</si>
  <si>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</si>
  <si>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</si>
  <si>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</si>
  <si>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</si>
  <si>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</si>
  <si>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</si>
  <si>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</si>
  <si>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</si>
  <si>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</si>
  <si>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</si>
  <si>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</si>
  <si>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</si>
  <si>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</si>
  <si>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</si>
  <si>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</si>
  <si>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</si>
  <si>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</si>
  <si>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</si>
  <si>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</si>
  <si>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</si>
  <si>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</si>
  <si>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</si>
  <si>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</si>
  <si>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</si>
  <si>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</si>
  <si>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</si>
  <si>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</si>
  <si>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</si>
  <si>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</si>
  <si>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</si>
  <si>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</si>
  <si>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</si>
  <si>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</si>
  <si>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</si>
  <si>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</si>
  <si>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</si>
  <si>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</si>
  <si>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</si>
  <si>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</si>
  <si>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</si>
  <si>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</si>
  <si>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</si>
  <si>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</si>
  <si>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</si>
  <si>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</si>
  <si>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</si>
  <si>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</si>
  <si>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</si>
  <si>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</si>
  <si>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</si>
  <si>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</si>
  <si>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</si>
  <si>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</si>
  <si>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</si>
  <si>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</si>
  <si>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</si>
  <si>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</si>
  <si>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</si>
  <si>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</si>
  <si>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</si>
  <si>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</si>
  <si>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</si>
  <si>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</si>
  <si>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</si>
  <si>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</si>
  <si>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</si>
  <si>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</si>
  <si>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</si>
  <si>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</si>
  <si>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</si>
  <si>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</si>
  <si>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</si>
  <si>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</si>
  <si>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</si>
  <si>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</si>
  <si>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</si>
  <si>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</si>
  <si>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</si>
  <si>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</si>
  <si>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</si>
  <si>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</si>
  <si>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</si>
  <si>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</si>
  <si>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</si>
  <si>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</si>
  <si>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</si>
  <si>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</si>
  <si>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</si>
  <si>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</si>
  <si>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</si>
  <si>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</si>
  <si>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</si>
  <si>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</si>
  <si>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</si>
  <si>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</si>
  <si>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</si>
  <si>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</si>
  <si>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</si>
  <si>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</si>
  <si>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</si>
  <si>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</si>
  <si>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</si>
  <si>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</si>
  <si>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</si>
  <si>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</si>
  <si>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</si>
  <si>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</si>
  <si>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</si>
  <si>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</si>
  <si>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</si>
  <si>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</si>
  <si>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</si>
  <si>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</si>
  <si>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</si>
  <si>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</si>
  <si>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</si>
  <si>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</si>
  <si>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</si>
  <si>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</si>
  <si>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</si>
  <si>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</si>
  <si>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</si>
  <si>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</si>
  <si>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</si>
  <si>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</si>
  <si>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</si>
  <si>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</si>
  <si>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</si>
  <si>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</si>
  <si>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</si>
  <si>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</si>
  <si>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</si>
  <si>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</si>
  <si>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</si>
  <si>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</si>
  <si>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</si>
  <si>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</si>
  <si>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</si>
  <si>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</si>
  <si>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</si>
  <si>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</si>
  <si>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</si>
  <si>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</si>
  <si>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</si>
  <si>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</si>
  <si>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</si>
  <si>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</si>
  <si>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</si>
  <si>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</si>
  <si>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</si>
  <si>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</si>
  <si>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</si>
  <si>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</si>
  <si>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</si>
  <si>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</si>
  <si>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</si>
  <si>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</si>
  <si>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</si>
  <si>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</si>
  <si>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</si>
  <si>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</si>
  <si>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</si>
  <si>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</si>
  <si>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</si>
  <si>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</si>
  <si>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</si>
  <si>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</si>
  <si>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</si>
  <si>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</si>
  <si>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</si>
  <si>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</si>
  <si>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</si>
  <si>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</si>
  <si>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</si>
  <si>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</si>
  <si>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</si>
  <si>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</si>
  <si>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</si>
  <si>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</si>
  <si>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</si>
  <si>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</si>
  <si>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</si>
  <si>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</si>
  <si>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</si>
  <si>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</si>
  <si>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</si>
  <si>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</si>
  <si>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</si>
  <si>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</si>
  <si>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</si>
  <si>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</si>
  <si>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</si>
  <si>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</si>
  <si>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</si>
  <si>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</si>
  <si>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</si>
  <si>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</si>
  <si>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</si>
  <si>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</si>
  <si>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</si>
  <si>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</si>
  <si>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</si>
  <si>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</si>
  <si>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</si>
  <si>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</si>
  <si>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</si>
  <si>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</si>
  <si>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</si>
  <si>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</si>
  <si>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</si>
  <si>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</si>
  <si>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</si>
  <si>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</si>
  <si>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</si>
  <si>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</si>
  <si>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</si>
  <si>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</si>
  <si>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</si>
  <si>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</si>
  <si>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</si>
  <si>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</si>
  <si>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</si>
  <si>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</si>
  <si>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</si>
  <si>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</si>
  <si>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</si>
  <si>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</si>
  <si>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</si>
  <si>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</si>
  <si>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</si>
  <si>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</si>
  <si>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</si>
  <si>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</si>
  <si>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</si>
  <si>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</si>
  <si>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</si>
  <si>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</si>
  <si>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</si>
  <si>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</si>
  <si>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</si>
  <si>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</si>
  <si>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</si>
  <si>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</si>
  <si>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</si>
  <si>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</si>
  <si>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</si>
  <si>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</si>
  <si>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</si>
  <si>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</si>
  <si>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</si>
  <si>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</si>
  <si>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</si>
  <si>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</si>
  <si>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</si>
  <si>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</si>
  <si>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</si>
  <si>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</si>
  <si>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</si>
  <si>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</si>
  <si>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</si>
  <si>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</si>
  <si>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</si>
  <si>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</si>
  <si>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</si>
  <si>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</si>
  <si>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</si>
  <si>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</si>
  <si>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</si>
  <si>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</si>
  <si>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</si>
  <si>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</si>
  <si>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</si>
  <si>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</si>
  <si>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</si>
  <si>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</si>
  <si>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</si>
  <si>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</si>
  <si>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</si>
  <si>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</si>
  <si>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</si>
  <si>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</si>
  <si>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</si>
  <si>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</si>
  <si>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</si>
  <si>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</si>
  <si>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</si>
  <si>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</si>
  <si>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</si>
  <si>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</si>
  <si>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</si>
  <si>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</si>
  <si>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</si>
  <si>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</si>
  <si>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</si>
  <si>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</si>
  <si>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</si>
  <si>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</si>
  <si>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</si>
  <si>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</si>
  <si>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</si>
  <si>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</si>
  <si>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</si>
  <si>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</si>
  <si>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</si>
  <si>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</si>
  <si>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</si>
  <si>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</si>
  <si>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</si>
  <si>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</si>
  <si>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</si>
  <si>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</si>
  <si>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</si>
  <si>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</si>
  <si>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</si>
  <si>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</si>
  <si>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</si>
  <si>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</si>
  <si>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</si>
  <si>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</si>
  <si>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</si>
  <si>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</si>
  <si>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</si>
  <si>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</si>
  <si>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</si>
  <si>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</si>
  <si>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</si>
  <si>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</si>
  <si>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</si>
  <si>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</si>
  <si>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</si>
  <si>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</si>
  <si>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</si>
  <si>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</si>
  <si>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</si>
  <si>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</si>
  <si>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</si>
  <si>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</si>
  <si>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</si>
  <si>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</si>
  <si>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</si>
  <si>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</si>
  <si>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</si>
  <si>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</si>
  <si>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</si>
  <si>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</si>
  <si>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</si>
  <si>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</si>
  <si>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</si>
  <si>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</si>
  <si>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</si>
  <si>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</si>
  <si>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</si>
  <si>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</si>
  <si>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</si>
  <si>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</si>
  <si>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</si>
  <si>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</si>
  <si>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</si>
  <si>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</si>
  <si>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</si>
  <si>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</si>
  <si>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</si>
  <si>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</si>
  <si>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</si>
  <si>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</si>
  <si>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</si>
  <si>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</si>
  <si>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</si>
  <si>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</si>
  <si>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</si>
  <si>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</si>
  <si>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</si>
  <si>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</si>
  <si>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</si>
  <si>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</si>
  <si>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</si>
  <si>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</si>
  <si>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</si>
  <si>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</si>
  <si>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</si>
  <si>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</si>
  <si>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</si>
  <si>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</si>
  <si>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</si>
  <si>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</si>
  <si>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</si>
  <si>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</si>
  <si>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</si>
  <si>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</si>
  <si>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</si>
  <si>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</si>
  <si>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</si>
  <si>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</si>
  <si>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</si>
  <si>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</si>
  <si>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</si>
  <si>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</si>
  <si>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</si>
  <si>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</si>
  <si>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</si>
  <si>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</si>
  <si>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</si>
  <si>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</si>
  <si>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</si>
  <si>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</si>
  <si>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</si>
  <si>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</si>
  <si>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</si>
  <si>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</si>
  <si>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</si>
  <si>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</si>
  <si>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</si>
  <si>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</si>
  <si>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</si>
  <si>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</si>
  <si>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</si>
  <si>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 xml:space="preserve">  SO74-71-01.04-1</t>
  </si>
  <si>
    <t>ŽST Klatovy, rekonstrukce výpravní budovy
ZTI - Zdravotně technické intalace</t>
  </si>
  <si>
    <t>SO74-71-01.04-1</t>
  </si>
  <si>
    <t>A01</t>
  </si>
  <si>
    <t>VNITŘNÍ KANALIZACE</t>
  </si>
  <si>
    <t>721173706</t>
  </si>
  <si>
    <t>Potrubí kanalizační ze svařovaného PE odpadní DN 110</t>
  </si>
  <si>
    <t>ÚRS</t>
  </si>
  <si>
    <t>Potrubí plastové hrdlové tepelně odolné nesnadno hořlavé z trubek PE vč tvarovek, čistících kusů, objímek, upevnění, pomocného materiálu a izolace proti kondenzati/útlumu hluku</t>
  </si>
  <si>
    <t>výkresy 1.NP, 2.NP, 3.NP  
Celkem 70 = 70,000  
Celkem 70=70.000 [A]</t>
  </si>
  <si>
    <t>721173707</t>
  </si>
  <si>
    <t>Potrubí kanalizační ze svařovaného PE odpadní DN 125</t>
  </si>
  <si>
    <t>výkresy 1.NP, 2.NP, 3.NP  
Celkem 7 = 7,000  
Celkem 7=7.000 [A]</t>
  </si>
  <si>
    <t>721173708</t>
  </si>
  <si>
    <t>Potrubí kanalizační ze svařovaného PE odpadní DN 160</t>
  </si>
  <si>
    <t>výkresy 1.NP, 2.NP, 3.NP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</si>
  <si>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</si>
  <si>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</si>
  <si>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</si>
  <si>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125=125.000 [A]</t>
  </si>
  <si>
    <t>721174007</t>
  </si>
  <si>
    <t>Potrubí kanalizační z PP svodné DN 160</t>
  </si>
  <si>
    <t>výkresy 2.PP, 1.PP, 1.NP, 2.NP, 3.NP  
Celkem 44 = 44,000  
Celkem 44=44.000 [A]</t>
  </si>
  <si>
    <t>721174024</t>
  </si>
  <si>
    <t>Potrubí kanalizační z PP svodné DN 75</t>
  </si>
  <si>
    <t>výkresy 2.PP, 1.PP, 1.NP, 2.NP, 3.NP  
Celkem 21 = 21,000  
Celkem 21=21.000 [A]</t>
  </si>
  <si>
    <t>721174025</t>
  </si>
  <si>
    <t>Potrubí kanalizační z PP svodné DN 110</t>
  </si>
  <si>
    <t>výkresy 2.PP, 1.PP, 1.NP, 2.NP, 3.NP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</si>
  <si>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</si>
  <si>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</si>
  <si>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</si>
  <si>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234=234.000 [A]</t>
  </si>
  <si>
    <t>721174042</t>
  </si>
  <si>
    <t>Potrubí kanalizační z PP připojovací DN 40</t>
  </si>
  <si>
    <t>výkresy 1.NP, 2.NP, 3.NP  
Celkem 38 = 38,000  
Celkem 38=38.000 [A]</t>
  </si>
  <si>
    <t>721174043</t>
  </si>
  <si>
    <t>Potrubí kanalizační z PP připojovací DN 50</t>
  </si>
  <si>
    <t>výkresy 1.NP, 2.NP, 3.NP  
Celkem 444 = 444,000  
Celkem 444=444.000 [A]</t>
  </si>
  <si>
    <t>721174044</t>
  </si>
  <si>
    <t>Potrubí kanalizační z PP připojovací DN 75</t>
  </si>
  <si>
    <t>výkresy 1.NP, 2.NP, 3.NP  
Celkem 175 = 175,000  
Celkem 175=175.000 [A]</t>
  </si>
  <si>
    <t>721174045</t>
  </si>
  <si>
    <t>Potrubí kanalizační z PP připojovací DN 110</t>
  </si>
  <si>
    <t>výkresy 1.NP, 2.NP, 3.NP  
Celkem 44 = 44,000  
Celkem 44=44.000 [A]</t>
  </si>
  <si>
    <t>721175011</t>
  </si>
  <si>
    <t>Potrubí kanalizační plastové odpadní odhlučněné dvouvrstvé DN 70</t>
  </si>
  <si>
    <t>výkresy 1.NP, 2.NP, 3.NP  
Celkem 91 = 91,000  
Celkem 91=91.000 [A]</t>
  </si>
  <si>
    <t>721175012</t>
  </si>
  <si>
    <t>Potrubí kanalizační plastové odpadní odhlučněné dvouvrstvé DN 100</t>
  </si>
  <si>
    <t>výkresy 1.NP, 2.NP, 3.NP  
Celkem 390 = 390,000  
Celkem 390=390.000 [A]</t>
  </si>
  <si>
    <t>721175013</t>
  </si>
  <si>
    <t>Potrubí kanalizační plastové odpadní odhlučněné dvouvrstvé DN 125</t>
  </si>
  <si>
    <t>výkresy 1.NP, 2.NP, 3.NP  
Celkem 159 = 159,000  
Celkem 159=159.000 [A]</t>
  </si>
  <si>
    <t>721175226</t>
  </si>
  <si>
    <t>Potrubí kanalizační z PP svodné DN 200</t>
  </si>
  <si>
    <t>výkresy 2.PP, 1.PP, 1.NP, 2.NP, 3.NP  
Celkem 84 = 84,000  
Celkem 84=84.000 [A]</t>
  </si>
  <si>
    <t>721194105</t>
  </si>
  <si>
    <t>Vyvedení a upevnění odpadních výpustek DN 50</t>
  </si>
  <si>
    <t>výkresy 1.NP, 2.NP, 3.NP  
Celkem 86 = 86,000  
Celkem 86=86.000 [A]</t>
  </si>
  <si>
    <t>721194109</t>
  </si>
  <si>
    <t>Vyvedení a upevnění odpadních výpustek DN 110</t>
  </si>
  <si>
    <t>výkresy 1.NP, 2.NP, 3.NP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</si>
  <si>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</si>
  <si>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</si>
  <si>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</si>
  <si>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</si>
  <si>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</si>
  <si>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26=26.000 [A]</t>
  </si>
  <si>
    <t>721273151</t>
  </si>
  <si>
    <t>Hlavice ventilační polypropylen PP DN 50</t>
  </si>
  <si>
    <t>výkresy střechy  
Celkem 1 = 1,000  
Celkem 1=1.000 [A]</t>
  </si>
  <si>
    <t>721273153</t>
  </si>
  <si>
    <t>Hlavice ventilační polypropylen PP DN 110</t>
  </si>
  <si>
    <t>výkresy střechy  
Celkem 27 = 27,000  
Celkem 27=27.000 [A]</t>
  </si>
  <si>
    <t>721274103</t>
  </si>
  <si>
    <t>Přivzdušňovací ventil venkovní odpadních potrubí DN 110</t>
  </si>
  <si>
    <t>výkresy 2.PP, 1.PP, 1.NP, 2.NP, 3.NP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</si>
  <si>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</si>
  <si>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</si>
  <si>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</si>
  <si>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</si>
  <si>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</si>
  <si>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</si>
  <si>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</si>
  <si>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</si>
  <si>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</si>
  <si>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</si>
  <si>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</si>
  <si>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</si>
  <si>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</si>
  <si>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</si>
  <si>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</si>
  <si>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</si>
  <si>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</si>
  <si>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</si>
  <si>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</si>
  <si>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</si>
  <si>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1=1.000 [A]</t>
  </si>
  <si>
    <t>Automatická zpětná armatura proti vzduté vodě DN 160 - montáž</t>
  </si>
  <si>
    <t>R721 23-001</t>
  </si>
  <si>
    <t>Kalové čerpadlo do jímky v technických místnostech - dodávka</t>
  </si>
  <si>
    <t>výkres 1.PP  
Celkem 2 = 2,000  
Celkem 2=2.000 [A]</t>
  </si>
  <si>
    <t>Kalové čerpadlo do jímky v technických místnostech - montáž</t>
  </si>
  <si>
    <t>R721 23-002</t>
  </si>
  <si>
    <t>Kompaktní čerpací box s kalovým čerpadlem a řezacím zařízením - dodávka</t>
  </si>
  <si>
    <t>výkres 2.PP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</si>
  <si>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</si>
  <si>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</si>
  <si>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</si>
  <si>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</si>
  <si>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</si>
  <si>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</si>
  <si>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</si>
  <si>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</si>
  <si>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</si>
  <si>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</si>
  <si>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</si>
  <si>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</si>
  <si>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</si>
  <si>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72=72.000 [A]</t>
  </si>
  <si>
    <t>Potrubí kanalizační z PVC SN 4 svodné v zemi DN 125 - montáž</t>
  </si>
  <si>
    <t>R721173402.</t>
  </si>
  <si>
    <t>výkresy 2.PP, 1.PP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</si>
  <si>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</si>
  <si>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</si>
  <si>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</si>
  <si>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</si>
  <si>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</si>
  <si>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16=16.000 [A]</t>
  </si>
  <si>
    <t>Potrubí kanalizační z PVC SN 4 svodné v zemi DN 200 - montáž</t>
  </si>
  <si>
    <t>R721173404.</t>
  </si>
  <si>
    <t>výkresy 2.PP, 1.PP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</si>
  <si>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</si>
  <si>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</si>
  <si>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</si>
  <si>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</si>
  <si>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</si>
  <si>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30=30.000 [A]</t>
  </si>
  <si>
    <t>722181221</t>
  </si>
  <si>
    <t>Ochrana přilepenými termoizolačními trubicemi z PE tl přes 6 do 9 mm DN do 22 mm</t>
  </si>
  <si>
    <t>vytvořené po celé délce parotěsně!</t>
  </si>
  <si>
    <t>výkresy 2.PP, 1.PP, 1.NP, 2.NP, 3.NP  
Celkem 262 = 262,000  
Celkem 262=262.000 [A]</t>
  </si>
  <si>
    <t>výkresy 2.PP, 1.PP, 1.NP, 2.NP, 3.NP  
Celkem 437 = 437,000  
Celkem 437=437.000 [A]</t>
  </si>
  <si>
    <t>722181222</t>
  </si>
  <si>
    <t>Ochrana přilepenými termoizolačními trubicemi z PE tl přes 6 do 9 mm DN přes 22 do 45 mm</t>
  </si>
  <si>
    <t>výkresy 2.PP, 1.PP, 1.NP, 2.NP, 3.NP  
Celkem 251 = 251,000  
Celkem 251=251.000 [A]</t>
  </si>
  <si>
    <t>Ochranapřilepenými termoizolačními trubicemi z PE tl přes 6 do 9 mm DN přes 22 do 45 mm</t>
  </si>
  <si>
    <t>výkresy 2.PP, 1.PP, 1.NP, 2.NP, 3.NP  
Celkem 171 = 171,000  
Celkem 171=171.000 [A]</t>
  </si>
  <si>
    <t>722181242</t>
  </si>
  <si>
    <t>Ochrana přilepenými termoizolačními trubicemi z PE tl do 20 mm DN do 45 mm</t>
  </si>
  <si>
    <t>výkresy 2.PP, 1.PP, 1.NP, 2.NP, 3.NP  
Celkem 259 = 259,000  
Celkem 259=259.000 [A]</t>
  </si>
  <si>
    <t>722181243</t>
  </si>
  <si>
    <t>Ochrana přilepenými termoizolačními trubicemi z PE tl do 20 mm DN do 63 mm</t>
  </si>
  <si>
    <t>výkresy 2.PP, 1.PP, 1.NP, 2.NP, 3.NP  
Celkem 132 = 132,000  
Celkem 132=132.000 [A]</t>
  </si>
  <si>
    <t>722181244</t>
  </si>
  <si>
    <t>Ochrana přilepenými termoizolačními trubicemi z PE tl přes 13 do 20 mm DN přes 63 do 89 mm</t>
  </si>
  <si>
    <t>výkresy 2.PP, 1.PP, 1.NP, 2.NP, 3.NP  
Celkem 65 = 65,000  
Celkem 65=65.000 [A]</t>
  </si>
  <si>
    <t>722190401</t>
  </si>
  <si>
    <t>Vyvedení a upevnění výpustku do DN 25</t>
  </si>
  <si>
    <t>výkresy 2.PP, 1.PP, 1.NP, 2.NP, 3.NP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</si>
  <si>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</si>
  <si>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</si>
  <si>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</si>
  <si>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1=1.000 [A]</t>
  </si>
  <si>
    <t>722220111</t>
  </si>
  <si>
    <t>Nástěnka pro výtokový ventil G 1/2" s jedním závitem</t>
  </si>
  <si>
    <t>výkresy 2.PP, 1.PP, 1.NP, 2.NP, 3.NP  
Celkem 58 = 58,000  
Celkem 58=58.000 [A]</t>
  </si>
  <si>
    <t>722220121</t>
  </si>
  <si>
    <t>Nástěnka pro baterii G 1/2" s jedním závitem</t>
  </si>
  <si>
    <t>výkresy 2.PP, 1.PP, 1.NP, 2.NP, 3.NP  
Celkem 72 = 72,000  
Celkem 72=72.000 [A]</t>
  </si>
  <si>
    <t>722221134</t>
  </si>
  <si>
    <t>Ventil výtokový G 1/2" s jedním závitem a připojením na hadici</t>
  </si>
  <si>
    <t>výkresy 2.PP, 1.PP, 1.NP, 2.NP, 3.NP  
Celkem 4 = 4,000  
Celkem 4=4.000 [A]</t>
  </si>
  <si>
    <t>722224115</t>
  </si>
  <si>
    <t>Kohout plnicí nebo vypouštěcí G 1/2" PN 10 s jedním závitem</t>
  </si>
  <si>
    <t>výkresy 2.PP, 1.PP, 1.NP, 2.NP, 3.NP  
Celkem 2 = 2,000  
Celkem 2=2.000 [A]</t>
  </si>
  <si>
    <t>722231221</t>
  </si>
  <si>
    <t>Ventil pojistný mosazný G 1/2" PN 6 do 100°C k bojleru s vnitřním x vnějším závitem</t>
  </si>
  <si>
    <t>výkresy 2.PP, 1.PP, 1.NP, 2.NP, 3.NP  
Celkem 3 = 3,000  
Celkem 3=3.000 [A]</t>
  </si>
  <si>
    <t>722290226</t>
  </si>
  <si>
    <t>Zkouška těsnosti vodovodního potrubí závitového do DN 50</t>
  </si>
  <si>
    <t>výkresy 2.PP, 1.PP, 1.NP, 2.NP, 3.NP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</si>
  <si>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</si>
  <si>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</si>
  <si>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</si>
  <si>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</si>
  <si>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</si>
  <si>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</si>
  <si>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</si>
  <si>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</si>
  <si>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</si>
  <si>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</si>
  <si>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</si>
  <si>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</si>
  <si>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</si>
  <si>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</si>
  <si>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</si>
  <si>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</si>
  <si>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</si>
  <si>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</si>
  <si>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</si>
  <si>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</si>
  <si>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</si>
  <si>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</si>
  <si>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</si>
  <si>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</si>
  <si>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</si>
  <si>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</si>
  <si>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</si>
  <si>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</si>
  <si>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</si>
  <si>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</si>
  <si>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</si>
  <si>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</si>
  <si>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</si>
  <si>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</si>
  <si>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</si>
  <si>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</si>
  <si>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</si>
  <si>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</si>
  <si>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</si>
  <si>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</si>
  <si>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</si>
  <si>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</si>
  <si>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</si>
  <si>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</si>
  <si>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</si>
  <si>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</si>
  <si>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</si>
  <si>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</si>
  <si>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</si>
  <si>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</si>
  <si>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</si>
  <si>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</si>
  <si>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</si>
  <si>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</si>
  <si>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</si>
  <si>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</si>
  <si>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</si>
  <si>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</si>
  <si>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</si>
  <si>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</si>
  <si>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</si>
  <si>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</si>
  <si>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</si>
  <si>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</si>
  <si>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</si>
  <si>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</si>
  <si>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</si>
  <si>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</si>
  <si>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</si>
  <si>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</si>
  <si>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</si>
  <si>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</si>
  <si>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</si>
  <si>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</si>
  <si>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</si>
  <si>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</si>
  <si>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</si>
  <si>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</si>
  <si>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</si>
  <si>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</si>
  <si>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</si>
  <si>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</si>
  <si>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</si>
  <si>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</si>
  <si>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</si>
  <si>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</si>
  <si>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</si>
  <si>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251=251.000 [A]</t>
  </si>
  <si>
    <t>Potrubí vodovodní plastové vícevrstvé PP-RCT s čedičovým vláknem, svar polyfúze D 25x3,5 mm - montáž</t>
  </si>
  <si>
    <t>R722 17-003</t>
  </si>
  <si>
    <t>výkresy 1.PP, 1.NP, 2.NP, 3.NP  
Celkem 262 = 262,000  
Celkem 262=262.000 [A]</t>
  </si>
  <si>
    <t>R722 17-004</t>
  </si>
  <si>
    <t>výkresy 1.PP, 1.NP, 2.NP, 3.NP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</si>
  <si>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</si>
  <si>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</si>
  <si>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</si>
  <si>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</si>
  <si>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</si>
  <si>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</si>
  <si>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</si>
  <si>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</si>
  <si>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</si>
  <si>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</si>
  <si>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</si>
  <si>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</si>
  <si>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</si>
  <si>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</si>
  <si>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</si>
  <si>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</si>
  <si>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89=89.000 [A]</t>
  </si>
  <si>
    <t>Kulový kohout DN 20 - montáž</t>
  </si>
  <si>
    <t>R722 23-003</t>
  </si>
  <si>
    <t>Kulový kohout DN 25 - dodávka</t>
  </si>
  <si>
    <t>výkresy 2.PP, 1.PP, 1.NP, 2.NP, 3.NP  
Celkem 13 = 13,000  
Celkem 13=13.000 [A]</t>
  </si>
  <si>
    <t>Kulový kohout DN 25 - montáž</t>
  </si>
  <si>
    <t>R722 23-004</t>
  </si>
  <si>
    <t>Kulový kohout DN 32 - dodávka</t>
  </si>
  <si>
    <t>výkresy 2.PP, 1.PP, 1.NP, 2.NP, 3.NP  
Celkem 15 = 15,000  
Celkem 15=15.000 [A]</t>
  </si>
  <si>
    <t>Kulový kohout DN 32 - montáž</t>
  </si>
  <si>
    <t>R722 23-005</t>
  </si>
  <si>
    <t>Kulový kohout DN 40 - dodávka</t>
  </si>
  <si>
    <t>výkresy 2.PP, 1.PP, 1.NP, 2.NP, 3.NP  
Celkem 8 = 8,000  
Celkem 8=8.000 [A]</t>
  </si>
  <si>
    <t>Kulový kohout DN 40 - montáž</t>
  </si>
  <si>
    <t>R722 23-006</t>
  </si>
  <si>
    <t>Kulový kohout DN 50 - dodávka</t>
  </si>
  <si>
    <t>Kulový kohout DN 50 - montáž</t>
  </si>
  <si>
    <t>R722 23-007</t>
  </si>
  <si>
    <t>Kulový kohout DN 65 - dodávka</t>
  </si>
  <si>
    <t>výkresy 2.PP, 1.PP  
Celkem 2 = 2,000  
Celkem 2=2.000 [A]</t>
  </si>
  <si>
    <t>Kulový kohout DN 65 - montáž</t>
  </si>
  <si>
    <t>R722 23-008</t>
  </si>
  <si>
    <t>Kulový kohout DN 80 - dodávka</t>
  </si>
  <si>
    <t>výkresy 2.PP, 1.PP  
Celkem 3 = 3,000  
Celkem 3=3.000 [A]</t>
  </si>
  <si>
    <t>Kulový kohout DN 80 - montáž</t>
  </si>
  <si>
    <t>R722 23-009</t>
  </si>
  <si>
    <t>Vypouštěcí ventil 1/2" - dodávka</t>
  </si>
  <si>
    <t>výkresy 2.PP, 1.PP, 1.NP, 2.NP, 3.NP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</si>
  <si>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</si>
  <si>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</si>
  <si>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</si>
  <si>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</si>
  <si>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</si>
  <si>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</si>
  <si>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</si>
  <si>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</si>
  <si>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</si>
  <si>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</si>
  <si>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</si>
  <si>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</si>
  <si>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</si>
  <si>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</si>
  <si>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</si>
  <si>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</si>
  <si>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</si>
  <si>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</si>
  <si>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294=294.000 [A]</t>
  </si>
  <si>
    <t>Montáž armatur vodovodních se dvěma závity G 1/2-1" - montáž</t>
  </si>
  <si>
    <t>R722 23-015</t>
  </si>
  <si>
    <t>Montáž armatur vodovodních se dvěma závity G 1-2" - dodávka</t>
  </si>
  <si>
    <t>výkresy 2.PP, 1.PP  
Celkem 38 = 38,000  
Celkem 38=38.000 [A]</t>
  </si>
  <si>
    <t>Montáž armatur vodovodních se dvěma závity G 1-2" - montáž</t>
  </si>
  <si>
    <t>R722 23-016</t>
  </si>
  <si>
    <t>Montáž armatur vodovodních se dvěma závity G 2-3" - dodávka</t>
  </si>
  <si>
    <t>výkresy 2.PP, 1.PP  
Celkem 10 = 10,000  
Celkem 10=10.000 [A]</t>
  </si>
  <si>
    <t>Montáž armatur vodovodních se dvěma závity G 2-3" - montáž</t>
  </si>
  <si>
    <t>R722 25-017</t>
  </si>
  <si>
    <t>Hydrantový systém s tvarově stálou hadicí D 19 x 30 m celoplechový - dodávka</t>
  </si>
  <si>
    <t>výkresy 2.PP, 1.PP, 1.NP, 2.NP, 3.NP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</si>
  <si>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</si>
  <si>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</si>
  <si>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</si>
  <si>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</si>
  <si>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</si>
  <si>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</si>
  <si>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</si>
  <si>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</si>
  <si>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</si>
  <si>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</si>
  <si>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</si>
  <si>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</si>
  <si>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</si>
  <si>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</si>
  <si>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</si>
  <si>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</si>
  <si>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</si>
  <si>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</si>
  <si>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</si>
  <si>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</si>
  <si>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</si>
  <si>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</si>
  <si>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</si>
  <si>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</si>
  <si>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</si>
  <si>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</si>
  <si>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</si>
  <si>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</si>
  <si>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</si>
  <si>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</si>
  <si>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</si>
  <si>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1=1.000 [A]</t>
  </si>
  <si>
    <t>Potrubní oddělovač G 2" PN 10 do 65°C vnější závit - montáž</t>
  </si>
  <si>
    <t>R722234263</t>
  </si>
  <si>
    <t>Filtr mosazný G 1/2" PN 20 do 80°C s 2x vnitřním závitem  - dodávka</t>
  </si>
  <si>
    <t>výkresy 2.PP, 1.PP, 1.NP, 2.NP, 3.NP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</si>
  <si>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</si>
  <si>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</si>
  <si>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</si>
  <si>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</si>
  <si>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</si>
  <si>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</si>
  <si>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</si>
  <si>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</si>
  <si>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</si>
  <si>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</si>
  <si>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</si>
  <si>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</si>
  <si>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</si>
  <si>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</si>
  <si>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</si>
  <si>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</si>
  <si>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</si>
  <si>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</si>
  <si>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</si>
  <si>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</si>
  <si>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</si>
  <si>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</si>
  <si>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</si>
  <si>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</si>
  <si>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</si>
  <si>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</si>
  <si>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</si>
  <si>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</si>
  <si>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</si>
  <si>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</si>
  <si>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</si>
  <si>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</si>
  <si>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</si>
  <si>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</si>
  <si>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</si>
  <si>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</si>
  <si>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</si>
  <si>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</si>
  <si>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</si>
  <si>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</si>
  <si>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</si>
  <si>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</si>
  <si>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</si>
  <si>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</si>
  <si>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</si>
  <si>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</si>
  <si>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</si>
  <si>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</si>
  <si>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</si>
  <si>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</si>
  <si>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</si>
  <si>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</si>
  <si>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</si>
  <si>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</si>
  <si>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</si>
  <si>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</si>
  <si>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</si>
  <si>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</si>
  <si>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</si>
  <si>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</si>
  <si>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</si>
  <si>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</si>
  <si>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</si>
  <si>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</si>
  <si>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</si>
  <si>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</si>
  <si>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</si>
  <si>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</si>
  <si>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</si>
  <si>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</si>
  <si>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</si>
  <si>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</si>
  <si>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</si>
  <si>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</si>
  <si>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</si>
  <si>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</si>
  <si>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</si>
  <si>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</si>
  <si>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</si>
  <si>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</si>
  <si>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</si>
  <si>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</si>
  <si>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</si>
  <si>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</si>
  <si>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</si>
  <si>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</si>
  <si>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</si>
  <si>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</si>
  <si>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</si>
  <si>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</si>
  <si>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</si>
  <si>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</si>
  <si>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</si>
  <si>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</si>
  <si>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</si>
  <si>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</si>
  <si>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</si>
  <si>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</si>
  <si>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</si>
  <si>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</si>
  <si>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</si>
  <si>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</si>
  <si>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</si>
  <si>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</si>
  <si>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</si>
  <si>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</si>
  <si>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</si>
  <si>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</si>
  <si>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</si>
  <si>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</si>
  <si>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</si>
  <si>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</si>
  <si>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</si>
  <si>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</si>
  <si>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</si>
  <si>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</si>
  <si>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</si>
  <si>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</si>
  <si>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</si>
  <si>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</si>
  <si>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</si>
  <si>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</si>
  <si>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</si>
  <si>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</si>
  <si>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</si>
  <si>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</si>
  <si>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</si>
  <si>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</si>
  <si>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</si>
  <si>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</si>
  <si>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</si>
  <si>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</si>
  <si>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</si>
  <si>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</si>
  <si>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</si>
  <si>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</si>
  <si>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</si>
  <si>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</si>
  <si>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</si>
  <si>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</si>
  <si>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</si>
  <si>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</si>
  <si>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</si>
  <si>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</si>
  <si>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</si>
  <si>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</si>
  <si>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</si>
  <si>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</si>
  <si>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</si>
  <si>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</si>
  <si>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</si>
  <si>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</si>
  <si>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</si>
  <si>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</si>
  <si>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</si>
  <si>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</si>
  <si>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</si>
  <si>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</si>
  <si>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</si>
  <si>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</si>
  <si>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</si>
  <si>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</si>
  <si>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</si>
  <si>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</si>
  <si>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</si>
  <si>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</si>
  <si>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</si>
  <si>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</si>
  <si>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</si>
  <si>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</si>
  <si>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</si>
  <si>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</si>
  <si>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</si>
  <si>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</si>
  <si>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</si>
  <si>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</si>
  <si>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</si>
  <si>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</si>
  <si>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</si>
  <si>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</si>
  <si>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</si>
  <si>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</si>
  <si>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</si>
  <si>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</si>
  <si>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</si>
  <si>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</si>
  <si>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</si>
  <si>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</si>
  <si>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</si>
  <si>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</si>
  <si>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</si>
  <si>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</si>
  <si>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</si>
  <si>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</si>
  <si>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</si>
  <si>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</si>
  <si>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</si>
  <si>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</si>
  <si>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</si>
  <si>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</si>
  <si>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</si>
  <si>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</si>
  <si>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</si>
  <si>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</si>
  <si>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</si>
  <si>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</si>
  <si>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</si>
  <si>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</si>
  <si>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</si>
  <si>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</si>
  <si>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</si>
  <si>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</si>
  <si>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</si>
  <si>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</si>
  <si>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</si>
  <si>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</si>
  <si>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</si>
  <si>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</si>
  <si>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</si>
  <si>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</si>
  <si>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</si>
  <si>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</si>
  <si>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</si>
  <si>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</si>
  <si>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</si>
  <si>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</si>
  <si>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</si>
  <si>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</si>
  <si>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</si>
  <si>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</si>
  <si>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</si>
  <si>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</si>
  <si>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</si>
  <si>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</si>
  <si>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</si>
  <si>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</si>
  <si>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</si>
  <si>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</si>
  <si>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</si>
  <si>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</si>
  <si>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</si>
  <si>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</si>
  <si>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</si>
  <si>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</si>
  <si>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</si>
  <si>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</si>
  <si>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</si>
  <si>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</si>
  <si>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</si>
  <si>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</si>
  <si>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</si>
  <si>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</si>
  <si>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</si>
  <si>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</si>
  <si>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</si>
  <si>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</si>
  <si>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</si>
  <si>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</si>
  <si>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</si>
  <si>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</si>
  <si>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</si>
  <si>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</si>
  <si>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</si>
  <si>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</si>
  <si>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</si>
  <si>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</si>
  <si>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</si>
  <si>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</si>
  <si>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</si>
  <si>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</si>
  <si>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</si>
  <si>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</si>
  <si>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</si>
  <si>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</si>
  <si>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</si>
  <si>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</si>
  <si>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</si>
  <si>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</si>
  <si>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</si>
  <si>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</si>
  <si>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</si>
  <si>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</si>
  <si>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</si>
  <si>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</si>
  <si>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</si>
  <si>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</si>
  <si>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</si>
  <si>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</si>
  <si>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</si>
  <si>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</si>
  <si>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</si>
  <si>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</si>
  <si>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</si>
  <si>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</si>
  <si>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</si>
  <si>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</si>
  <si>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</si>
  <si>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</si>
  <si>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</si>
  <si>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</si>
  <si>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</si>
  <si>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</si>
  <si>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</si>
  <si>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</si>
  <si>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</si>
  <si>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</si>
  <si>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</si>
  <si>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</si>
  <si>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</si>
  <si>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</si>
  <si>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</si>
  <si>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</si>
  <si>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</si>
  <si>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</si>
  <si>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</si>
  <si>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</si>
  <si>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</si>
  <si>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</si>
  <si>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</si>
  <si>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</si>
  <si>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</si>
  <si>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</si>
  <si>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</si>
  <si>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</si>
  <si>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</si>
  <si>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</si>
  <si>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</si>
  <si>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</si>
  <si>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</si>
  <si>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</si>
  <si>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</si>
  <si>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</si>
  <si>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</si>
  <si>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</si>
  <si>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</si>
  <si>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</si>
  <si>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</si>
  <si>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</si>
  <si>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</si>
  <si>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</si>
  <si>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</si>
  <si>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</si>
  <si>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</si>
  <si>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</si>
  <si>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</si>
  <si>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</si>
  <si>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</si>
  <si>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</si>
  <si>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</si>
  <si>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</si>
  <si>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</si>
  <si>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</si>
  <si>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</si>
  <si>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</si>
  <si>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</si>
  <si>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</si>
  <si>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</si>
  <si>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</si>
  <si>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</si>
  <si>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</si>
  <si>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</si>
  <si>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</si>
  <si>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</si>
  <si>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</si>
  <si>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</si>
  <si>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</si>
  <si>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</si>
  <si>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</si>
  <si>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</si>
  <si>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</si>
  <si>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</si>
  <si>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</si>
  <si>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</si>
  <si>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</si>
  <si>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</si>
  <si>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</si>
  <si>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</si>
  <si>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</si>
  <si>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</si>
  <si>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</si>
  <si>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</si>
  <si>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</si>
  <si>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</si>
  <si>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</si>
  <si>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</si>
  <si>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</si>
  <si>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</si>
  <si>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</si>
  <si>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</si>
  <si>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</si>
  <si>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</si>
  <si>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</si>
  <si>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</si>
  <si>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</si>
  <si>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</si>
  <si>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</si>
  <si>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</si>
  <si>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</si>
  <si>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</si>
  <si>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</si>
  <si>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</si>
  <si>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</si>
  <si>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</si>
  <si>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</si>
  <si>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</si>
  <si>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</si>
  <si>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</si>
  <si>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</si>
  <si>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</si>
  <si>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</si>
  <si>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</si>
  <si>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</si>
  <si>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</si>
  <si>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</si>
  <si>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</si>
  <si>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</si>
  <si>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</si>
  <si>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</si>
  <si>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</si>
  <si>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</si>
  <si>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</si>
  <si>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</si>
  <si>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</si>
  <si>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</si>
  <si>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</si>
  <si>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</si>
  <si>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</si>
  <si>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</si>
  <si>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</si>
  <si>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</si>
  <si>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</si>
  <si>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</si>
  <si>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</si>
  <si>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</si>
  <si>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</si>
  <si>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</si>
  <si>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</si>
  <si>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</si>
  <si>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</si>
  <si>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</si>
  <si>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</si>
  <si>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</si>
  <si>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</si>
  <si>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</si>
  <si>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</si>
  <si>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</si>
  <si>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</si>
  <si>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</si>
  <si>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</si>
  <si>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</si>
  <si>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</si>
  <si>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</si>
  <si>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</si>
  <si>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</si>
  <si>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</si>
  <si>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</si>
  <si>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</si>
  <si>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</si>
  <si>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</si>
  <si>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</si>
  <si>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</si>
  <si>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</si>
  <si>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</si>
  <si>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</si>
  <si>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</si>
  <si>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</si>
  <si>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</si>
  <si>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</si>
  <si>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</si>
  <si>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</si>
  <si>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</si>
  <si>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</si>
  <si>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</si>
  <si>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</si>
  <si>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</si>
  <si>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</si>
  <si>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</si>
  <si>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</si>
  <si>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</si>
  <si>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</si>
  <si>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</si>
  <si>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</si>
  <si>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</si>
  <si>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</si>
  <si>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</si>
  <si>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</si>
  <si>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</si>
  <si>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</si>
  <si>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</si>
  <si>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</si>
  <si>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</si>
  <si>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</si>
  <si>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</si>
  <si>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</si>
  <si>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</si>
  <si>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</si>
  <si>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</si>
  <si>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</si>
  <si>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</si>
  <si>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</si>
  <si>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</si>
  <si>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</si>
  <si>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</si>
  <si>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</si>
  <si>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</si>
  <si>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</si>
  <si>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</si>
  <si>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</si>
  <si>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</si>
  <si>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</si>
  <si>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</si>
  <si>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</si>
  <si>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</si>
  <si>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</si>
  <si>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</si>
  <si>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</si>
  <si>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</si>
  <si>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</si>
  <si>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</si>
  <si>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</si>
  <si>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</si>
  <si>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</si>
  <si>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</si>
  <si>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</si>
  <si>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</si>
  <si>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</si>
  <si>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</si>
  <si>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</si>
  <si>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</si>
  <si>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</si>
  <si>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</si>
  <si>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</si>
  <si>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</si>
  <si>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</si>
  <si>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</si>
  <si>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</si>
  <si>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</si>
  <si>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</si>
  <si>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</si>
  <si>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</si>
  <si>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</si>
  <si>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</si>
  <si>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</si>
  <si>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</si>
  <si>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</si>
  <si>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</si>
  <si>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</si>
  <si>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</si>
  <si>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</si>
  <si>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</si>
  <si>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</si>
  <si>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</si>
  <si>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</si>
  <si>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</si>
  <si>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</si>
  <si>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</si>
  <si>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</si>
  <si>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</si>
  <si>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</si>
  <si>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</si>
  <si>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</si>
  <si>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</si>
  <si>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</si>
  <si>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</si>
  <si>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</si>
  <si>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</si>
  <si>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</si>
  <si>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</si>
  <si>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</si>
  <si>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</si>
  <si>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</si>
  <si>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</si>
  <si>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</si>
  <si>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</si>
  <si>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</si>
  <si>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</si>
  <si>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</si>
  <si>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</si>
  <si>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</si>
  <si>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</si>
  <si>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</si>
  <si>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</si>
  <si>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</si>
  <si>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</si>
  <si>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</si>
  <si>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</si>
  <si>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</si>
  <si>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</si>
  <si>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</si>
  <si>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</si>
  <si>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</si>
  <si>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</si>
  <si>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</si>
  <si>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</si>
  <si>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</si>
  <si>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</si>
  <si>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</si>
  <si>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</si>
  <si>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</si>
  <si>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</si>
  <si>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</si>
  <si>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</si>
  <si>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</si>
  <si>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</si>
  <si>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</si>
  <si>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</si>
  <si>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</si>
  <si>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</si>
  <si>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</si>
  <si>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</si>
  <si>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</si>
  <si>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</si>
  <si>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</si>
  <si>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</si>
  <si>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</si>
  <si>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</si>
  <si>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</si>
  <si>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</si>
  <si>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</si>
  <si>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</si>
  <si>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</si>
  <si>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</si>
  <si>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</si>
  <si>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</si>
  <si>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R43</t>
  </si>
  <si>
    <t>poz. P 104, 3,3 kW, 60 kPa, 0,5 m3/h, PN 10, 0,05 kW, 1x230 V</t>
  </si>
  <si>
    <t>R44</t>
  </si>
  <si>
    <t>poz. P 105, 96 kW, 60 kPa, 6,0 m3/h, PN 10, 0,17 kW, 1x230 V</t>
  </si>
  <si>
    <t>R45</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</si>
  <si>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</si>
  <si>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</si>
  <si>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</si>
  <si>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</si>
  <si>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</si>
  <si>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</si>
  <si>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</si>
  <si>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</si>
  <si>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</si>
  <si>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</si>
  <si>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</si>
  <si>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</si>
  <si>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</si>
  <si>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</si>
  <si>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</si>
  <si>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</si>
  <si>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</si>
  <si>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</si>
  <si>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</si>
  <si>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</si>
  <si>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</si>
  <si>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</si>
  <si>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</si>
  <si>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</si>
  <si>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</si>
  <si>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</si>
  <si>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</si>
  <si>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</si>
  <si>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</si>
  <si>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</si>
  <si>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</si>
  <si>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</si>
  <si>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</si>
  <si>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</si>
  <si>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</si>
  <si>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</si>
  <si>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</si>
  <si>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</si>
  <si>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</si>
  <si>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</si>
  <si>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</si>
  <si>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</si>
  <si>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</si>
  <si>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</si>
  <si>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</si>
  <si>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</si>
  <si>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</si>
  <si>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</si>
  <si>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</si>
  <si>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</si>
  <si>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</si>
  <si>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</si>
  <si>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</si>
  <si>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</si>
  <si>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</si>
  <si>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</si>
  <si>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</si>
  <si>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</si>
  <si>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</si>
  <si>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</si>
  <si>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</si>
  <si>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</si>
  <si>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</si>
  <si>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</si>
  <si>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</si>
  <si>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</si>
  <si>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</si>
  <si>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</si>
  <si>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</si>
  <si>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</si>
  <si>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</si>
  <si>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</si>
  <si>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</si>
  <si>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</si>
  <si>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</si>
  <si>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</si>
  <si>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</si>
  <si>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</si>
  <si>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</si>
  <si>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</si>
  <si>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</si>
  <si>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</si>
  <si>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</si>
  <si>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</si>
  <si>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</si>
  <si>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</si>
  <si>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</si>
  <si>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</si>
  <si>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</si>
  <si>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</si>
  <si>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</si>
  <si>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</si>
  <si>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</si>
  <si>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</si>
  <si>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</si>
  <si>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</si>
  <si>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</si>
  <si>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</si>
  <si>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</si>
  <si>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</si>
  <si>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</si>
  <si>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</si>
  <si>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</si>
  <si>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</si>
  <si>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</si>
  <si>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</si>
  <si>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</si>
  <si>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</si>
  <si>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</si>
  <si>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</si>
  <si>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</si>
  <si>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</si>
  <si>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</si>
  <si>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</si>
  <si>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</si>
  <si>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</si>
  <si>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</si>
  <si>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</si>
  <si>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</si>
  <si>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</si>
  <si>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</si>
  <si>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</si>
  <si>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</si>
  <si>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</si>
  <si>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</si>
  <si>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</si>
  <si>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</si>
  <si>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</si>
  <si>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</si>
  <si>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</si>
  <si>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</si>
  <si>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</si>
  <si>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</si>
  <si>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</si>
  <si>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</si>
  <si>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</si>
  <si>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</si>
  <si>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</si>
  <si>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</si>
  <si>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</si>
  <si>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</si>
  <si>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</si>
  <si>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</si>
  <si>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</si>
  <si>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</si>
  <si>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</si>
  <si>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</si>
  <si>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</si>
  <si>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</si>
  <si>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</si>
  <si>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</si>
  <si>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</si>
  <si>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</si>
  <si>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</si>
  <si>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</si>
  <si>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</si>
  <si>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</si>
  <si>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</si>
  <si>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</si>
  <si>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</si>
  <si>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</si>
  <si>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</si>
  <si>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</si>
  <si>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</si>
  <si>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</si>
  <si>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</si>
  <si>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</si>
  <si>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</si>
  <si>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</si>
  <si>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</si>
  <si>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</si>
  <si>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</si>
  <si>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</si>
  <si>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</si>
  <si>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</si>
  <si>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</si>
  <si>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</si>
  <si>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</si>
  <si>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</si>
  <si>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</si>
  <si>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</si>
  <si>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</si>
  <si>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</si>
  <si>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</si>
  <si>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</si>
  <si>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</si>
  <si>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</si>
  <si>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</si>
  <si>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</si>
  <si>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</si>
  <si>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</si>
  <si>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</si>
  <si>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</si>
  <si>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</si>
  <si>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</si>
  <si>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</si>
  <si>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</si>
  <si>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</si>
  <si>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</si>
  <si>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</si>
  <si>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</si>
  <si>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</si>
  <si>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</si>
  <si>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</si>
  <si>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</si>
  <si>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</si>
  <si>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</si>
  <si>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</si>
  <si>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</si>
  <si>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</si>
  <si>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</si>
  <si>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</si>
  <si>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</si>
  <si>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</si>
  <si>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</si>
  <si>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</si>
  <si>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</si>
  <si>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</si>
  <si>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</si>
  <si>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</si>
  <si>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</si>
  <si>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</si>
  <si>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</si>
  <si>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</si>
  <si>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</si>
  <si>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</si>
  <si>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</si>
  <si>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</si>
  <si>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</si>
  <si>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</si>
  <si>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</si>
  <si>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</si>
  <si>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</si>
  <si>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</si>
  <si>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</si>
  <si>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</si>
  <si>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</si>
  <si>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</si>
  <si>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</si>
  <si>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</si>
  <si>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</si>
  <si>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</si>
  <si>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</si>
  <si>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</si>
  <si>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</si>
  <si>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</si>
  <si>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</si>
  <si>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</si>
  <si>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</si>
  <si>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</si>
  <si>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</si>
  <si>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</si>
  <si>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</si>
  <si>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</si>
  <si>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</si>
  <si>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</si>
  <si>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</si>
  <si>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</si>
  <si>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</si>
  <si>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</si>
  <si>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</si>
  <si>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</si>
  <si>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</si>
  <si>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</si>
  <si>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</si>
  <si>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</si>
  <si>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</si>
  <si>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</si>
  <si>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</si>
  <si>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</si>
  <si>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</si>
  <si>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</si>
  <si>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</si>
  <si>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</si>
  <si>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</si>
  <si>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</si>
  <si>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</si>
  <si>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</si>
  <si>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</si>
  <si>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</si>
  <si>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</si>
  <si>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</si>
  <si>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</si>
  <si>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</si>
  <si>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</si>
  <si>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</si>
  <si>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</si>
  <si>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</si>
  <si>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</si>
  <si>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</si>
  <si>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</si>
  <si>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</si>
  <si>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</si>
  <si>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</si>
  <si>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</si>
  <si>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</si>
  <si>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</si>
  <si>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</si>
  <si>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</si>
  <si>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</si>
  <si>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</si>
  <si>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</si>
  <si>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</si>
  <si>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</si>
  <si>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</si>
  <si>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</si>
  <si>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</si>
  <si>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</si>
  <si>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</si>
  <si>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</si>
  <si>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</si>
  <si>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</si>
  <si>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</si>
  <si>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</si>
  <si>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</si>
  <si>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</si>
  <si>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</si>
  <si>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</si>
  <si>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</si>
  <si>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</si>
  <si>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</si>
  <si>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</si>
  <si>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</si>
  <si>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</si>
  <si>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</si>
  <si>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</si>
  <si>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</si>
  <si>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</si>
  <si>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</si>
  <si>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</si>
  <si>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</si>
  <si>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</si>
  <si>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</si>
  <si>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</si>
  <si>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</si>
  <si>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</si>
  <si>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</si>
  <si>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</si>
  <si>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</si>
  <si>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</si>
  <si>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</si>
  <si>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</si>
  <si>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</si>
  <si>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</si>
  <si>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</si>
  <si>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</si>
  <si>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</si>
  <si>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</si>
  <si>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</si>
  <si>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</si>
  <si>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</si>
  <si>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</si>
  <si>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</si>
  <si>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</si>
  <si>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</si>
  <si>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</si>
  <si>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</si>
  <si>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</si>
  <si>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</si>
  <si>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</si>
  <si>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</si>
  <si>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</si>
  <si>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</si>
  <si>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</si>
  <si>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</si>
  <si>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</si>
  <si>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</si>
  <si>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</si>
  <si>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</si>
  <si>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</si>
  <si>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</si>
  <si>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</si>
  <si>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</si>
  <si>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</si>
  <si>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</si>
  <si>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</si>
  <si>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</si>
  <si>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</si>
  <si>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</si>
  <si>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</si>
  <si>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</si>
  <si>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</si>
  <si>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</si>
  <si>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</si>
  <si>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</si>
  <si>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</si>
  <si>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</si>
  <si>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</si>
  <si>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</si>
  <si>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</si>
  <si>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</si>
  <si>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</si>
  <si>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</si>
  <si>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</si>
  <si>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</si>
  <si>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</si>
  <si>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</si>
  <si>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</si>
  <si>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</si>
  <si>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</si>
  <si>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</si>
  <si>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</si>
  <si>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</si>
  <si>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</si>
  <si>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</si>
  <si>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</si>
  <si>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</si>
  <si>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</si>
  <si>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</si>
  <si>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</si>
  <si>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</si>
  <si>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</si>
  <si>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</si>
  <si>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</si>
  <si>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</si>
  <si>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</si>
  <si>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</si>
  <si>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</si>
  <si>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</si>
  <si>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</si>
  <si>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</si>
  <si>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</si>
  <si>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</si>
  <si>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</si>
  <si>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</si>
  <si>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</si>
  <si>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</si>
  <si>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</si>
  <si>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</si>
  <si>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</si>
  <si>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</si>
  <si>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</si>
  <si>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</si>
  <si>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</si>
  <si>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</si>
  <si>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</si>
  <si>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</si>
  <si>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</si>
  <si>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</si>
  <si>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</si>
  <si>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</si>
  <si>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</si>
  <si>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</si>
  <si>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</si>
  <si>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</si>
  <si>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</si>
  <si>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</si>
  <si>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</si>
  <si>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</si>
  <si>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</si>
  <si>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</si>
  <si>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</si>
  <si>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</si>
  <si>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</si>
  <si>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</si>
  <si>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</si>
  <si>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</si>
  <si>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</si>
  <si>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</si>
  <si>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</si>
  <si>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</si>
  <si>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</si>
  <si>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</si>
  <si>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</si>
  <si>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</si>
  <si>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</si>
  <si>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</si>
  <si>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</si>
  <si>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</si>
  <si>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</si>
  <si>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</si>
  <si>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</si>
  <si>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</si>
  <si>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</si>
  <si>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</si>
  <si>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</si>
  <si>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</si>
  <si>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</si>
  <si>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</si>
  <si>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</si>
  <si>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</si>
  <si>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</si>
  <si>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</si>
  <si>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</si>
  <si>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</si>
  <si>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</si>
  <si>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</si>
  <si>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</si>
  <si>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</si>
  <si>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</si>
  <si>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</si>
  <si>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</si>
  <si>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</si>
  <si>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</si>
  <si>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</si>
  <si>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</si>
  <si>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</si>
  <si>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</si>
  <si>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</si>
  <si>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</si>
  <si>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</si>
  <si>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</si>
  <si>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</si>
  <si>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</si>
  <si>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</si>
  <si>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</si>
  <si>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</si>
  <si>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</si>
  <si>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</si>
  <si>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</si>
  <si>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</si>
  <si>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</si>
  <si>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</si>
  <si>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</si>
  <si>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</si>
  <si>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</si>
  <si>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</si>
  <si>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</si>
  <si>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</si>
  <si>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</si>
  <si>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</si>
  <si>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</si>
  <si>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</si>
  <si>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</si>
  <si>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</si>
  <si>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</si>
  <si>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</si>
  <si>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</si>
  <si>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</si>
  <si>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</si>
  <si>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</si>
  <si>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</si>
  <si>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</si>
  <si>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</si>
  <si>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</si>
  <si>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</si>
  <si>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</si>
  <si>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</si>
  <si>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</si>
  <si>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</si>
  <si>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</si>
  <si>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</si>
  <si>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</si>
  <si>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</si>
  <si>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</si>
  <si>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</si>
  <si>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</si>
  <si>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</si>
  <si>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</si>
  <si>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</si>
  <si>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</si>
  <si>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</si>
  <si>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</si>
  <si>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</si>
  <si>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</si>
  <si>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</si>
  <si>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</si>
  <si>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</si>
  <si>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</si>
  <si>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</si>
  <si>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</si>
  <si>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</si>
  <si>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</si>
  <si>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</si>
  <si>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</si>
  <si>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</si>
  <si>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</si>
  <si>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</si>
  <si>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</si>
  <si>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</si>
  <si>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</si>
  <si>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</si>
  <si>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</si>
  <si>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</si>
  <si>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</si>
  <si>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</si>
  <si>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</si>
  <si>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</si>
  <si>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</si>
  <si>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</si>
  <si>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</si>
  <si>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</si>
  <si>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</si>
  <si>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</si>
  <si>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</si>
  <si>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</si>
  <si>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</si>
  <si>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</si>
  <si>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</si>
  <si>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</si>
  <si>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</si>
  <si>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</si>
  <si>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</si>
  <si>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</si>
  <si>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</si>
  <si>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</si>
  <si>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</si>
  <si>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</si>
  <si>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</si>
  <si>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</si>
  <si>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</si>
  <si>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</si>
  <si>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</si>
  <si>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</si>
  <si>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</si>
  <si>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</si>
  <si>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</si>
  <si>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</si>
  <si>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</si>
  <si>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</si>
  <si>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</si>
  <si>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</si>
  <si>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</si>
  <si>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</si>
  <si>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</si>
  <si>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</si>
  <si>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</si>
  <si>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</si>
  <si>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</si>
  <si>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</si>
  <si>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</si>
  <si>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</si>
  <si>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</si>
  <si>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</si>
  <si>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</si>
  <si>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</si>
  <si>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</si>
  <si>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</si>
  <si>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</si>
  <si>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</si>
  <si>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</si>
  <si>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</si>
  <si>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</si>
  <si>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</si>
  <si>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</si>
  <si>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</si>
  <si>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</si>
  <si>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</si>
  <si>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</si>
  <si>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</si>
  <si>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</si>
  <si>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</si>
  <si>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</si>
  <si>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</si>
  <si>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</si>
  <si>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</si>
  <si>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</si>
  <si>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</si>
  <si>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</si>
  <si>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</si>
  <si>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</si>
  <si>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</si>
  <si>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</si>
  <si>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</si>
  <si>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</si>
  <si>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</si>
  <si>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</si>
  <si>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</si>
  <si>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</si>
  <si>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</si>
  <si>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</si>
  <si>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</si>
  <si>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</si>
  <si>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</si>
  <si>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</si>
  <si>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</si>
  <si>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</si>
  <si>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</si>
  <si>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</si>
  <si>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</si>
  <si>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</si>
  <si>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</si>
  <si>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</si>
  <si>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</si>
  <si>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</si>
  <si>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</si>
  <si>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</si>
  <si>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</si>
  <si>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</si>
  <si>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</si>
  <si>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</si>
  <si>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</si>
  <si>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</si>
  <si>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</si>
  <si>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</si>
  <si>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</si>
  <si>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</si>
  <si>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</si>
  <si>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</si>
  <si>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</si>
  <si>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</si>
  <si>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</si>
  <si>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</si>
  <si>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</si>
  <si>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</si>
  <si>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</si>
  <si>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</si>
  <si>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</si>
  <si>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</si>
  <si>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</si>
  <si>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</si>
  <si>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</si>
  <si>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</si>
  <si>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</si>
  <si>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</si>
  <si>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</si>
  <si>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</si>
  <si>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</si>
  <si>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</si>
  <si>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</si>
  <si>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</si>
  <si>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</si>
  <si>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</si>
  <si>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</si>
  <si>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</si>
  <si>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</si>
  <si>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</si>
  <si>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</si>
  <si>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</si>
  <si>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</si>
  <si>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</si>
  <si>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</si>
  <si>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</si>
  <si>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</si>
  <si>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</si>
  <si>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</si>
  <si>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</si>
  <si>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</si>
  <si>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</si>
  <si>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</si>
  <si>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</si>
  <si>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</si>
  <si>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</si>
  <si>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</si>
  <si>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</si>
  <si>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</si>
  <si>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</si>
  <si>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</si>
  <si>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</si>
  <si>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</si>
  <si>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</si>
  <si>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</si>
  <si>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</si>
  <si>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</si>
  <si>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</si>
  <si>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</si>
  <si>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</si>
  <si>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</si>
  <si>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</si>
  <si>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</si>
  <si>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</si>
  <si>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</si>
  <si>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</si>
  <si>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</si>
  <si>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</si>
  <si>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</si>
  <si>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</si>
  <si>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</si>
  <si>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</si>
  <si>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</si>
  <si>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</si>
  <si>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</si>
  <si>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</si>
  <si>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</si>
  <si>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</si>
  <si>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</si>
  <si>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</si>
  <si>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</si>
  <si>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</si>
  <si>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</si>
  <si>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</si>
  <si>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</si>
  <si>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</si>
  <si>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</si>
  <si>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</si>
  <si>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</si>
  <si>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</si>
  <si>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</si>
  <si>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</si>
  <si>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</si>
  <si>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</si>
  <si>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</si>
  <si>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</si>
  <si>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</si>
  <si>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</si>
  <si>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</si>
  <si>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</si>
  <si>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</si>
  <si>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</si>
  <si>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</si>
  <si>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</si>
  <si>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</si>
  <si>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</si>
  <si>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</si>
  <si>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</si>
  <si>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</si>
  <si>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</si>
  <si>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</si>
  <si>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</si>
  <si>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</si>
  <si>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</si>
  <si>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</si>
  <si>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</si>
  <si>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</si>
  <si>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</si>
  <si>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</si>
  <si>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</si>
  <si>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</si>
  <si>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</si>
  <si>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</si>
  <si>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</si>
  <si>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</si>
  <si>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</si>
  <si>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</si>
  <si>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</si>
  <si>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</si>
  <si>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</si>
  <si>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</si>
  <si>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</si>
  <si>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</si>
  <si>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</si>
  <si>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</si>
  <si>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</si>
  <si>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</si>
  <si>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</si>
  <si>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</si>
  <si>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</si>
  <si>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</si>
  <si>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</si>
  <si>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</si>
  <si>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</si>
  <si>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</si>
  <si>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</si>
  <si>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</si>
  <si>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</si>
  <si>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</si>
  <si>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</si>
  <si>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</si>
  <si>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</si>
  <si>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</si>
  <si>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</si>
  <si>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</si>
  <si>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</si>
  <si>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</si>
  <si>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</si>
  <si>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</si>
  <si>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</si>
  <si>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</si>
  <si>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</si>
  <si>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</si>
  <si>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</si>
  <si>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</si>
  <si>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</si>
  <si>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</si>
  <si>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</si>
  <si>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</si>
  <si>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</si>
  <si>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</si>
  <si>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</si>
  <si>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</si>
  <si>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</si>
  <si>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</si>
  <si>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</si>
  <si>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</si>
  <si>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</si>
  <si>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</si>
  <si>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</si>
  <si>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</si>
  <si>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</si>
  <si>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</si>
  <si>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</si>
  <si>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</si>
  <si>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</si>
  <si>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</si>
  <si>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</si>
  <si>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</si>
  <si>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R76</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</si>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</sst>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860</v>
      </c>
      <c s="12" t="s">
        <v>861</v>
      </c>
      <c s="14">
        <f>'PS 74-02-71'!K8+'PS 74-02-71'!M8</f>
      </c>
      <c s="14">
        <f>C16*0.21</f>
      </c>
      <c s="14">
        <f>C16+D16</f>
      </c>
      <c s="13">
        <f>'PS 74-02-71'!T7</f>
      </c>
    </row>
    <row r="17" spans="1:6" ht="12.75">
      <c r="A17" s="11" t="s">
        <v>975</v>
      </c>
      <c s="12" t="s">
        <v>976</v>
      </c>
      <c s="14">
        <f>'PS 74-02-81'!K8+'PS 74-02-81'!M8</f>
      </c>
      <c s="14">
        <f>C17*0.21</f>
      </c>
      <c s="14">
        <f>C17+D17</f>
      </c>
      <c s="13">
        <f>'PS 74-02-81'!T7</f>
      </c>
    </row>
    <row r="18" spans="1:6" ht="12.75">
      <c r="A18" s="11" t="s">
        <v>1047</v>
      </c>
      <c s="12" t="s">
        <v>1048</v>
      </c>
      <c s="14">
        <f>'PS 74-02-91'!K8+'PS 74-02-91'!M8</f>
      </c>
      <c s="14">
        <f>C18*0.21</f>
      </c>
      <c s="14">
        <f>C18+D18</f>
      </c>
      <c s="13">
        <f>'PS 74-02-91'!T7</f>
      </c>
    </row>
    <row r="19" spans="1:6" ht="12.75">
      <c r="A19" s="11" t="s">
        <v>1109</v>
      </c>
      <c s="12" t="s">
        <v>1110</v>
      </c>
      <c s="14">
        <f>'PS 74-02-92'!K8+'PS 74-02-92'!M8</f>
      </c>
      <c s="14">
        <f>C19*0.21</f>
      </c>
      <c s="14">
        <f>C19+D19</f>
      </c>
      <c s="13">
        <f>'PS 74-02-92'!T7</f>
      </c>
    </row>
    <row r="20" spans="1:6" ht="12.75">
      <c r="A20" s="11" t="s">
        <v>1184</v>
      </c>
      <c s="12" t="s">
        <v>1185</v>
      </c>
      <c s="14">
        <f>0+C21</f>
      </c>
      <c s="14">
        <f>C20*0.21</f>
      </c>
      <c s="14">
        <f>0+E21</f>
      </c>
      <c s="13">
        <f>0+F21</f>
      </c>
    </row>
    <row r="21" spans="1:6" ht="12.75">
      <c r="A21" s="11" t="s">
        <v>1186</v>
      </c>
      <c s="12" t="s">
        <v>1187</v>
      </c>
      <c s="14">
        <f>'PS 74-03-21'!K8+'PS 74-03-21'!M8</f>
      </c>
      <c s="14">
        <f>C21*0.21</f>
      </c>
      <c s="14">
        <f>C21+D21</f>
      </c>
      <c s="13">
        <f>'PS 74-03-21'!T7</f>
      </c>
    </row>
    <row r="22" spans="1:6" ht="12.75">
      <c r="A22" s="11" t="s">
        <v>1297</v>
      </c>
      <c s="12" t="s">
        <v>1298</v>
      </c>
      <c s="14">
        <f>0+C23</f>
      </c>
      <c s="14">
        <f>C22*0.21</f>
      </c>
      <c s="14">
        <f>0+E23</f>
      </c>
      <c s="13">
        <f>0+F23</f>
      </c>
    </row>
    <row r="23" spans="1:6" ht="12.75">
      <c r="A23" s="11" t="s">
        <v>1299</v>
      </c>
      <c s="12" t="s">
        <v>1300</v>
      </c>
      <c s="14">
        <f>'PS 74-04-11'!K8+'PS 74-04-11'!M8</f>
      </c>
      <c s="14">
        <f>C23*0.21</f>
      </c>
      <c s="14">
        <f>C23+D23</f>
      </c>
      <c s="13">
        <f>'PS 74-04-11'!T7</f>
      </c>
    </row>
    <row r="24" spans="1:6" ht="12.75">
      <c r="A24" s="11" t="s">
        <v>1329</v>
      </c>
      <c s="12" t="s">
        <v>1330</v>
      </c>
      <c s="14">
        <f>0+C25</f>
      </c>
      <c s="14">
        <f>C24*0.21</f>
      </c>
      <c s="14">
        <f>0+E25</f>
      </c>
      <c s="13">
        <f>0+F25</f>
      </c>
    </row>
    <row r="25" spans="1:6" ht="12.75">
      <c r="A25" s="11" t="s">
        <v>1331</v>
      </c>
      <c s="12" t="s">
        <v>1332</v>
      </c>
      <c s="14">
        <f>'SO 74-12-01'!K8+'SO 74-12-01'!M8</f>
      </c>
      <c s="14">
        <f>C25*0.21</f>
      </c>
      <c s="14">
        <f>C25+D25</f>
      </c>
      <c s="13">
        <f>'SO 74-12-01'!T7</f>
      </c>
    </row>
    <row r="26" spans="1:6" ht="12.75">
      <c r="A26" s="11" t="s">
        <v>1570</v>
      </c>
      <c s="12" t="s">
        <v>1571</v>
      </c>
      <c s="14">
        <f>0+C27</f>
      </c>
      <c s="14">
        <f>C26*0.21</f>
      </c>
      <c s="14">
        <f>0+E27</f>
      </c>
      <c s="13">
        <f>0+F27</f>
      </c>
    </row>
    <row r="27" spans="1:6" ht="12.75">
      <c r="A27" s="11" t="s">
        <v>1572</v>
      </c>
      <c s="12" t="s">
        <v>1573</v>
      </c>
      <c s="14">
        <f>'SO 74-20-01.02'!K8+'SO 74-20-01.02'!M8</f>
      </c>
      <c s="14">
        <f>C27*0.21</f>
      </c>
      <c s="14">
        <f>C27+D27</f>
      </c>
      <c s="13">
        <f>'SO 74-20-01.02'!T7</f>
      </c>
    </row>
    <row r="28" spans="1:6" ht="12.75">
      <c r="A28" s="11" t="s">
        <v>1748</v>
      </c>
      <c s="12" t="s">
        <v>1749</v>
      </c>
      <c s="14">
        <f>0+C29+C30+C31</f>
      </c>
      <c s="14">
        <f>C28*0.21</f>
      </c>
      <c s="14">
        <f>0+E29+E30+E31</f>
      </c>
      <c s="13">
        <f>0+F29+F30+F31</f>
      </c>
    </row>
    <row r="29" spans="1:6" ht="12.75">
      <c r="A29" s="11" t="s">
        <v>1750</v>
      </c>
      <c s="12" t="s">
        <v>1751</v>
      </c>
      <c s="14">
        <f>'SO 74-31-01'!K8+'SO 74-31-01'!M8</f>
      </c>
      <c s="14">
        <f>C29*0.21</f>
      </c>
      <c s="14">
        <f>C29+D29</f>
      </c>
      <c s="13">
        <f>'SO 74-31-01'!T7</f>
      </c>
    </row>
    <row r="30" spans="1:6" ht="12.75">
      <c r="A30" s="11" t="s">
        <v>1859</v>
      </c>
      <c s="12" t="s">
        <v>1860</v>
      </c>
      <c s="14">
        <f>'SO 74-31-02'!K8+'SO 74-31-02'!M8</f>
      </c>
      <c s="14">
        <f>C30*0.21</f>
      </c>
      <c s="14">
        <f>C30+D30</f>
      </c>
      <c s="13">
        <f>'SO 74-31-02'!T7</f>
      </c>
    </row>
    <row r="31" spans="1:6" ht="12.75">
      <c r="A31" s="11" t="s">
        <v>1904</v>
      </c>
      <c s="12" t="s">
        <v>1905</v>
      </c>
      <c s="14">
        <f>'SO 74-31-03'!K8+'SO 74-31-03'!M8</f>
      </c>
      <c s="14">
        <f>C31*0.21</f>
      </c>
      <c s="14">
        <f>C31+D31</f>
      </c>
      <c s="13">
        <f>'SO 74-31-03'!T7</f>
      </c>
    </row>
    <row r="32" spans="1:6" ht="12.75">
      <c r="A32" s="11" t="s">
        <v>2051</v>
      </c>
      <c s="12" t="s">
        <v>2052</v>
      </c>
      <c s="14">
        <f>0+C33+C34</f>
      </c>
      <c s="14">
        <f>C32*0.21</f>
      </c>
      <c s="14">
        <f>0+E33+E34</f>
      </c>
      <c s="13">
        <f>0+F33+F34</f>
      </c>
    </row>
    <row r="33" spans="1:6" ht="12.75">
      <c r="A33" s="11" t="s">
        <v>2053</v>
      </c>
      <c s="12" t="s">
        <v>2054</v>
      </c>
      <c s="14">
        <f>'SO 74-50-01'!K8+'SO 74-50-01'!M8</f>
      </c>
      <c s="14">
        <f>C33*0.21</f>
      </c>
      <c s="14">
        <f>C33+D33</f>
      </c>
      <c s="13">
        <f>'SO 74-50-01'!T7</f>
      </c>
    </row>
    <row r="34" spans="1:6" ht="12.75">
      <c r="A34" s="11" t="s">
        <v>2280</v>
      </c>
      <c s="12" t="s">
        <v>2281</v>
      </c>
      <c s="14">
        <f>'SO 74-59-01'!K8+'SO 74-59-01'!M8</f>
      </c>
      <c s="14">
        <f>C34*0.21</f>
      </c>
      <c s="14">
        <f>C34+D34</f>
      </c>
      <c s="13">
        <f>'SO 74-59-01'!T7</f>
      </c>
    </row>
    <row r="35" spans="1:6" ht="12.75">
      <c r="A35" s="11" t="s">
        <v>2327</v>
      </c>
      <c s="12" t="s">
        <v>2328</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2329</v>
      </c>
      <c s="12" t="s">
        <v>2330</v>
      </c>
      <c s="14">
        <f>'SO 00'!K8+'SO 00'!M8</f>
      </c>
      <c s="14">
        <f>C36*0.21</f>
      </c>
      <c s="14">
        <f>C36+D36</f>
      </c>
      <c s="13">
        <f>'SO 00'!T7</f>
      </c>
    </row>
    <row r="37" spans="1:6" ht="12.75">
      <c r="A37" s="11" t="s">
        <v>2640</v>
      </c>
      <c s="12" t="s">
        <v>2641</v>
      </c>
      <c s="14">
        <f>'SO 12-79-01'!K8+'SO 12-79-01'!M8</f>
      </c>
      <c s="14">
        <f>C37*0.21</f>
      </c>
      <c s="14">
        <f>C37+D37</f>
      </c>
      <c s="13">
        <f>'SO 12-79-01'!T7</f>
      </c>
    </row>
    <row r="38" spans="1:6" ht="12.75">
      <c r="A38" s="11" t="s">
        <v>2715</v>
      </c>
      <c s="12" t="s">
        <v>2716</v>
      </c>
      <c s="14">
        <f>'SO 74-20-01b'!K8+'SO 74-20-01b'!M8</f>
      </c>
      <c s="14">
        <f>C38*0.21</f>
      </c>
      <c s="14">
        <f>C38+D38</f>
      </c>
      <c s="13">
        <f>'SO 74-20-01b'!T7</f>
      </c>
    </row>
    <row r="39" spans="1:6" ht="12.75">
      <c r="A39" s="11" t="s">
        <v>3005</v>
      </c>
      <c s="12" t="s">
        <v>3006</v>
      </c>
      <c s="14">
        <f>'SO 74-71-01 01a'!K8+'SO 74-71-01 01a'!M8</f>
      </c>
      <c s="14">
        <f>C39*0.21</f>
      </c>
      <c s="14">
        <f>C39+D39</f>
      </c>
      <c s="13">
        <f>'SO 74-71-01 01a'!T7</f>
      </c>
    </row>
    <row r="40" spans="1:6" ht="12.75">
      <c r="A40" s="11" t="s">
        <v>3906</v>
      </c>
      <c s="12" t="s">
        <v>3907</v>
      </c>
      <c s="14">
        <f>'SO 74-71-01.0.4'!K8+'SO 74-71-01.0.4'!M8</f>
      </c>
      <c s="14">
        <f>C40*0.21</f>
      </c>
      <c s="14">
        <f>C40+D40</f>
      </c>
      <c s="13">
        <f>'SO 74-71-01.0.4'!T7</f>
      </c>
    </row>
    <row r="41" spans="1:6" ht="12.75">
      <c r="A41" s="11" t="s">
        <v>4193</v>
      </c>
      <c s="12" t="s">
        <v>4194</v>
      </c>
      <c s="14">
        <f>'SO 74-71-01.01b'!K8+'SO 74-71-01.01b'!M8</f>
      </c>
      <c s="14">
        <f>C41*0.21</f>
      </c>
      <c s="14">
        <f>C41+D41</f>
      </c>
      <c s="13">
        <f>'SO 74-71-01.01b'!T7</f>
      </c>
    </row>
    <row r="42" spans="1:6" ht="12.75">
      <c r="A42" s="11" t="s">
        <v>5325</v>
      </c>
      <c s="12" t="s">
        <v>5326</v>
      </c>
      <c s="14">
        <f>'SO 74-71-01.01c'!K8+'SO 74-71-01.01c'!M8</f>
      </c>
      <c s="14">
        <f>C42*0.21</f>
      </c>
      <c s="14">
        <f>C42+D42</f>
      </c>
      <c s="13">
        <f>'SO 74-71-01.01c'!T7</f>
      </c>
    </row>
    <row r="43" spans="1:6" ht="12.75">
      <c r="A43" s="11" t="s">
        <v>5893</v>
      </c>
      <c s="12" t="s">
        <v>5894</v>
      </c>
      <c s="14">
        <f>'SO 74-71-01.01d'!K8+'SO 74-71-01.01d'!M8</f>
      </c>
      <c s="14">
        <f>C43*0.21</f>
      </c>
      <c s="14">
        <f>C43+D43</f>
      </c>
      <c s="13">
        <f>'SO 74-71-01.01d'!T7</f>
      </c>
    </row>
    <row r="44" spans="1:6" ht="12.75">
      <c r="A44" s="11" t="s">
        <v>9192</v>
      </c>
      <c s="12" t="s">
        <v>9193</v>
      </c>
      <c s="14">
        <f>'SO 74-71-01.02'!K8+'SO 74-71-01.02'!M8</f>
      </c>
      <c s="14">
        <f>C44*0.21</f>
      </c>
      <c s="14">
        <f>C44+D44</f>
      </c>
      <c s="13">
        <f>'SO 74-71-01.02'!T7</f>
      </c>
    </row>
    <row r="45" spans="1:6" ht="25.5">
      <c r="A45" s="11" t="s">
        <v>9562</v>
      </c>
      <c s="12" t="s">
        <v>9563</v>
      </c>
      <c s="14">
        <f>'SO 74-71-01.04'!K8+'SO 74-71-01.04'!M8</f>
      </c>
      <c s="14">
        <f>C45*0.21</f>
      </c>
      <c s="14">
        <f>C45+D45</f>
      </c>
      <c s="13">
        <f>'SO 74-71-01.04'!T7</f>
      </c>
    </row>
    <row r="46" spans="1:6" ht="12.75">
      <c r="A46" s="11" t="s">
        <v>9906</v>
      </c>
      <c s="12" t="s">
        <v>9907</v>
      </c>
      <c s="14">
        <f>'SO 74-71-01.601'!K8+'SO 74-71-01.601'!M8</f>
      </c>
      <c s="14">
        <f>C46*0.21</f>
      </c>
      <c s="14">
        <f>C46+D46</f>
      </c>
      <c s="13">
        <f>'SO 74-71-01.601'!T7</f>
      </c>
    </row>
    <row r="47" spans="1:6" ht="12.75">
      <c r="A47" s="11" t="s">
        <v>9967</v>
      </c>
      <c s="12" t="s">
        <v>9968</v>
      </c>
      <c s="14">
        <f>'SO 74-71-01.602'!K8+'SO 74-71-01.602'!M8</f>
      </c>
      <c s="14">
        <f>C47*0.21</f>
      </c>
      <c s="14">
        <f>C47+D47</f>
      </c>
      <c s="13">
        <f>'SO 74-71-01.602'!T7</f>
      </c>
    </row>
    <row r="48" spans="1:6" ht="12.75">
      <c r="A48" s="11" t="s">
        <v>10026</v>
      </c>
      <c s="12" t="s">
        <v>10027</v>
      </c>
      <c s="14">
        <f>'SO 74-71-01.603'!K8+'SO 74-71-01.603'!M8</f>
      </c>
      <c s="14">
        <f>C48*0.21</f>
      </c>
      <c s="14">
        <f>C48+D48</f>
      </c>
      <c s="13">
        <f>'SO 74-71-01.603'!T7</f>
      </c>
    </row>
    <row r="49" spans="1:6" ht="12.75">
      <c r="A49" s="11" t="s">
        <v>10038</v>
      </c>
      <c s="12" t="s">
        <v>10039</v>
      </c>
      <c s="14">
        <f>'SO 74-71-01.604'!K8+'SO 74-71-01.604'!M8</f>
      </c>
      <c s="14">
        <f>C49*0.21</f>
      </c>
      <c s="14">
        <f>C49+D49</f>
      </c>
      <c s="13">
        <f>'SO 74-71-01.604'!T7</f>
      </c>
    </row>
    <row r="50" spans="1:6" ht="12.75">
      <c r="A50" s="11" t="s">
        <v>10046</v>
      </c>
      <c s="12" t="s">
        <v>10047</v>
      </c>
      <c s="14">
        <f>'SO 74-71-01.605'!K8+'SO 74-71-01.605'!M8</f>
      </c>
      <c s="14">
        <f>C50*0.21</f>
      </c>
      <c s="14">
        <f>C50+D50</f>
      </c>
      <c s="13">
        <f>'SO 74-71-01.605'!T7</f>
      </c>
    </row>
    <row r="51" spans="1:6" ht="12.75">
      <c r="A51" s="11" t="s">
        <v>10050</v>
      </c>
      <c s="12" t="s">
        <v>10051</v>
      </c>
      <c s="14">
        <f>'SO 74-73-01.0.4'!K8+'SO 74-73-01.0.4'!M8</f>
      </c>
      <c s="14">
        <f>C51*0.21</f>
      </c>
      <c s="14">
        <f>C51+D51</f>
      </c>
      <c s="13">
        <f>'SO 74-73-01.0.4'!T7</f>
      </c>
    </row>
    <row r="52" spans="1:6" ht="12.75">
      <c r="A52" s="11" t="s">
        <v>10065</v>
      </c>
      <c s="12" t="s">
        <v>10066</v>
      </c>
      <c s="14">
        <f>'SO 74-73-01.001'!K8+'SO 74-73-01.001'!M8</f>
      </c>
      <c s="14">
        <f>C52*0.21</f>
      </c>
      <c s="14">
        <f>C52+D52</f>
      </c>
      <c s="13">
        <f>'SO 74-73-01.001'!T7</f>
      </c>
    </row>
    <row r="53" spans="1:6" ht="12.75">
      <c r="A53" s="11" t="s">
        <v>10069</v>
      </c>
      <c s="12" t="s">
        <v>10070</v>
      </c>
      <c s="14">
        <f>'SO 74-73-01.002'!K8+'SO 74-73-01.002'!M8</f>
      </c>
      <c s="14">
        <f>C53*0.21</f>
      </c>
      <c s="14">
        <f>C53+D53</f>
      </c>
      <c s="13">
        <f>'SO 74-73-01.002'!T7</f>
      </c>
    </row>
    <row r="54" spans="1:6" ht="12.75">
      <c r="A54" s="11" t="s">
        <v>10097</v>
      </c>
      <c s="12" t="s">
        <v>10098</v>
      </c>
      <c s="14">
        <f>'SO 74-73-01.01'!K8+'SO 74-73-01.01'!M8</f>
      </c>
      <c s="14">
        <f>C54*0.21</f>
      </c>
      <c s="14">
        <f>C54+D54</f>
      </c>
      <c s="13">
        <f>'SO 74-73-01.01'!T7</f>
      </c>
    </row>
    <row r="55" spans="1:6" ht="12.75">
      <c r="A55" s="11" t="s">
        <v>10430</v>
      </c>
      <c s="12" t="s">
        <v>10431</v>
      </c>
      <c s="14">
        <f>'SO 74-73-02.01'!K8+'SO 74-73-02.01'!M8</f>
      </c>
      <c s="14">
        <f>C55*0.21</f>
      </c>
      <c s="14">
        <f>C55+D55</f>
      </c>
      <c s="13">
        <f>'SO 74-73-02.01'!T7</f>
      </c>
    </row>
    <row r="56" spans="1:6" ht="12.75">
      <c r="A56" s="11" t="s">
        <v>10489</v>
      </c>
      <c s="12" t="s">
        <v>10490</v>
      </c>
      <c s="14">
        <f>'SO 74-73-02.02'!K8+'SO 74-73-02.02'!M8</f>
      </c>
      <c s="14">
        <f>C56*0.21</f>
      </c>
      <c s="14">
        <f>C56+D56</f>
      </c>
      <c s="13">
        <f>'SO 74-73-02.02'!T7</f>
      </c>
    </row>
    <row r="57" spans="1:6" ht="12.75">
      <c r="A57" s="11" t="s">
        <v>10516</v>
      </c>
      <c s="12" t="s">
        <v>10517</v>
      </c>
      <c s="14">
        <f>'SO 74-73-02.03'!K8+'SO 74-73-02.03'!M8</f>
      </c>
      <c s="14">
        <f>C57*0.21</f>
      </c>
      <c s="14">
        <f>C57+D57</f>
      </c>
      <c s="13">
        <f>'SO 74-73-02.03'!T7</f>
      </c>
    </row>
    <row r="58" spans="1:6" ht="12.75">
      <c r="A58" s="11" t="s">
        <v>10545</v>
      </c>
      <c s="12" t="s">
        <v>10546</v>
      </c>
      <c s="14">
        <f>'SO 74-74-01_ARS'!K8+'SO 74-74-01_ARS'!M8</f>
      </c>
      <c s="14">
        <f>C58*0.21</f>
      </c>
      <c s="14">
        <f>C58+D58</f>
      </c>
      <c s="13">
        <f>'SO 74-74-01_ARS'!T7</f>
      </c>
    </row>
    <row r="59" spans="1:6" ht="12.75">
      <c r="A59" s="11" t="s">
        <v>10759</v>
      </c>
      <c s="12" t="s">
        <v>10760</v>
      </c>
      <c s="14">
        <f>'SO 74-74-01-2_A'!K8+'SO 74-74-01-2_A'!M8</f>
      </c>
      <c s="14">
        <f>C59*0.21</f>
      </c>
      <c s="14">
        <f>C59+D59</f>
      </c>
      <c s="13">
        <f>'SO 74-74-01-2_A'!T7</f>
      </c>
    </row>
    <row r="60" spans="1:6" ht="12.75">
      <c r="A60" s="11" t="s">
        <v>10866</v>
      </c>
      <c s="12" t="s">
        <v>10867</v>
      </c>
      <c s="14">
        <f>'SO 74-74-01-2_S'!K8+'SO 74-74-01-2_S'!M8</f>
      </c>
      <c s="14">
        <f>C60*0.21</f>
      </c>
      <c s="14">
        <f>C60+D60</f>
      </c>
      <c s="13">
        <f>'SO 74-74-01-2_S'!T7</f>
      </c>
    </row>
    <row r="61" spans="1:6" ht="12.75">
      <c r="A61" s="11" t="s">
        <v>10912</v>
      </c>
      <c s="12" t="s">
        <v>10913</v>
      </c>
      <c s="14">
        <f>'SO 74-77-01'!K8+'SO 74-77-01'!M8</f>
      </c>
      <c s="14">
        <f>C61*0.21</f>
      </c>
      <c s="14">
        <f>C61+D61</f>
      </c>
      <c s="13">
        <f>'SO 74-77-01'!T7</f>
      </c>
    </row>
    <row r="62" spans="1:6" ht="12.75">
      <c r="A62" s="11" t="s">
        <v>11277</v>
      </c>
      <c s="12" t="s">
        <v>11278</v>
      </c>
      <c s="14">
        <f>'SO 74-79-01'!K8+'SO 74-79-01'!M8</f>
      </c>
      <c s="14">
        <f>C62*0.21</f>
      </c>
      <c s="14">
        <f>C62+D62</f>
      </c>
      <c s="13">
        <f>'SO 74-79-01'!T7</f>
      </c>
    </row>
    <row r="63" spans="1:6" ht="12.75">
      <c r="A63" s="11" t="s">
        <v>11384</v>
      </c>
      <c s="12" t="s">
        <v>11385</v>
      </c>
      <c s="14">
        <f>'SO 74-86-01'!K8+'SO 74-86-01'!M8</f>
      </c>
      <c s="14">
        <f>C63*0.21</f>
      </c>
      <c s="14">
        <f>C63+D63</f>
      </c>
      <c s="13">
        <f>'SO 74-86-01'!T7</f>
      </c>
    </row>
    <row r="64" spans="1:6" ht="12.75">
      <c r="A64" s="11" t="s">
        <v>11417</v>
      </c>
      <c s="12" t="s">
        <v>11418</v>
      </c>
      <c s="14">
        <f>'SO 74-86-02'!K8+'SO 74-86-02'!M8</f>
      </c>
      <c s="14">
        <f>C64*0.21</f>
      </c>
      <c s="14">
        <f>C64+D64</f>
      </c>
      <c s="13">
        <f>'SO 74-86-02'!T7</f>
      </c>
    </row>
    <row r="65" spans="1:6" ht="25.5">
      <c r="A65" s="11" t="s">
        <v>11434</v>
      </c>
      <c s="12" t="s">
        <v>11435</v>
      </c>
      <c s="14">
        <f>'SO74-71-01.04-1'!K8+'SO74-71-01.04-1'!M8</f>
      </c>
      <c s="14">
        <f>C65*0.21</f>
      </c>
      <c s="14">
        <f>C65+D65</f>
      </c>
      <c s="13">
        <f>'SO74-71-01.04-1'!T7</f>
      </c>
    </row>
    <row r="66" spans="1:6" ht="25.5">
      <c r="A66" s="11" t="s">
        <v>12077</v>
      </c>
      <c s="12" t="s">
        <v>12078</v>
      </c>
      <c s="14">
        <f>'SO74-71-01.04-2'!K8+'SO74-71-01.04-2'!M8</f>
      </c>
      <c s="14">
        <f>C66*0.21</f>
      </c>
      <c s="14">
        <f>C66+D66</f>
      </c>
      <c s="13">
        <f>'SO74-71-01.04-2'!T7</f>
      </c>
    </row>
    <row r="67" spans="1:6" ht="12.75">
      <c r="A67" s="11" t="s">
        <v>12246</v>
      </c>
      <c s="12" t="s">
        <v>12247</v>
      </c>
      <c s="14">
        <f>'SO74-71-01.04-3'!K8+'SO74-71-01.04-3'!M8</f>
      </c>
      <c s="14">
        <f>C67*0.21</f>
      </c>
      <c s="14">
        <f>C67+D67</f>
      </c>
      <c s="13">
        <f>'SO74-71-01.04-3'!T7</f>
      </c>
    </row>
    <row r="68" spans="1:6" ht="25.5">
      <c r="A68" s="11" t="s">
        <v>12885</v>
      </c>
      <c s="12" t="s">
        <v>12886</v>
      </c>
      <c s="14">
        <f>'SO74-71-01.04-7'!K8+'SO74-71-01.04-7'!M8</f>
      </c>
      <c s="14">
        <f>C68*0.21</f>
      </c>
      <c s="14">
        <f>C68+D68</f>
      </c>
      <c s="13">
        <f>'SO74-71-01.04-7'!T7</f>
      </c>
    </row>
    <row r="69" spans="1:6" ht="12.75">
      <c r="A69" s="11" t="s">
        <v>13043</v>
      </c>
      <c s="12" t="s">
        <v>13044</v>
      </c>
      <c s="14">
        <f>0+C70</f>
      </c>
      <c s="14">
        <f>C69*0.21</f>
      </c>
      <c s="14">
        <f>0+E70</f>
      </c>
      <c s="13">
        <f>0+F70</f>
      </c>
    </row>
    <row r="70" spans="1:6" ht="12.75">
      <c r="A70" s="11" t="s">
        <v>13045</v>
      </c>
      <c s="12" t="s">
        <v>13046</v>
      </c>
      <c s="14">
        <f>'SO 74-92-01'!K8+'SO 74-92-01'!M8</f>
      </c>
      <c s="14">
        <f>C70*0.21</f>
      </c>
      <c s="14">
        <f>C70+D70</f>
      </c>
      <c s="13">
        <f>'SO 74-92-01'!T7</f>
      </c>
    </row>
    <row r="71" spans="1:6" ht="12.75">
      <c r="A71" s="11" t="s">
        <v>13065</v>
      </c>
      <c s="12" t="s">
        <v>13066</v>
      </c>
      <c s="14">
        <f>0+C72</f>
      </c>
      <c s="14">
        <f>C71*0.21</f>
      </c>
      <c s="14">
        <f>0+E72</f>
      </c>
      <c s="13">
        <f>0+F72</f>
      </c>
    </row>
    <row r="72" spans="1:6" ht="12.75">
      <c r="A72" s="11" t="s">
        <v>13067</v>
      </c>
      <c s="12" t="s">
        <v>13068</v>
      </c>
      <c s="14">
        <f>'SO 74-96-01'!K8+'SO 74-96-01'!M8</f>
      </c>
      <c s="14">
        <f>C72*0.21</f>
      </c>
      <c s="14">
        <f>C72+D72</f>
      </c>
      <c s="13">
        <f>'SO 74-96-01'!T7</f>
      </c>
    </row>
    <row r="73" spans="1:6" ht="12.75">
      <c r="A73" s="11" t="s">
        <v>13391</v>
      </c>
      <c s="12" t="s">
        <v>13392</v>
      </c>
      <c s="14">
        <f>0+C74</f>
      </c>
      <c s="14">
        <f>C73*0.21</f>
      </c>
      <c s="14">
        <f>0+E74</f>
      </c>
      <c s="13">
        <f>0+F74</f>
      </c>
    </row>
    <row r="74" spans="1:6" ht="12.75">
      <c r="A74" s="11" t="s">
        <v>13393</v>
      </c>
      <c s="12" t="s">
        <v>13392</v>
      </c>
      <c s="14">
        <f>'SO 98-98'!K8+'SO 98-98'!M8</f>
      </c>
      <c s="14">
        <f>C74*0.21</f>
      </c>
      <c s="14">
        <f>C74+D74</f>
      </c>
      <c s="13">
        <f>'SO 98-98'!T7</f>
      </c>
    </row>
    <row r="75" spans="1:6" ht="12.75">
      <c r="A75" s="11" t="s">
        <v>13435</v>
      </c>
      <c s="12" t="s">
        <v>13436</v>
      </c>
      <c s="14">
        <f>0+C76</f>
      </c>
      <c s="14">
        <f>C75*0.21</f>
      </c>
      <c s="14">
        <f>0+E76</f>
      </c>
      <c s="13">
        <f>0+F76</f>
      </c>
    </row>
    <row r="76" spans="1:6" ht="12.75">
      <c r="A76" s="11" t="s">
        <v>13437</v>
      </c>
      <c s="12" t="s">
        <v>13436</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170</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170</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108</v>
      </c>
      <c s="34" t="s">
        <v>127</v>
      </c>
      <c s="35" t="s">
        <v>5</v>
      </c>
      <c s="6" t="s">
        <v>128</v>
      </c>
      <c s="36" t="s">
        <v>86</v>
      </c>
      <c s="37">
        <v>8</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130</v>
      </c>
      <c s="35" t="s">
        <v>5</v>
      </c>
      <c s="6" t="s">
        <v>131</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133</v>
      </c>
      <c s="35" t="s">
        <v>5</v>
      </c>
      <c s="6" t="s">
        <v>134</v>
      </c>
      <c s="36" t="s">
        <v>86</v>
      </c>
      <c s="37">
        <v>1</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136</v>
      </c>
      <c s="35" t="s">
        <v>5</v>
      </c>
      <c s="6" t="s">
        <v>137</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139</v>
      </c>
      <c s="35" t="s">
        <v>5</v>
      </c>
      <c s="6" t="s">
        <v>140</v>
      </c>
      <c s="36" t="s">
        <v>86</v>
      </c>
      <c s="37">
        <v>8</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142</v>
      </c>
      <c s="35" t="s">
        <v>5</v>
      </c>
      <c s="6" t="s">
        <v>143</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145</v>
      </c>
      <c s="35" t="s">
        <v>5</v>
      </c>
      <c s="6" t="s">
        <v>146</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148</v>
      </c>
      <c s="35" t="s">
        <v>5</v>
      </c>
      <c s="6" t="s">
        <v>149</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151</v>
      </c>
      <c s="35" t="s">
        <v>5</v>
      </c>
      <c s="6" t="s">
        <v>152</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412</v>
      </c>
      <c s="35" t="s">
        <v>5</v>
      </c>
      <c s="6" t="s">
        <v>413</v>
      </c>
      <c s="36" t="s">
        <v>86</v>
      </c>
      <c s="37">
        <v>19</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20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20</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20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321</v>
      </c>
      <c s="35" t="s">
        <v>5</v>
      </c>
      <c s="6" t="s">
        <v>322</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329</v>
      </c>
      <c s="35" t="s">
        <v>5</v>
      </c>
      <c s="6" t="s">
        <v>330</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335</v>
      </c>
      <c s="35" t="s">
        <v>5</v>
      </c>
      <c s="6" t="s">
        <v>336</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337</v>
      </c>
      <c s="35" t="s">
        <v>5</v>
      </c>
      <c s="6" t="s">
        <v>338</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337</v>
      </c>
      <c s="35" t="s">
        <v>4</v>
      </c>
      <c s="6" t="s">
        <v>338</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337</v>
      </c>
      <c s="35" t="s">
        <v>27</v>
      </c>
      <c s="6" t="s">
        <v>338</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337</v>
      </c>
      <c s="35" t="s">
        <v>26</v>
      </c>
      <c s="6" t="s">
        <v>338</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38.2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38.2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38.2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625</v>
      </c>
      <c r="E8" s="30" t="s">
        <v>624</v>
      </c>
      <c r="J8" s="29">
        <f>0+J9+J202+J291+J316</f>
      </c>
      <c s="29">
        <f>0+K9+K202+K291+K316</f>
      </c>
      <c s="29">
        <f>0+L9+L202+L291+L316</f>
      </c>
      <c s="29">
        <f>0+M9+M202+M291+M316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16</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16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654</v>
      </c>
      <c s="35" t="s">
        <v>4</v>
      </c>
      <c s="6" t="s">
        <v>655</v>
      </c>
      <c s="36" t="s">
        <v>86</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656</v>
      </c>
      <c s="35" t="s">
        <v>5</v>
      </c>
      <c s="6" t="s">
        <v>657</v>
      </c>
      <c s="36" t="s">
        <v>86</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658</v>
      </c>
      <c s="35" t="s">
        <v>5</v>
      </c>
      <c s="6" t="s">
        <v>659</v>
      </c>
      <c s="36" t="s">
        <v>86</v>
      </c>
      <c s="37">
        <v>49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660</v>
      </c>
      <c s="35" t="s">
        <v>5</v>
      </c>
      <c s="6" t="s">
        <v>661</v>
      </c>
      <c s="36" t="s">
        <v>86</v>
      </c>
      <c s="37">
        <v>240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662</v>
      </c>
      <c s="35" t="s">
        <v>5</v>
      </c>
      <c s="6" t="s">
        <v>663</v>
      </c>
      <c s="36" t="s">
        <v>86</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664</v>
      </c>
      <c s="35" t="s">
        <v>5</v>
      </c>
      <c s="6" t="s">
        <v>665</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666</v>
      </c>
      <c s="35" t="s">
        <v>5</v>
      </c>
      <c s="6" t="s">
        <v>667</v>
      </c>
      <c s="36" t="s">
        <v>86</v>
      </c>
      <c s="37">
        <v>230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668</v>
      </c>
      <c s="35" t="s">
        <v>5</v>
      </c>
      <c s="6" t="s">
        <v>669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670</v>
      </c>
      <c s="35" t="s">
        <v>5</v>
      </c>
      <c s="6" t="s">
        <v>671</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672</v>
      </c>
      <c s="35" t="s">
        <v>5</v>
      </c>
      <c s="6" t="s">
        <v>673</v>
      </c>
      <c s="36" t="s">
        <v>86</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674</v>
      </c>
      <c s="35" t="s">
        <v>5</v>
      </c>
      <c s="6" t="s">
        <v>675</v>
      </c>
      <c s="36" t="s">
        <v>86</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676</v>
      </c>
      <c s="35" t="s">
        <v>5</v>
      </c>
      <c s="6" t="s">
        <v>677</v>
      </c>
      <c s="36" t="s">
        <v>86</v>
      </c>
      <c s="37">
        <v>27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678</v>
      </c>
      <c s="35" t="s">
        <v>5</v>
      </c>
      <c s="6" t="s">
        <v>679</v>
      </c>
      <c s="36" t="s">
        <v>86</v>
      </c>
      <c s="37">
        <v>44</v>
      </c>
      <c s="36">
        <v>0.0002</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680</v>
      </c>
      <c s="35" t="s">
        <v>5</v>
      </c>
      <c s="6" t="s">
        <v>681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682</v>
      </c>
      <c s="35" t="s">
        <v>5</v>
      </c>
      <c s="6" t="s">
        <v>683</v>
      </c>
      <c s="36" t="s">
        <v>684</v>
      </c>
      <c s="37">
        <v>6</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685</v>
      </c>
      <c s="35" t="s">
        <v>5</v>
      </c>
      <c s="6" t="s">
        <v>686</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687</v>
      </c>
      <c s="35" t="s">
        <v>5</v>
      </c>
      <c s="6" t="s">
        <v>688</v>
      </c>
      <c s="36" t="s">
        <v>684</v>
      </c>
      <c s="37">
        <v>3</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689</v>
      </c>
      <c s="35" t="s">
        <v>5</v>
      </c>
      <c s="6" t="s">
        <v>690</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691</v>
      </c>
      <c s="35" t="s">
        <v>5</v>
      </c>
      <c s="6" t="s">
        <v>692</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693</v>
      </c>
      <c s="35" t="s">
        <v>5</v>
      </c>
      <c s="6" t="s">
        <v>694</v>
      </c>
      <c s="36" t="s">
        <v>86</v>
      </c>
      <c s="37">
        <v>2</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695</v>
      </c>
      <c s="35" t="s">
        <v>5</v>
      </c>
      <c s="6" t="s">
        <v>696</v>
      </c>
      <c s="36" t="s">
        <v>86</v>
      </c>
      <c s="37">
        <v>8</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697</v>
      </c>
      <c s="35" t="s">
        <v>5</v>
      </c>
      <c s="6" t="s">
        <v>698</v>
      </c>
      <c s="36" t="s">
        <v>86</v>
      </c>
      <c s="37">
        <v>6</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699</v>
      </c>
      <c s="35" t="s">
        <v>5</v>
      </c>
      <c s="6" t="s">
        <v>700</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25.5">
      <c r="A170" t="s">
        <v>49</v>
      </c>
      <c s="34" t="s">
        <v>177</v>
      </c>
      <c s="34" t="s">
        <v>701</v>
      </c>
      <c s="35" t="s">
        <v>5</v>
      </c>
      <c s="6" t="s">
        <v>702</v>
      </c>
      <c s="36" t="s">
        <v>86</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703</v>
      </c>
      <c s="35" t="s">
        <v>5</v>
      </c>
      <c s="6" t="s">
        <v>704</v>
      </c>
      <c s="36" t="s">
        <v>705</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706</v>
      </c>
      <c s="35" t="s">
        <v>5</v>
      </c>
      <c s="6" t="s">
        <v>707</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708</v>
      </c>
      <c s="35" t="s">
        <v>5</v>
      </c>
      <c s="6" t="s">
        <v>709</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710</v>
      </c>
      <c s="35" t="s">
        <v>5</v>
      </c>
      <c s="6" t="s">
        <v>711</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712</v>
      </c>
      <c s="35" t="s">
        <v>5</v>
      </c>
      <c s="6" t="s">
        <v>713</v>
      </c>
      <c s="36" t="s">
        <v>86</v>
      </c>
      <c s="37">
        <v>2</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714</v>
      </c>
      <c s="35" t="s">
        <v>5</v>
      </c>
      <c s="6" t="s">
        <v>715</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716</v>
      </c>
      <c s="35" t="s">
        <v>5</v>
      </c>
      <c s="6" t="s">
        <v>717</v>
      </c>
      <c s="36" t="s">
        <v>86</v>
      </c>
      <c s="37">
        <v>2</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100</v>
      </c>
      <c r="E202" s="33" t="s">
        <v>316</v>
      </c>
      <c r="J202" s="32">
        <f>0</f>
      </c>
      <c s="32">
        <f>0</f>
      </c>
      <c s="32">
        <f>0+L203+L207+L211+L215+L219+L223+L227+L231+L235+L239+L243+L247+L251+L255+L259+L263+L267+L271+L275+L279+L283+L287</f>
      </c>
      <c s="32">
        <f>0+M203+M207+M211+M215+M219+M223+M227+M231+M235+M239+M243+M247+M251+M255+M259+M263+M267+M271+M275+M279+M283+M287</f>
      </c>
    </row>
    <row r="203" spans="1:16" ht="25.5">
      <c r="A203" t="s">
        <v>49</v>
      </c>
      <c s="34" t="s">
        <v>203</v>
      </c>
      <c s="34" t="s">
        <v>718</v>
      </c>
      <c s="35" t="s">
        <v>5</v>
      </c>
      <c s="6" t="s">
        <v>719</v>
      </c>
      <c s="36" t="s">
        <v>52</v>
      </c>
      <c s="37">
        <v>1200</v>
      </c>
      <c s="36">
        <v>0.00023</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720</v>
      </c>
      <c s="35" t="s">
        <v>5</v>
      </c>
      <c s="6" t="s">
        <v>721</v>
      </c>
      <c s="36" t="s">
        <v>52</v>
      </c>
      <c s="37">
        <v>3300</v>
      </c>
      <c s="36">
        <v>3E-05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722</v>
      </c>
      <c s="35" t="s">
        <v>5</v>
      </c>
      <c s="6" t="s">
        <v>723</v>
      </c>
      <c s="36" t="s">
        <v>52</v>
      </c>
      <c s="37">
        <v>1300</v>
      </c>
      <c s="36">
        <v>4E-05</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25.5">
      <c r="A215" t="s">
        <v>49</v>
      </c>
      <c s="34" t="s">
        <v>212</v>
      </c>
      <c s="34" t="s">
        <v>724</v>
      </c>
      <c s="35" t="s">
        <v>5</v>
      </c>
      <c s="6" t="s">
        <v>725</v>
      </c>
      <c s="36" t="s">
        <v>52</v>
      </c>
      <c s="37">
        <v>2000</v>
      </c>
      <c s="36">
        <v>0.00014</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726</v>
      </c>
      <c s="35" t="s">
        <v>5</v>
      </c>
      <c s="6" t="s">
        <v>727</v>
      </c>
      <c s="36" t="s">
        <v>52</v>
      </c>
      <c s="37">
        <v>1200</v>
      </c>
      <c s="36">
        <v>6E-05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509</v>
      </c>
      <c s="35" t="s">
        <v>5</v>
      </c>
      <c s="6" t="s">
        <v>510</v>
      </c>
      <c s="36" t="s">
        <v>52</v>
      </c>
      <c s="37">
        <v>2200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512</v>
      </c>
      <c s="35" t="s">
        <v>5</v>
      </c>
      <c s="6" t="s">
        <v>513</v>
      </c>
      <c s="36" t="s">
        <v>52</v>
      </c>
      <c s="37">
        <v>2200</v>
      </c>
      <c s="36">
        <v>0.0001</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321</v>
      </c>
      <c s="35" t="s">
        <v>5</v>
      </c>
      <c s="6" t="s">
        <v>322</v>
      </c>
      <c s="36" t="s">
        <v>52</v>
      </c>
      <c s="37">
        <v>1000</v>
      </c>
      <c s="36">
        <v>0.00012</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200</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728</v>
      </c>
      <c s="35" t="s">
        <v>5</v>
      </c>
      <c s="6" t="s">
        <v>729</v>
      </c>
      <c s="36" t="s">
        <v>86</v>
      </c>
      <c s="37">
        <v>50</v>
      </c>
      <c s="36">
        <v>0.00023</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448</v>
      </c>
      <c s="35" t="s">
        <v>5</v>
      </c>
      <c s="6" t="s">
        <v>449</v>
      </c>
      <c s="36" t="s">
        <v>86</v>
      </c>
      <c s="37">
        <v>200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730</v>
      </c>
      <c s="35" t="s">
        <v>5</v>
      </c>
      <c s="6" t="s">
        <v>731</v>
      </c>
      <c s="36" t="s">
        <v>86</v>
      </c>
      <c s="37">
        <v>50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331</v>
      </c>
      <c s="35" t="s">
        <v>5</v>
      </c>
      <c s="6" t="s">
        <v>332</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335</v>
      </c>
      <c s="35" t="s">
        <v>5</v>
      </c>
      <c s="6" t="s">
        <v>336</v>
      </c>
      <c s="36" t="s">
        <v>52</v>
      </c>
      <c s="37">
        <v>1200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5</v>
      </c>
      <c s="6" t="s">
        <v>338</v>
      </c>
      <c s="36" t="s">
        <v>52</v>
      </c>
      <c s="37">
        <v>2200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4</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337</v>
      </c>
      <c s="35" t="s">
        <v>27</v>
      </c>
      <c s="6" t="s">
        <v>338</v>
      </c>
      <c s="36" t="s">
        <v>52</v>
      </c>
      <c s="37">
        <v>2200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5</v>
      </c>
      <c s="6" t="s">
        <v>733</v>
      </c>
      <c s="36" t="s">
        <v>52</v>
      </c>
      <c s="37">
        <v>1200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4</v>
      </c>
      <c s="6" t="s">
        <v>733</v>
      </c>
      <c s="36" t="s">
        <v>52</v>
      </c>
      <c s="37">
        <v>1300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27</v>
      </c>
      <c s="6" t="s">
        <v>733</v>
      </c>
      <c s="36" t="s">
        <v>52</v>
      </c>
      <c s="37">
        <v>3300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732</v>
      </c>
      <c s="35" t="s">
        <v>26</v>
      </c>
      <c s="6" t="s">
        <v>733</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347</v>
      </c>
      <c s="35" t="s">
        <v>5</v>
      </c>
      <c s="6" t="s">
        <v>348</v>
      </c>
      <c s="36" t="s">
        <v>52</v>
      </c>
      <c s="37">
        <v>1200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12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12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12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734</v>
      </c>
      <c s="35" t="s">
        <v>5</v>
      </c>
      <c s="6" t="s">
        <v>735</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12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f>
      </c>
      <c s="32">
        <f>0+M317+M321+M325+M329+M333+M337+M341+M345+M349+M353+M357+M361+M365+M369</f>
      </c>
    </row>
    <row r="317" spans="1:16" ht="25.5">
      <c r="A317" t="s">
        <v>49</v>
      </c>
      <c s="34" t="s">
        <v>497</v>
      </c>
      <c s="34" t="s">
        <v>221</v>
      </c>
      <c s="35" t="s">
        <v>5</v>
      </c>
      <c s="6" t="s">
        <v>222</v>
      </c>
      <c s="36" t="s">
        <v>86</v>
      </c>
      <c s="37">
        <v>300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50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500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350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80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0.0034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0.0062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0.0003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0.0011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0.0006</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0.0003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1E-05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0.002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0.0003</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0.0003</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0.0003</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0.0003</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0.0003</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0.0006</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0.0006</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0.016</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0.00016</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0.00012</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0.00017</v>
      </c>
      <c s="36">
        <f>ROUND(G90*H90,6)</f>
      </c>
      <c r="L90" s="38">
        <v>0</v>
      </c>
      <c s="32">
        <f>ROUND(ROUND(L90,2)*ROUND(G90,3),2)</f>
      </c>
      <c s="36" t="s">
        <v>779</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780</v>
      </c>
      <c s="35" t="s">
        <v>5</v>
      </c>
      <c s="6" t="s">
        <v>781</v>
      </c>
      <c s="36" t="s">
        <v>86</v>
      </c>
      <c s="37">
        <v>210</v>
      </c>
      <c s="36">
        <v>0.0001</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782</v>
      </c>
      <c s="35" t="s">
        <v>5</v>
      </c>
      <c s="6" t="s">
        <v>783</v>
      </c>
      <c s="36" t="s">
        <v>86</v>
      </c>
      <c s="37">
        <v>41</v>
      </c>
      <c s="36">
        <v>0.00031</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784</v>
      </c>
      <c s="35" t="s">
        <v>5</v>
      </c>
      <c s="6" t="s">
        <v>785</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786</v>
      </c>
      <c s="35" t="s">
        <v>5</v>
      </c>
      <c s="6" t="s">
        <v>787</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788</v>
      </c>
      <c s="35" t="s">
        <v>5</v>
      </c>
      <c s="6" t="s">
        <v>789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790</v>
      </c>
      <c s="35" t="s">
        <v>5</v>
      </c>
      <c s="6" t="s">
        <v>791</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792</v>
      </c>
      <c s="35" t="s">
        <v>5</v>
      </c>
      <c s="6" t="s">
        <v>793</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794</v>
      </c>
      <c s="35" t="s">
        <v>5</v>
      </c>
      <c s="6" t="s">
        <v>795</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794</v>
      </c>
      <c s="35" t="s">
        <v>4</v>
      </c>
      <c s="6" t="s">
        <v>795</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796</v>
      </c>
      <c s="35" t="s">
        <v>5</v>
      </c>
      <c s="6" t="s">
        <v>797</v>
      </c>
      <c s="36" t="s">
        <v>86</v>
      </c>
      <c s="37">
        <v>1</v>
      </c>
      <c s="36">
        <v>0</v>
      </c>
      <c s="36">
        <f>ROUND(G130*H130,6)</f>
      </c>
      <c r="L130" s="38">
        <v>0</v>
      </c>
      <c s="32">
        <f>ROUND(ROUND(L130,2)*ROUND(G130,3),2)</f>
      </c>
      <c s="36" t="s">
        <v>798</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799</v>
      </c>
      <c s="35" t="s">
        <v>5</v>
      </c>
      <c s="6" t="s">
        <v>800</v>
      </c>
      <c s="36" t="s">
        <v>86</v>
      </c>
      <c s="37">
        <v>210</v>
      </c>
      <c s="36">
        <v>0</v>
      </c>
      <c s="36">
        <f>ROUND(G134*H134,6)</f>
      </c>
      <c r="L134" s="38">
        <v>0</v>
      </c>
      <c s="32">
        <f>ROUND(ROUND(L134,2)*ROUND(G134,3),2)</f>
      </c>
      <c s="36" t="s">
        <v>779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801</v>
      </c>
      <c s="35" t="s">
        <v>5</v>
      </c>
      <c s="6" t="s">
        <v>802</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803</v>
      </c>
      <c s="35" t="s">
        <v>5</v>
      </c>
      <c s="6" t="s">
        <v>804</v>
      </c>
      <c s="36" t="s">
        <v>86</v>
      </c>
      <c s="37">
        <v>210</v>
      </c>
      <c s="36">
        <v>0</v>
      </c>
      <c s="36">
        <f>ROUND(G142*H142,6)</f>
      </c>
      <c r="L142" s="38">
        <v>0</v>
      </c>
      <c s="32">
        <f>ROUND(ROUND(L142,2)*ROUND(G142,3),2)</f>
      </c>
      <c s="36" t="s">
        <v>779</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805</v>
      </c>
      <c s="35" t="s">
        <v>5</v>
      </c>
      <c s="6" t="s">
        <v>806</v>
      </c>
      <c s="36" t="s">
        <v>86</v>
      </c>
      <c s="37">
        <v>34</v>
      </c>
      <c s="36">
        <v>0</v>
      </c>
      <c s="36">
        <f>ROUND(G146*H146,6)</f>
      </c>
      <c r="L146" s="38">
        <v>0</v>
      </c>
      <c s="32">
        <f>ROUND(ROUND(L146,2)*ROUND(G146,3),2)</f>
      </c>
      <c s="36" t="s">
        <v>779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807</v>
      </c>
      <c s="35" t="s">
        <v>5</v>
      </c>
      <c s="6" t="s">
        <v>808</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809</v>
      </c>
      <c s="35" t="s">
        <v>5</v>
      </c>
      <c s="6" t="s">
        <v>810</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811</v>
      </c>
      <c s="35" t="s">
        <v>5</v>
      </c>
      <c s="6" t="s">
        <v>812</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813</v>
      </c>
      <c s="35" t="s">
        <v>5</v>
      </c>
      <c s="6" t="s">
        <v>814</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815</v>
      </c>
      <c s="35" t="s">
        <v>5</v>
      </c>
      <c s="6" t="s">
        <v>816</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817</v>
      </c>
      <c s="35" t="s">
        <v>5</v>
      </c>
      <c s="6" t="s">
        <v>818</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819</v>
      </c>
      <c s="35" t="s">
        <v>5</v>
      </c>
      <c s="6" t="s">
        <v>820</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821</v>
      </c>
      <c s="35" t="s">
        <v>5</v>
      </c>
      <c s="6" t="s">
        <v>822</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823</v>
      </c>
      <c s="35" t="s">
        <v>5</v>
      </c>
      <c s="6" t="s">
        <v>824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825</v>
      </c>
      <c s="35" t="s">
        <v>5</v>
      </c>
      <c s="6" t="s">
        <v>826</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827</v>
      </c>
      <c s="35" t="s">
        <v>5</v>
      </c>
      <c s="6" t="s">
        <v>828</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829</v>
      </c>
      <c s="35" t="s">
        <v>5</v>
      </c>
      <c s="6" t="s">
        <v>830</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831</v>
      </c>
      <c s="35" t="s">
        <v>5</v>
      </c>
      <c s="6" t="s">
        <v>832</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833</v>
      </c>
      <c s="35" t="s">
        <v>5</v>
      </c>
      <c s="6" t="s">
        <v>834</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835</v>
      </c>
      <c s="35" t="s">
        <v>5</v>
      </c>
      <c s="6" t="s">
        <v>836</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837</v>
      </c>
      <c s="35" t="s">
        <v>5</v>
      </c>
      <c s="6" t="s">
        <v>838</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839</v>
      </c>
      <c s="35" t="s">
        <v>5</v>
      </c>
      <c s="6" t="s">
        <v>840</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841</v>
      </c>
      <c s="35" t="s">
        <v>5</v>
      </c>
      <c s="6" t="s">
        <v>842</v>
      </c>
      <c s="36" t="s">
        <v>52</v>
      </c>
      <c s="37">
        <v>300</v>
      </c>
      <c s="36">
        <v>0.00016</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843</v>
      </c>
      <c s="35" t="s">
        <v>5</v>
      </c>
      <c s="6" t="s">
        <v>844</v>
      </c>
      <c s="36" t="s">
        <v>52</v>
      </c>
      <c s="37">
        <v>1000</v>
      </c>
      <c s="36">
        <v>0.00011</v>
      </c>
      <c s="36">
        <f>ROUND(G223*H223,6)</f>
      </c>
      <c r="L223" s="38">
        <v>0</v>
      </c>
      <c s="32">
        <f>ROUND(ROUND(L223,2)*ROUND(G223,3),2)</f>
      </c>
      <c s="36" t="s">
        <v>53</v>
      </c>
      <c>
        <f>(M223*21)/100</f>
      </c>
      <c t="s">
        <v>27</v>
      </c>
    </row>
    <row r="224" spans="1:5" ht="38.25">
      <c r="A224" s="35" t="s">
        <v>54</v>
      </c>
      <c r="E224" s="39" t="s">
        <v>845</v>
      </c>
    </row>
    <row r="225" spans="1:5" ht="12.75">
      <c r="A225" s="35" t="s">
        <v>55</v>
      </c>
      <c r="E225" s="40" t="s">
        <v>5</v>
      </c>
    </row>
    <row r="226" spans="1:5" ht="12.75">
      <c r="A226" t="s">
        <v>56</v>
      </c>
      <c r="E226" s="39" t="s">
        <v>5</v>
      </c>
    </row>
    <row r="227" spans="1:16" ht="25.5">
      <c r="A227" t="s">
        <v>49</v>
      </c>
      <c s="34" t="s">
        <v>223</v>
      </c>
      <c s="34" t="s">
        <v>846</v>
      </c>
      <c s="35" t="s">
        <v>5</v>
      </c>
      <c s="6" t="s">
        <v>844</v>
      </c>
      <c s="36" t="s">
        <v>52</v>
      </c>
      <c s="37">
        <v>1000</v>
      </c>
      <c s="36">
        <v>7E-05</v>
      </c>
      <c s="36">
        <f>ROUND(G227*H227,6)</f>
      </c>
      <c r="L227" s="38">
        <v>0</v>
      </c>
      <c s="32">
        <f>ROUND(ROUND(L227,2)*ROUND(G227,3),2)</f>
      </c>
      <c s="36" t="s">
        <v>53</v>
      </c>
      <c>
        <f>(M227*21)/100</f>
      </c>
      <c t="s">
        <v>27</v>
      </c>
    </row>
    <row r="228" spans="1:5" ht="38.25">
      <c r="A228" s="35" t="s">
        <v>54</v>
      </c>
      <c r="E228" s="39" t="s">
        <v>847</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848</v>
      </c>
      <c s="35" t="s">
        <v>5</v>
      </c>
      <c s="6" t="s">
        <v>849</v>
      </c>
      <c s="36" t="s">
        <v>86</v>
      </c>
      <c s="37">
        <v>2000</v>
      </c>
      <c s="36">
        <v>2E-05</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850</v>
      </c>
      <c s="35" t="s">
        <v>5</v>
      </c>
      <c s="6" t="s">
        <v>851</v>
      </c>
      <c s="36" t="s">
        <v>86</v>
      </c>
      <c s="37">
        <v>500</v>
      </c>
      <c s="36">
        <v>2E-05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852</v>
      </c>
      <c s="35" t="s">
        <v>5</v>
      </c>
      <c s="6" t="s">
        <v>853</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854</v>
      </c>
      <c s="35" t="s">
        <v>5</v>
      </c>
      <c s="6" t="s">
        <v>855</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854</v>
      </c>
      <c s="35" t="s">
        <v>4</v>
      </c>
      <c s="6" t="s">
        <v>855</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856</v>
      </c>
      <c s="35" t="s">
        <v>5</v>
      </c>
      <c s="6" t="s">
        <v>857</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858</v>
      </c>
      <c s="35" t="s">
        <v>5</v>
      </c>
      <c s="6" t="s">
        <v>859</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COUNTIFS(L8:L518,"=0",A8:A518,"P")+COUNTIFS(L8:L518,"",A8:A518,"P")+SUM(Q8:Q518)</f>
      </c>
    </row>
    <row r="8" spans="1:13" ht="12.75">
      <c r="A8" t="s">
        <v>44</v>
      </c>
      <c r="C8" s="28" t="s">
        <v>862</v>
      </c>
      <c r="E8" s="30" t="s">
        <v>861</v>
      </c>
      <c r="J8" s="29">
        <f>0+J9+J234+J279+J400+J449</f>
      </c>
      <c s="29">
        <f>0+K9+K234+K279+K400+K449</f>
      </c>
      <c s="29">
        <f>0+L9+L234+L279+L400+L449</f>
      </c>
      <c s="29">
        <f>0+M9+M234+M279+M400+M449</f>
      </c>
    </row>
    <row r="9" spans="1:13" ht="12.75">
      <c r="A9" t="s">
        <v>46</v>
      </c>
      <c r="C9" s="31" t="s">
        <v>47</v>
      </c>
      <c r="E9" s="33" t="s">
        <v>863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864</v>
      </c>
      <c s="35" t="s">
        <v>5</v>
      </c>
      <c s="6" t="s">
        <v>865</v>
      </c>
      <c s="36" t="s">
        <v>86</v>
      </c>
      <c s="37">
        <v>2</v>
      </c>
      <c s="36">
        <v>0</v>
      </c>
      <c s="36">
        <f>ROUND(G94*H94,6)</f>
      </c>
      <c r="L94" s="38">
        <v>0</v>
      </c>
      <c s="32">
        <f>ROUND(ROUND(L94,2)*ROUND(G94,3),2)</f>
      </c>
      <c s="36" t="s">
        <v>76</v>
      </c>
      <c>
        <f>(M94*21)/100</f>
      </c>
      <c t="s">
        <v>27</v>
      </c>
    </row>
    <row r="95" spans="1:5" ht="38.25">
      <c r="A95" s="35" t="s">
        <v>54</v>
      </c>
      <c r="E95" s="39" t="s">
        <v>866</v>
      </c>
    </row>
    <row r="96" spans="1:5" ht="12.75">
      <c r="A96" s="35" t="s">
        <v>55</v>
      </c>
      <c r="E96" s="40" t="s">
        <v>5</v>
      </c>
    </row>
    <row r="97" spans="1:5" ht="12.75">
      <c r="A97" t="s">
        <v>56</v>
      </c>
      <c r="E97" s="39" t="s">
        <v>867</v>
      </c>
    </row>
    <row r="98" spans="1:16" ht="38.25">
      <c r="A98" t="s">
        <v>49</v>
      </c>
      <c s="34" t="s">
        <v>123</v>
      </c>
      <c s="34" t="s">
        <v>868</v>
      </c>
      <c s="35" t="s">
        <v>5</v>
      </c>
      <c s="6" t="s">
        <v>869</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867</v>
      </c>
    </row>
    <row r="102" spans="1:16" ht="25.5">
      <c r="A102" t="s">
        <v>49</v>
      </c>
      <c s="34" t="s">
        <v>126</v>
      </c>
      <c s="34" t="s">
        <v>870</v>
      </c>
      <c s="35" t="s">
        <v>5</v>
      </c>
      <c s="6" t="s">
        <v>871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872</v>
      </c>
    </row>
    <row r="106" spans="1:16" ht="12.75">
      <c r="A106" t="s">
        <v>49</v>
      </c>
      <c s="34" t="s">
        <v>129</v>
      </c>
      <c s="34" t="s">
        <v>873</v>
      </c>
      <c s="35" t="s">
        <v>5</v>
      </c>
      <c s="6" t="s">
        <v>874</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875</v>
      </c>
      <c s="35" t="s">
        <v>5</v>
      </c>
      <c s="6" t="s">
        <v>876</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877</v>
      </c>
      <c s="35" t="s">
        <v>5</v>
      </c>
      <c s="6" t="s">
        <v>878</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412</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879</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880</v>
      </c>
      <c s="35" t="s">
        <v>5</v>
      </c>
      <c s="6" t="s">
        <v>881</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882</v>
      </c>
    </row>
    <row r="154" spans="1:16" ht="12.75">
      <c r="A154" t="s">
        <v>49</v>
      </c>
      <c s="34" t="s">
        <v>165</v>
      </c>
      <c s="34" t="s">
        <v>883</v>
      </c>
      <c s="35" t="s">
        <v>5</v>
      </c>
      <c s="6" t="s">
        <v>884</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882</v>
      </c>
    </row>
    <row r="158" spans="1:16" ht="12.75">
      <c r="A158" t="s">
        <v>49</v>
      </c>
      <c s="34" t="s">
        <v>168</v>
      </c>
      <c s="34" t="s">
        <v>885</v>
      </c>
      <c s="35" t="s">
        <v>5</v>
      </c>
      <c s="6" t="s">
        <v>886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882</v>
      </c>
    </row>
    <row r="162" spans="1:16" ht="12.75">
      <c r="A162" t="s">
        <v>49</v>
      </c>
      <c s="34" t="s">
        <v>171</v>
      </c>
      <c s="34" t="s">
        <v>885</v>
      </c>
      <c s="35" t="s">
        <v>4</v>
      </c>
      <c s="6" t="s">
        <v>886</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882</v>
      </c>
    </row>
    <row r="166" spans="1:16" ht="12.75">
      <c r="A166" t="s">
        <v>49</v>
      </c>
      <c s="34" t="s">
        <v>174</v>
      </c>
      <c s="34" t="s">
        <v>885</v>
      </c>
      <c s="35" t="s">
        <v>27</v>
      </c>
      <c s="6" t="s">
        <v>886</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882</v>
      </c>
    </row>
    <row r="170" spans="1:16" ht="12.75">
      <c r="A170" t="s">
        <v>49</v>
      </c>
      <c s="34" t="s">
        <v>177</v>
      </c>
      <c s="34" t="s">
        <v>887</v>
      </c>
      <c s="35" t="s">
        <v>5</v>
      </c>
      <c s="6" t="s">
        <v>888</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889</v>
      </c>
      <c s="35" t="s">
        <v>5</v>
      </c>
      <c s="6" t="s">
        <v>890</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882</v>
      </c>
    </row>
    <row r="178" spans="1:16" ht="25.5">
      <c r="A178" t="s">
        <v>49</v>
      </c>
      <c s="34" t="s">
        <v>183</v>
      </c>
      <c s="34" t="s">
        <v>891</v>
      </c>
      <c s="35" t="s">
        <v>5</v>
      </c>
      <c s="6" t="s">
        <v>892</v>
      </c>
      <c s="36" t="s">
        <v>86</v>
      </c>
      <c s="37">
        <v>20</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893</v>
      </c>
      <c s="35" t="s">
        <v>5</v>
      </c>
      <c s="6" t="s">
        <v>894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895</v>
      </c>
      <c s="35" t="s">
        <v>5</v>
      </c>
      <c s="6" t="s">
        <v>896</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897</v>
      </c>
      <c s="35" t="s">
        <v>5</v>
      </c>
      <c s="6" t="s">
        <v>898</v>
      </c>
      <c s="36" t="s">
        <v>86</v>
      </c>
      <c s="37">
        <v>1</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899</v>
      </c>
      <c s="35" t="s">
        <v>5</v>
      </c>
      <c s="6" t="s">
        <v>900</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867</v>
      </c>
    </row>
    <row r="198" spans="1:16" ht="12.75">
      <c r="A198" t="s">
        <v>49</v>
      </c>
      <c s="34" t="s">
        <v>198</v>
      </c>
      <c s="34" t="s">
        <v>901</v>
      </c>
      <c s="35" t="s">
        <v>5</v>
      </c>
      <c s="6" t="s">
        <v>902</v>
      </c>
      <c s="36" t="s">
        <v>86</v>
      </c>
      <c s="37">
        <v>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867</v>
      </c>
    </row>
    <row r="202" spans="1:16" ht="25.5">
      <c r="A202" t="s">
        <v>49</v>
      </c>
      <c s="34" t="s">
        <v>203</v>
      </c>
      <c s="34" t="s">
        <v>903</v>
      </c>
      <c s="35" t="s">
        <v>4</v>
      </c>
      <c s="6" t="s">
        <v>904</v>
      </c>
      <c s="36" t="s">
        <v>86</v>
      </c>
      <c s="37">
        <v>10</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25.5">
      <c r="A206" t="s">
        <v>49</v>
      </c>
      <c s="34" t="s">
        <v>206</v>
      </c>
      <c s="34" t="s">
        <v>905</v>
      </c>
      <c s="35" t="s">
        <v>5</v>
      </c>
      <c s="6" t="s">
        <v>906</v>
      </c>
      <c s="36" t="s">
        <v>86</v>
      </c>
      <c s="37">
        <v>5</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38.25">
      <c r="A210" t="s">
        <v>49</v>
      </c>
      <c s="34" t="s">
        <v>209</v>
      </c>
      <c s="34" t="s">
        <v>907</v>
      </c>
      <c s="35" t="s">
        <v>5</v>
      </c>
      <c s="6" t="s">
        <v>908</v>
      </c>
      <c s="36" t="s">
        <v>86</v>
      </c>
      <c s="37">
        <v>7</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38.25">
      <c r="A214" t="s">
        <v>49</v>
      </c>
      <c s="34" t="s">
        <v>212</v>
      </c>
      <c s="34" t="s">
        <v>909</v>
      </c>
      <c s="35" t="s">
        <v>5</v>
      </c>
      <c s="6" t="s">
        <v>910</v>
      </c>
      <c s="36" t="s">
        <v>86</v>
      </c>
      <c s="37">
        <v>7</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911</v>
      </c>
      <c s="35" t="s">
        <v>5</v>
      </c>
      <c s="6" t="s">
        <v>912</v>
      </c>
      <c s="36" t="s">
        <v>86</v>
      </c>
      <c s="37">
        <v>7</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220</v>
      </c>
      <c s="34" t="s">
        <v>913</v>
      </c>
      <c s="35" t="s">
        <v>5</v>
      </c>
      <c s="6" t="s">
        <v>914</v>
      </c>
      <c s="36" t="s">
        <v>86</v>
      </c>
      <c s="37">
        <v>7</v>
      </c>
      <c s="36">
        <v>0</v>
      </c>
      <c s="36">
        <f>ROUND(G222*H222,6)</f>
      </c>
      <c r="L222" s="38">
        <v>0</v>
      </c>
      <c s="32">
        <f>ROUND(ROUND(L222,2)*ROUND(G222,3),2)</f>
      </c>
      <c s="36" t="s">
        <v>76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223</v>
      </c>
      <c s="34" t="s">
        <v>915</v>
      </c>
      <c s="35" t="s">
        <v>5</v>
      </c>
      <c s="6" t="s">
        <v>916</v>
      </c>
      <c s="36" t="s">
        <v>86</v>
      </c>
      <c s="37">
        <v>1</v>
      </c>
      <c s="36">
        <v>0</v>
      </c>
      <c s="36">
        <f>ROUND(G226*H226,6)</f>
      </c>
      <c r="L226" s="38">
        <v>0</v>
      </c>
      <c s="32">
        <f>ROUND(ROUND(L226,2)*ROUND(G226,3),2)</f>
      </c>
      <c s="36" t="s">
        <v>76</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226</v>
      </c>
      <c s="34" t="s">
        <v>492</v>
      </c>
      <c s="35" t="s">
        <v>5</v>
      </c>
      <c s="6" t="s">
        <v>493</v>
      </c>
      <c s="36" t="s">
        <v>86</v>
      </c>
      <c s="37">
        <v>10</v>
      </c>
      <c s="36">
        <v>0</v>
      </c>
      <c s="36">
        <f>ROUND(G230*H230,6)</f>
      </c>
      <c r="L230" s="38">
        <v>0</v>
      </c>
      <c s="32">
        <f>ROUND(ROUND(L230,2)*ROUND(G230,3),2)</f>
      </c>
      <c s="36" t="s">
        <v>76</v>
      </c>
      <c>
        <f>(M230*21)/100</f>
      </c>
      <c t="s">
        <v>27</v>
      </c>
    </row>
    <row r="231" spans="1:5" ht="12.75">
      <c r="A231" s="35" t="s">
        <v>54</v>
      </c>
      <c r="E231" s="39" t="s">
        <v>5</v>
      </c>
    </row>
    <row r="232" spans="1:5" ht="12.75">
      <c r="A232" s="35" t="s">
        <v>55</v>
      </c>
      <c r="E232" s="40" t="s">
        <v>5</v>
      </c>
    </row>
    <row r="233" spans="1:5" ht="12.75">
      <c r="A233" t="s">
        <v>56</v>
      </c>
      <c r="E233" s="39" t="s">
        <v>5</v>
      </c>
    </row>
    <row r="234" spans="1:13" ht="12.75">
      <c r="A234" t="s">
        <v>46</v>
      </c>
      <c r="C234" s="31" t="s">
        <v>100</v>
      </c>
      <c r="E234" s="33" t="s">
        <v>917</v>
      </c>
      <c r="J234" s="32">
        <f>0</f>
      </c>
      <c s="32">
        <f>0</f>
      </c>
      <c s="32">
        <f>0+L235+L239+L243+L247+L251+L255+L259+L263+L267+L271+L275</f>
      </c>
      <c s="32">
        <f>0+M235+M239+M243+M247+M251+M255+M259+M263+M267+M271+M275</f>
      </c>
    </row>
    <row r="235" spans="1:16" ht="12.75">
      <c r="A235" t="s">
        <v>49</v>
      </c>
      <c s="34" t="s">
        <v>230</v>
      </c>
      <c s="34" t="s">
        <v>918</v>
      </c>
      <c s="35" t="s">
        <v>5</v>
      </c>
      <c s="6" t="s">
        <v>919</v>
      </c>
      <c s="36" t="s">
        <v>86</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920</v>
      </c>
      <c s="35" t="s">
        <v>5</v>
      </c>
      <c s="6" t="s">
        <v>921</v>
      </c>
      <c s="36" t="s">
        <v>86</v>
      </c>
      <c s="37">
        <v>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920</v>
      </c>
      <c s="35" t="s">
        <v>4</v>
      </c>
      <c s="6" t="s">
        <v>921</v>
      </c>
      <c s="36" t="s">
        <v>86</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922</v>
      </c>
      <c s="35" t="s">
        <v>5</v>
      </c>
      <c s="6" t="s">
        <v>923</v>
      </c>
      <c s="36" t="s">
        <v>86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924</v>
      </c>
      <c s="35" t="s">
        <v>5</v>
      </c>
      <c s="6" t="s">
        <v>925</v>
      </c>
      <c s="36" t="s">
        <v>86</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926</v>
      </c>
      <c s="35" t="s">
        <v>5</v>
      </c>
      <c s="6" t="s">
        <v>927</v>
      </c>
      <c s="36" t="s">
        <v>86</v>
      </c>
      <c s="37">
        <v>1</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928</v>
      </c>
      <c s="35" t="s">
        <v>5</v>
      </c>
      <c s="6" t="s">
        <v>929</v>
      </c>
      <c s="36" t="s">
        <v>86</v>
      </c>
      <c s="37">
        <v>5</v>
      </c>
      <c s="36">
        <v>0</v>
      </c>
      <c s="36">
        <f>ROUND(G259*H259,6)</f>
      </c>
      <c r="L259" s="38">
        <v>0</v>
      </c>
      <c s="32">
        <f>ROUND(ROUND(L259,2)*ROUND(G259,3),2)</f>
      </c>
      <c s="36" t="s">
        <v>76</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930</v>
      </c>
      <c s="35" t="s">
        <v>5</v>
      </c>
      <c s="6" t="s">
        <v>931</v>
      </c>
      <c s="36" t="s">
        <v>86</v>
      </c>
      <c s="37">
        <v>2</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932</v>
      </c>
      <c s="35" t="s">
        <v>5</v>
      </c>
      <c s="6" t="s">
        <v>933</v>
      </c>
      <c s="36" t="s">
        <v>86</v>
      </c>
      <c s="37">
        <v>1</v>
      </c>
      <c s="36">
        <v>0</v>
      </c>
      <c s="36">
        <f>ROUND(G267*H267,6)</f>
      </c>
      <c r="L267" s="38">
        <v>0</v>
      </c>
      <c s="32">
        <f>ROUND(ROUND(L267,2)*ROUND(G267,3),2)</f>
      </c>
      <c s="36" t="s">
        <v>76</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934</v>
      </c>
      <c s="35" t="s">
        <v>5</v>
      </c>
      <c s="6" t="s">
        <v>935</v>
      </c>
      <c s="36" t="s">
        <v>86</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371</v>
      </c>
      <c s="34" t="s">
        <v>936</v>
      </c>
      <c s="35" t="s">
        <v>5</v>
      </c>
      <c s="6" t="s">
        <v>937</v>
      </c>
      <c s="36" t="s">
        <v>86</v>
      </c>
      <c s="37">
        <v>1</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3" ht="12.75">
      <c r="A279" t="s">
        <v>46</v>
      </c>
      <c r="C279" s="31" t="s">
        <v>201</v>
      </c>
      <c r="E279" s="33" t="s">
        <v>316</v>
      </c>
      <c r="J279" s="32">
        <f>0</f>
      </c>
      <c s="32">
        <f>0</f>
      </c>
      <c s="32">
        <f>0+L280+L284+L288+L292+L296+L300+L304+L308+L312+L316+L320+L324+L328+L332+L336+L340+L344+L348+L352+L356+L360+L364+L368+L372+L376+L380+L384+L388+L392+L396</f>
      </c>
      <c s="32">
        <f>0+M280+M284+M288+M292+M296+M300+M304+M308+M312+M316+M320+M324+M328+M332+M336+M340+M344+M348+M352+M356+M360+M364+M368+M372+M376+M380+M384+M388+M392+M396</f>
      </c>
    </row>
    <row r="280" spans="1:16" ht="25.5">
      <c r="A280" t="s">
        <v>49</v>
      </c>
      <c s="34" t="s">
        <v>472</v>
      </c>
      <c s="34" t="s">
        <v>938</v>
      </c>
      <c s="35" t="s">
        <v>5</v>
      </c>
      <c s="6" t="s">
        <v>939</v>
      </c>
      <c s="36" t="s">
        <v>52</v>
      </c>
      <c s="37">
        <v>500</v>
      </c>
      <c s="36">
        <v>7E-05</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502</v>
      </c>
      <c s="35" t="s">
        <v>5</v>
      </c>
      <c s="6" t="s">
        <v>503</v>
      </c>
      <c s="36" t="s">
        <v>52</v>
      </c>
      <c s="37">
        <v>800</v>
      </c>
      <c s="36">
        <v>4E-05</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940</v>
      </c>
      <c s="35" t="s">
        <v>5</v>
      </c>
      <c s="6" t="s">
        <v>941</v>
      </c>
      <c s="36" t="s">
        <v>52</v>
      </c>
      <c s="37">
        <v>300</v>
      </c>
      <c s="36">
        <v>4E-05</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942</v>
      </c>
      <c s="35" t="s">
        <v>5</v>
      </c>
      <c s="6" t="s">
        <v>943</v>
      </c>
      <c s="36" t="s">
        <v>52</v>
      </c>
      <c s="37">
        <v>500</v>
      </c>
      <c s="36">
        <v>5E-05</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944</v>
      </c>
      <c s="35" t="s">
        <v>5</v>
      </c>
      <c s="6" t="s">
        <v>945</v>
      </c>
      <c s="36" t="s">
        <v>52</v>
      </c>
      <c s="37">
        <v>10</v>
      </c>
      <c s="36">
        <v>0.00013</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317</v>
      </c>
      <c s="35" t="s">
        <v>5</v>
      </c>
      <c s="6" t="s">
        <v>318</v>
      </c>
      <c s="36" t="s">
        <v>52</v>
      </c>
      <c s="37">
        <v>10</v>
      </c>
      <c s="36">
        <v>0.00021</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509</v>
      </c>
      <c s="35" t="s">
        <v>5</v>
      </c>
      <c s="6" t="s">
        <v>510</v>
      </c>
      <c s="36" t="s">
        <v>52</v>
      </c>
      <c s="37">
        <v>1000</v>
      </c>
      <c s="36">
        <v>4E-05</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512</v>
      </c>
      <c s="35" t="s">
        <v>5</v>
      </c>
      <c s="6" t="s">
        <v>513</v>
      </c>
      <c s="36" t="s">
        <v>52</v>
      </c>
      <c s="37">
        <v>600</v>
      </c>
      <c s="36">
        <v>0.0001</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325</v>
      </c>
      <c s="35" t="s">
        <v>5</v>
      </c>
      <c s="6" t="s">
        <v>326</v>
      </c>
      <c s="36" t="s">
        <v>52</v>
      </c>
      <c s="37">
        <v>800</v>
      </c>
      <c s="36">
        <v>0.00105</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728</v>
      </c>
      <c s="35" t="s">
        <v>5</v>
      </c>
      <c s="6" t="s">
        <v>729</v>
      </c>
      <c s="36" t="s">
        <v>86</v>
      </c>
      <c s="37">
        <v>5</v>
      </c>
      <c s="36">
        <v>0.00023</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498</v>
      </c>
      <c s="34" t="s">
        <v>327</v>
      </c>
      <c s="35" t="s">
        <v>5</v>
      </c>
      <c s="6" t="s">
        <v>328</v>
      </c>
      <c s="36" t="s">
        <v>52</v>
      </c>
      <c s="37">
        <v>800</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12.75">
      <c r="A324" t="s">
        <v>49</v>
      </c>
      <c s="34" t="s">
        <v>501</v>
      </c>
      <c s="34" t="s">
        <v>730</v>
      </c>
      <c s="35" t="s">
        <v>5</v>
      </c>
      <c s="6" t="s">
        <v>731</v>
      </c>
      <c s="36" t="s">
        <v>86</v>
      </c>
      <c s="37">
        <v>5</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329</v>
      </c>
      <c s="35" t="s">
        <v>5</v>
      </c>
      <c s="6" t="s">
        <v>330</v>
      </c>
      <c s="36" t="s">
        <v>52</v>
      </c>
      <c s="37">
        <v>500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25.5">
      <c r="A332" t="s">
        <v>49</v>
      </c>
      <c s="34" t="s">
        <v>505</v>
      </c>
      <c s="34" t="s">
        <v>335</v>
      </c>
      <c s="35" t="s">
        <v>5</v>
      </c>
      <c s="6" t="s">
        <v>336</v>
      </c>
      <c s="36" t="s">
        <v>52</v>
      </c>
      <c s="37">
        <v>350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5</v>
      </c>
    </row>
    <row r="336" spans="1:16" ht="25.5">
      <c r="A336" t="s">
        <v>49</v>
      </c>
      <c s="34" t="s">
        <v>508</v>
      </c>
      <c s="34" t="s">
        <v>946</v>
      </c>
      <c s="35" t="s">
        <v>5</v>
      </c>
      <c s="6" t="s">
        <v>947</v>
      </c>
      <c s="36" t="s">
        <v>52</v>
      </c>
      <c s="37">
        <v>1000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2.75">
      <c r="A339" t="s">
        <v>56</v>
      </c>
      <c r="E339" s="39" t="s">
        <v>5</v>
      </c>
    </row>
    <row r="340" spans="1:16" ht="25.5">
      <c r="A340" t="s">
        <v>49</v>
      </c>
      <c s="34" t="s">
        <v>511</v>
      </c>
      <c s="34" t="s">
        <v>946</v>
      </c>
      <c s="35" t="s">
        <v>4</v>
      </c>
      <c s="6" t="s">
        <v>947</v>
      </c>
      <c s="36" t="s">
        <v>52</v>
      </c>
      <c s="37">
        <v>1000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25.5">
      <c r="A344" t="s">
        <v>49</v>
      </c>
      <c s="34" t="s">
        <v>514</v>
      </c>
      <c s="34" t="s">
        <v>948</v>
      </c>
      <c s="35" t="s">
        <v>5</v>
      </c>
      <c s="6" t="s">
        <v>949</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515</v>
      </c>
      <c s="34" t="s">
        <v>337</v>
      </c>
      <c s="35" t="s">
        <v>5</v>
      </c>
      <c s="6" t="s">
        <v>338</v>
      </c>
      <c s="36" t="s">
        <v>52</v>
      </c>
      <c s="37">
        <v>1000</v>
      </c>
      <c s="36">
        <v>0</v>
      </c>
      <c s="36">
        <f>ROUND(G348*H348,6)</f>
      </c>
      <c r="L348" s="38">
        <v>0</v>
      </c>
      <c s="32">
        <f>ROUND(ROUND(L348,2)*ROUND(G348,3),2)</f>
      </c>
      <c s="36" t="s">
        <v>53</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518</v>
      </c>
      <c s="34" t="s">
        <v>337</v>
      </c>
      <c s="35" t="s">
        <v>4</v>
      </c>
      <c s="6" t="s">
        <v>338</v>
      </c>
      <c s="36" t="s">
        <v>52</v>
      </c>
      <c s="37">
        <v>600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339</v>
      </c>
      <c s="35" t="s">
        <v>5</v>
      </c>
      <c s="6" t="s">
        <v>340</v>
      </c>
      <c s="36" t="s">
        <v>52</v>
      </c>
      <c s="37">
        <v>20</v>
      </c>
      <c s="36">
        <v>0</v>
      </c>
      <c s="36">
        <f>ROUND(G356*H356,6)</f>
      </c>
      <c r="L356" s="38">
        <v>0</v>
      </c>
      <c s="32">
        <f>ROUND(ROUND(L356,2)*ROUND(G356,3),2)</f>
      </c>
      <c s="36" t="s">
        <v>53</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524</v>
      </c>
      <c s="34" t="s">
        <v>339</v>
      </c>
      <c s="35" t="s">
        <v>4</v>
      </c>
      <c s="6" t="s">
        <v>340</v>
      </c>
      <c s="36" t="s">
        <v>52</v>
      </c>
      <c s="37">
        <v>20</v>
      </c>
      <c s="36">
        <v>0</v>
      </c>
      <c s="36">
        <f>ROUND(G360*H360,6)</f>
      </c>
      <c r="L360" s="38">
        <v>0</v>
      </c>
      <c s="32">
        <f>ROUND(ROUND(L360,2)*ROUND(G360,3),2)</f>
      </c>
      <c s="36" t="s">
        <v>53</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525</v>
      </c>
      <c s="34" t="s">
        <v>732</v>
      </c>
      <c s="35" t="s">
        <v>5</v>
      </c>
      <c s="6" t="s">
        <v>733</v>
      </c>
      <c s="36" t="s">
        <v>52</v>
      </c>
      <c s="37">
        <v>500</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526</v>
      </c>
      <c s="34" t="s">
        <v>732</v>
      </c>
      <c s="35" t="s">
        <v>4</v>
      </c>
      <c s="6" t="s">
        <v>733</v>
      </c>
      <c s="36" t="s">
        <v>52</v>
      </c>
      <c s="37">
        <v>300</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527</v>
      </c>
      <c s="34" t="s">
        <v>732</v>
      </c>
      <c s="35" t="s">
        <v>27</v>
      </c>
      <c s="6" t="s">
        <v>733</v>
      </c>
      <c s="36" t="s">
        <v>52</v>
      </c>
      <c s="37">
        <v>800</v>
      </c>
      <c s="36">
        <v>0</v>
      </c>
      <c s="36">
        <f>ROUND(G372*H372,6)</f>
      </c>
      <c r="L372" s="38">
        <v>0</v>
      </c>
      <c s="32">
        <f>ROUND(ROUND(L372,2)*ROUND(G372,3),2)</f>
      </c>
      <c s="36" t="s">
        <v>53</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732</v>
      </c>
      <c s="35" t="s">
        <v>26</v>
      </c>
      <c s="6" t="s">
        <v>733</v>
      </c>
      <c s="36" t="s">
        <v>52</v>
      </c>
      <c s="37">
        <v>500</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950</v>
      </c>
      <c s="35" t="s">
        <v>5</v>
      </c>
      <c s="6" t="s">
        <v>951</v>
      </c>
      <c s="36" t="s">
        <v>52</v>
      </c>
      <c s="37">
        <v>1000</v>
      </c>
      <c s="36">
        <v>0</v>
      </c>
      <c s="36">
        <f>ROUND(G380*H380,6)</f>
      </c>
      <c r="L380" s="38">
        <v>0</v>
      </c>
      <c s="32">
        <f>ROUND(ROUND(L380,2)*ROUND(G380,3),2)</f>
      </c>
      <c s="36" t="s">
        <v>76</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952</v>
      </c>
      <c s="35" t="s">
        <v>5</v>
      </c>
      <c s="6" t="s">
        <v>953</v>
      </c>
      <c s="36" t="s">
        <v>52</v>
      </c>
      <c s="37">
        <v>1000</v>
      </c>
      <c s="36">
        <v>0</v>
      </c>
      <c s="36">
        <f>ROUND(G384*H384,6)</f>
      </c>
      <c r="L384" s="38">
        <v>0</v>
      </c>
      <c s="32">
        <f>ROUND(ROUND(L384,2)*ROUND(G384,3),2)</f>
      </c>
      <c s="36" t="s">
        <v>76</v>
      </c>
      <c>
        <f>(M384*21)/100</f>
      </c>
      <c t="s">
        <v>27</v>
      </c>
    </row>
    <row r="385" spans="1:5" ht="12.75">
      <c r="A385" s="35" t="s">
        <v>54</v>
      </c>
      <c r="E385" s="39" t="s">
        <v>5</v>
      </c>
    </row>
    <row r="386" spans="1:5" ht="12.75">
      <c r="A386" s="35" t="s">
        <v>55</v>
      </c>
      <c r="E386" s="40" t="s">
        <v>5</v>
      </c>
    </row>
    <row r="387" spans="1:5" ht="12.75">
      <c r="A387" t="s">
        <v>56</v>
      </c>
      <c r="E387" s="39" t="s">
        <v>5</v>
      </c>
    </row>
    <row r="388" spans="1:16" ht="12.75">
      <c r="A388" t="s">
        <v>49</v>
      </c>
      <c s="34" t="s">
        <v>533</v>
      </c>
      <c s="34" t="s">
        <v>347</v>
      </c>
      <c s="35" t="s">
        <v>5</v>
      </c>
      <c s="6" t="s">
        <v>348</v>
      </c>
      <c s="36" t="s">
        <v>52</v>
      </c>
      <c s="37">
        <v>350</v>
      </c>
      <c s="36">
        <v>0</v>
      </c>
      <c s="36">
        <f>ROUND(G388*H388,6)</f>
      </c>
      <c r="L388" s="38">
        <v>0</v>
      </c>
      <c s="32">
        <f>ROUND(ROUND(L388,2)*ROUND(G388,3),2)</f>
      </c>
      <c s="36" t="s">
        <v>76</v>
      </c>
      <c>
        <f>(M388*21)/100</f>
      </c>
      <c t="s">
        <v>27</v>
      </c>
    </row>
    <row r="389" spans="1:5" ht="12.75">
      <c r="A389" s="35" t="s">
        <v>54</v>
      </c>
      <c r="E389" s="39" t="s">
        <v>5</v>
      </c>
    </row>
    <row r="390" spans="1:5" ht="12.75">
      <c r="A390" s="35" t="s">
        <v>55</v>
      </c>
      <c r="E390" s="40" t="s">
        <v>5</v>
      </c>
    </row>
    <row r="391" spans="1:5" ht="12.75">
      <c r="A391" t="s">
        <v>56</v>
      </c>
      <c r="E391" s="39" t="s">
        <v>5</v>
      </c>
    </row>
    <row r="392" spans="1:16" ht="12.75">
      <c r="A392" t="s">
        <v>49</v>
      </c>
      <c s="34" t="s">
        <v>536</v>
      </c>
      <c s="34" t="s">
        <v>954</v>
      </c>
      <c s="35" t="s">
        <v>5</v>
      </c>
      <c s="6" t="s">
        <v>955</v>
      </c>
      <c s="36" t="s">
        <v>52</v>
      </c>
      <c s="37">
        <v>150</v>
      </c>
      <c s="36">
        <v>0</v>
      </c>
      <c s="36">
        <f>ROUND(G392*H392,6)</f>
      </c>
      <c r="L392" s="38">
        <v>0</v>
      </c>
      <c s="32">
        <f>ROUND(ROUND(L392,2)*ROUND(G392,3),2)</f>
      </c>
      <c s="36" t="s">
        <v>76</v>
      </c>
      <c>
        <f>(M392*21)/100</f>
      </c>
      <c t="s">
        <v>27</v>
      </c>
    </row>
    <row r="393" spans="1:5" ht="12.75">
      <c r="A393" s="35" t="s">
        <v>54</v>
      </c>
      <c r="E393" s="39" t="s">
        <v>5</v>
      </c>
    </row>
    <row r="394" spans="1:5" ht="12.75">
      <c r="A394" s="35" t="s">
        <v>55</v>
      </c>
      <c r="E394" s="40" t="s">
        <v>5</v>
      </c>
    </row>
    <row r="395" spans="1:5" ht="12.75">
      <c r="A395" t="s">
        <v>56</v>
      </c>
      <c r="E395" s="39" t="s">
        <v>5</v>
      </c>
    </row>
    <row r="396" spans="1:16" ht="12.75">
      <c r="A396" t="s">
        <v>49</v>
      </c>
      <c s="34" t="s">
        <v>537</v>
      </c>
      <c s="34" t="s">
        <v>349</v>
      </c>
      <c s="35" t="s">
        <v>5</v>
      </c>
      <c s="6" t="s">
        <v>350</v>
      </c>
      <c s="36" t="s">
        <v>52</v>
      </c>
      <c s="37">
        <v>500</v>
      </c>
      <c s="36">
        <v>0</v>
      </c>
      <c s="36">
        <f>ROUND(G396*H396,6)</f>
      </c>
      <c r="L396" s="38">
        <v>0</v>
      </c>
      <c s="32">
        <f>ROUND(ROUND(L396,2)*ROUND(G396,3),2)</f>
      </c>
      <c s="36" t="s">
        <v>76</v>
      </c>
      <c>
        <f>(M396*21)/100</f>
      </c>
      <c t="s">
        <v>27</v>
      </c>
    </row>
    <row r="397" spans="1:5" ht="12.75">
      <c r="A397" s="35" t="s">
        <v>54</v>
      </c>
      <c r="E397" s="39" t="s">
        <v>5</v>
      </c>
    </row>
    <row r="398" spans="1:5" ht="12.75">
      <c r="A398" s="35" t="s">
        <v>55</v>
      </c>
      <c r="E398" s="40" t="s">
        <v>5</v>
      </c>
    </row>
    <row r="399" spans="1:5" ht="12.75">
      <c r="A399" t="s">
        <v>56</v>
      </c>
      <c r="E399" s="39" t="s">
        <v>5</v>
      </c>
    </row>
    <row r="400" spans="1:13" ht="12.75">
      <c r="A400" t="s">
        <v>46</v>
      </c>
      <c r="C400" s="31" t="s">
        <v>218</v>
      </c>
      <c r="E400" s="33" t="s">
        <v>351</v>
      </c>
      <c r="J400" s="32">
        <f>0</f>
      </c>
      <c s="32">
        <f>0</f>
      </c>
      <c s="32">
        <f>0+L401+L405+L409+L413+L417+L421+L425+L429+L433+L437+L441+L445</f>
      </c>
      <c s="32">
        <f>0+M401+M405+M409+M413+M417+M421+M425+M429+M433+M437+M441+M445</f>
      </c>
    </row>
    <row r="401" spans="1:16" ht="12.75">
      <c r="A401" t="s">
        <v>49</v>
      </c>
      <c s="34" t="s">
        <v>538</v>
      </c>
      <c s="34" t="s">
        <v>956</v>
      </c>
      <c s="35" t="s">
        <v>5</v>
      </c>
      <c s="6" t="s">
        <v>957</v>
      </c>
      <c s="36" t="s">
        <v>86</v>
      </c>
      <c s="37">
        <v>6</v>
      </c>
      <c s="36">
        <v>0.0004</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958</v>
      </c>
      <c s="35" t="s">
        <v>5</v>
      </c>
      <c s="6" t="s">
        <v>959</v>
      </c>
      <c s="36" t="s">
        <v>86</v>
      </c>
      <c s="37">
        <v>12</v>
      </c>
      <c s="36">
        <v>0.00025</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540</v>
      </c>
      <c s="34" t="s">
        <v>354</v>
      </c>
      <c s="35" t="s">
        <v>5</v>
      </c>
      <c s="6" t="s">
        <v>355</v>
      </c>
      <c s="36" t="s">
        <v>86</v>
      </c>
      <c s="37">
        <v>6</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960</v>
      </c>
      <c s="35" t="s">
        <v>5</v>
      </c>
      <c s="6" t="s">
        <v>961</v>
      </c>
      <c s="36" t="s">
        <v>86</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545</v>
      </c>
      <c s="34" t="s">
        <v>960</v>
      </c>
      <c s="35" t="s">
        <v>4</v>
      </c>
      <c s="6" t="s">
        <v>961</v>
      </c>
      <c s="36" t="s">
        <v>86</v>
      </c>
      <c s="37">
        <v>12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356</v>
      </c>
      <c s="35" t="s">
        <v>5</v>
      </c>
      <c s="6" t="s">
        <v>357</v>
      </c>
      <c s="36" t="s">
        <v>86</v>
      </c>
      <c s="37">
        <v>12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962</v>
      </c>
      <c s="35" t="s">
        <v>5</v>
      </c>
      <c s="6" t="s">
        <v>963</v>
      </c>
      <c s="36" t="s">
        <v>86</v>
      </c>
      <c s="37">
        <v>1</v>
      </c>
      <c s="36">
        <v>0</v>
      </c>
      <c s="36">
        <f>ROUND(G425*H425,6)</f>
      </c>
      <c r="L425" s="38">
        <v>0</v>
      </c>
      <c s="32">
        <f>ROUND(ROUND(L425,2)*ROUND(G425,3),2)</f>
      </c>
      <c s="36" t="s">
        <v>76</v>
      </c>
      <c>
        <f>(M425*21)/100</f>
      </c>
      <c t="s">
        <v>27</v>
      </c>
    </row>
    <row r="426" spans="1:5" ht="12.75">
      <c r="A426" s="35" t="s">
        <v>54</v>
      </c>
      <c r="E426" s="39" t="s">
        <v>5</v>
      </c>
    </row>
    <row r="427" spans="1:5" ht="12.75">
      <c r="A427" s="35" t="s">
        <v>55</v>
      </c>
      <c r="E427" s="40" t="s">
        <v>5</v>
      </c>
    </row>
    <row r="428" spans="1:5" ht="12.75">
      <c r="A428" t="s">
        <v>56</v>
      </c>
      <c r="E428" s="39" t="s">
        <v>5</v>
      </c>
    </row>
    <row r="429" spans="1:16" ht="25.5">
      <c r="A429" t="s">
        <v>49</v>
      </c>
      <c s="34" t="s">
        <v>555</v>
      </c>
      <c s="34" t="s">
        <v>964</v>
      </c>
      <c s="35" t="s">
        <v>5</v>
      </c>
      <c s="6" t="s">
        <v>965</v>
      </c>
      <c s="36" t="s">
        <v>86</v>
      </c>
      <c s="37">
        <v>1</v>
      </c>
      <c s="36">
        <v>0</v>
      </c>
      <c s="36">
        <f>ROUND(G429*H429,6)</f>
      </c>
      <c r="L429" s="38">
        <v>0</v>
      </c>
      <c s="32">
        <f>ROUND(ROUND(L429,2)*ROUND(G429,3),2)</f>
      </c>
      <c s="36" t="s">
        <v>76</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966</v>
      </c>
      <c s="35" t="s">
        <v>5</v>
      </c>
      <c s="6" t="s">
        <v>967</v>
      </c>
      <c s="36" t="s">
        <v>86</v>
      </c>
      <c s="37">
        <v>6</v>
      </c>
      <c s="36">
        <v>0.00025</v>
      </c>
      <c s="36">
        <f>ROUND(G433*H433,6)</f>
      </c>
      <c r="L433" s="38">
        <v>0</v>
      </c>
      <c s="32">
        <f>ROUND(ROUND(L433,2)*ROUND(G433,3),2)</f>
      </c>
      <c s="36" t="s">
        <v>76</v>
      </c>
      <c>
        <f>(M433*21)/100</f>
      </c>
      <c t="s">
        <v>27</v>
      </c>
    </row>
    <row r="434" spans="1:5" ht="12.75">
      <c r="A434" s="35" t="s">
        <v>54</v>
      </c>
      <c r="E434" s="39" t="s">
        <v>5</v>
      </c>
    </row>
    <row r="435" spans="1:5" ht="12.75">
      <c r="A435" s="35" t="s">
        <v>55</v>
      </c>
      <c r="E435" s="40" t="s">
        <v>5</v>
      </c>
    </row>
    <row r="436" spans="1:5" ht="12.75">
      <c r="A436" t="s">
        <v>56</v>
      </c>
      <c r="E436" s="39" t="s">
        <v>5</v>
      </c>
    </row>
    <row r="437" spans="1:16" ht="25.5">
      <c r="A437" t="s">
        <v>49</v>
      </c>
      <c s="34" t="s">
        <v>557</v>
      </c>
      <c s="34" t="s">
        <v>734</v>
      </c>
      <c s="35" t="s">
        <v>5</v>
      </c>
      <c s="6" t="s">
        <v>735</v>
      </c>
      <c s="36" t="s">
        <v>86</v>
      </c>
      <c s="37">
        <v>1</v>
      </c>
      <c s="36">
        <v>0</v>
      </c>
      <c s="36">
        <f>ROUND(G437*H437,6)</f>
      </c>
      <c r="L437" s="38">
        <v>0</v>
      </c>
      <c s="32">
        <f>ROUND(ROUND(L437,2)*ROUND(G437,3),2)</f>
      </c>
      <c s="36" t="s">
        <v>76</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360</v>
      </c>
      <c s="35" t="s">
        <v>5</v>
      </c>
      <c s="6" t="s">
        <v>361</v>
      </c>
      <c s="36" t="s">
        <v>86</v>
      </c>
      <c s="37">
        <v>12</v>
      </c>
      <c s="36">
        <v>0</v>
      </c>
      <c s="36">
        <f>ROUND(G441*H441,6)</f>
      </c>
      <c r="L441" s="38">
        <v>0</v>
      </c>
      <c s="32">
        <f>ROUND(ROUND(L441,2)*ROUND(G441,3),2)</f>
      </c>
      <c s="36" t="s">
        <v>76</v>
      </c>
      <c>
        <f>(M441*21)/100</f>
      </c>
      <c t="s">
        <v>27</v>
      </c>
    </row>
    <row r="442" spans="1:5" ht="12.75">
      <c r="A442" s="35" t="s">
        <v>54</v>
      </c>
      <c r="E442" s="39" t="s">
        <v>5</v>
      </c>
    </row>
    <row r="443" spans="1:5" ht="12.75">
      <c r="A443" s="35" t="s">
        <v>55</v>
      </c>
      <c r="E443" s="40" t="s">
        <v>5</v>
      </c>
    </row>
    <row r="444" spans="1:5" ht="12.75">
      <c r="A444" t="s">
        <v>56</v>
      </c>
      <c r="E444" s="39" t="s">
        <v>5</v>
      </c>
    </row>
    <row r="445" spans="1:16" ht="12.75">
      <c r="A445" t="s">
        <v>49</v>
      </c>
      <c s="34" t="s">
        <v>563</v>
      </c>
      <c s="34" t="s">
        <v>362</v>
      </c>
      <c s="35" t="s">
        <v>5</v>
      </c>
      <c s="6" t="s">
        <v>363</v>
      </c>
      <c s="36" t="s">
        <v>86</v>
      </c>
      <c s="37">
        <v>1</v>
      </c>
      <c s="36">
        <v>0</v>
      </c>
      <c s="36">
        <f>ROUND(G445*H445,6)</f>
      </c>
      <c r="L445" s="38">
        <v>0</v>
      </c>
      <c s="32">
        <f>ROUND(ROUND(L445,2)*ROUND(G445,3),2)</f>
      </c>
      <c s="36" t="s">
        <v>76</v>
      </c>
      <c>
        <f>(M445*21)/100</f>
      </c>
      <c t="s">
        <v>27</v>
      </c>
    </row>
    <row r="446" spans="1:5" ht="12.75">
      <c r="A446" s="35" t="s">
        <v>54</v>
      </c>
      <c r="E446" s="39" t="s">
        <v>5</v>
      </c>
    </row>
    <row r="447" spans="1:5" ht="12.75">
      <c r="A447" s="35" t="s">
        <v>55</v>
      </c>
      <c r="E447" s="40" t="s">
        <v>5</v>
      </c>
    </row>
    <row r="448" spans="1:5" ht="12.75">
      <c r="A448" t="s">
        <v>56</v>
      </c>
      <c r="E448" s="39" t="s">
        <v>5</v>
      </c>
    </row>
    <row r="449" spans="1:13" ht="12.75">
      <c r="A449" t="s">
        <v>46</v>
      </c>
      <c r="C449" s="31" t="s">
        <v>601</v>
      </c>
      <c r="E449" s="33" t="s">
        <v>219</v>
      </c>
      <c r="J449" s="32">
        <f>0</f>
      </c>
      <c s="32">
        <f>0</f>
      </c>
      <c s="32">
        <f>0+L450+L454+L458+L462+L466+L470+L474+L478+L482+L486+L490+L494+L498+L502+L506+L510+L514+L518</f>
      </c>
      <c s="32">
        <f>0+M450+M454+M458+M462+M466+M470+M474+M478+M482+M486+M490+M494+M498+M502+M506+M510+M514+M518</f>
      </c>
    </row>
    <row r="450" spans="1:16" ht="25.5">
      <c r="A450" t="s">
        <v>49</v>
      </c>
      <c s="34" t="s">
        <v>567</v>
      </c>
      <c s="34" t="s">
        <v>221</v>
      </c>
      <c s="35" t="s">
        <v>5</v>
      </c>
      <c s="6" t="s">
        <v>222</v>
      </c>
      <c s="36" t="s">
        <v>86</v>
      </c>
      <c s="37">
        <v>20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224</v>
      </c>
      <c s="35" t="s">
        <v>5</v>
      </c>
      <c s="6" t="s">
        <v>225</v>
      </c>
      <c s="36" t="s">
        <v>86</v>
      </c>
      <c s="37">
        <v>100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227</v>
      </c>
      <c s="35" t="s">
        <v>5</v>
      </c>
      <c s="6" t="s">
        <v>228</v>
      </c>
      <c s="36" t="s">
        <v>229</v>
      </c>
      <c s="37">
        <v>2</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231</v>
      </c>
      <c s="35" t="s">
        <v>5</v>
      </c>
      <c s="6" t="s">
        <v>232</v>
      </c>
      <c s="36" t="s">
        <v>233</v>
      </c>
      <c s="37">
        <v>360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6" ht="25.5">
      <c r="A466" t="s">
        <v>49</v>
      </c>
      <c s="34" t="s">
        <v>581</v>
      </c>
      <c s="34" t="s">
        <v>968</v>
      </c>
      <c s="35" t="s">
        <v>5</v>
      </c>
      <c s="6" t="s">
        <v>969</v>
      </c>
      <c s="36" t="s">
        <v>86</v>
      </c>
      <c s="37">
        <v>10</v>
      </c>
      <c s="36">
        <v>0</v>
      </c>
      <c s="36">
        <f>ROUND(G466*H466,6)</f>
      </c>
      <c r="L466" s="38">
        <v>0</v>
      </c>
      <c s="32">
        <f>ROUND(ROUND(L466,2)*ROUND(G466,3),2)</f>
      </c>
      <c s="36" t="s">
        <v>76</v>
      </c>
      <c>
        <f>(M466*21)/100</f>
      </c>
      <c t="s">
        <v>27</v>
      </c>
    </row>
    <row r="467" spans="1:5" ht="12.75">
      <c r="A467" s="35" t="s">
        <v>54</v>
      </c>
      <c r="E467" s="39" t="s">
        <v>5</v>
      </c>
    </row>
    <row r="468" spans="1:5" ht="12.75">
      <c r="A468" s="35" t="s">
        <v>55</v>
      </c>
      <c r="E468" s="40" t="s">
        <v>5</v>
      </c>
    </row>
    <row r="469" spans="1:5" ht="12.75">
      <c r="A469" t="s">
        <v>56</v>
      </c>
      <c r="E469" s="39" t="s">
        <v>5</v>
      </c>
    </row>
    <row r="470" spans="1:16" ht="25.5">
      <c r="A470" t="s">
        <v>49</v>
      </c>
      <c s="34" t="s">
        <v>584</v>
      </c>
      <c s="34" t="s">
        <v>968</v>
      </c>
      <c s="35" t="s">
        <v>4</v>
      </c>
      <c s="6" t="s">
        <v>970</v>
      </c>
      <c s="36" t="s">
        <v>86</v>
      </c>
      <c s="37">
        <v>10</v>
      </c>
      <c s="36">
        <v>0</v>
      </c>
      <c s="36">
        <f>ROUND(G470*H470,6)</f>
      </c>
      <c r="L470" s="38">
        <v>0</v>
      </c>
      <c s="32">
        <f>ROUND(ROUND(L470,2)*ROUND(G470,3),2)</f>
      </c>
      <c s="36" t="s">
        <v>76</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971</v>
      </c>
      <c s="35" t="s">
        <v>5</v>
      </c>
      <c s="6" t="s">
        <v>972</v>
      </c>
      <c s="36" t="s">
        <v>86</v>
      </c>
      <c s="37">
        <v>1</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25.5">
      <c r="A478" t="s">
        <v>49</v>
      </c>
      <c s="34" t="s">
        <v>590</v>
      </c>
      <c s="34" t="s">
        <v>238</v>
      </c>
      <c s="35" t="s">
        <v>5</v>
      </c>
      <c s="6" t="s">
        <v>239</v>
      </c>
      <c s="36" t="s">
        <v>86</v>
      </c>
      <c s="37">
        <v>20</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25.5">
      <c r="A482" t="s">
        <v>49</v>
      </c>
      <c s="34" t="s">
        <v>591</v>
      </c>
      <c s="34" t="s">
        <v>241</v>
      </c>
      <c s="35" t="s">
        <v>5</v>
      </c>
      <c s="6" t="s">
        <v>242</v>
      </c>
      <c s="36" t="s">
        <v>86</v>
      </c>
      <c s="37">
        <v>20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244</v>
      </c>
      <c s="35" t="s">
        <v>5</v>
      </c>
      <c s="6" t="s">
        <v>245</v>
      </c>
      <c s="36" t="s">
        <v>86</v>
      </c>
      <c s="37">
        <v>1</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247</v>
      </c>
      <c s="35" t="s">
        <v>5</v>
      </c>
      <c s="6" t="s">
        <v>248</v>
      </c>
      <c s="36" t="s">
        <v>86</v>
      </c>
      <c s="37">
        <v>1</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250</v>
      </c>
      <c s="35" t="s">
        <v>5</v>
      </c>
      <c s="6" t="s">
        <v>251</v>
      </c>
      <c s="36" t="s">
        <v>233</v>
      </c>
      <c s="37">
        <v>160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253</v>
      </c>
      <c s="35" t="s">
        <v>5</v>
      </c>
      <c s="6" t="s">
        <v>254</v>
      </c>
      <c s="36" t="s">
        <v>233</v>
      </c>
      <c s="37">
        <v>80</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256</v>
      </c>
      <c s="35" t="s">
        <v>5</v>
      </c>
      <c s="6" t="s">
        <v>257</v>
      </c>
      <c s="36" t="s">
        <v>233</v>
      </c>
      <c s="37">
        <v>160</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369</v>
      </c>
      <c s="35" t="s">
        <v>5</v>
      </c>
      <c s="6" t="s">
        <v>370</v>
      </c>
      <c s="36" t="s">
        <v>233</v>
      </c>
      <c s="37">
        <v>80</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372</v>
      </c>
      <c s="35" t="s">
        <v>5</v>
      </c>
      <c s="6" t="s">
        <v>373</v>
      </c>
      <c s="36" t="s">
        <v>233</v>
      </c>
      <c s="37">
        <v>80</v>
      </c>
      <c s="36">
        <v>0</v>
      </c>
      <c s="36">
        <f>ROUND(G510*H510,6)</f>
      </c>
      <c r="L510" s="38">
        <v>0</v>
      </c>
      <c s="32">
        <f>ROUND(ROUND(L510,2)*ROUND(G510,3),2)</f>
      </c>
      <c s="36" t="s">
        <v>76</v>
      </c>
      <c>
        <f>(M510*21)/100</f>
      </c>
      <c t="s">
        <v>27</v>
      </c>
    </row>
    <row r="511" spans="1:5" ht="12.75">
      <c r="A511" s="35" t="s">
        <v>54</v>
      </c>
      <c r="E511" s="39" t="s">
        <v>5</v>
      </c>
    </row>
    <row r="512" spans="1:5" ht="12.75">
      <c r="A512" s="35" t="s">
        <v>55</v>
      </c>
      <c r="E512" s="40" t="s">
        <v>5</v>
      </c>
    </row>
    <row r="513" spans="1:5" ht="12.75">
      <c r="A513" t="s">
        <v>56</v>
      </c>
      <c r="E513" s="39" t="s">
        <v>5</v>
      </c>
    </row>
    <row r="514" spans="1:16" ht="25.5">
      <c r="A514" t="s">
        <v>49</v>
      </c>
      <c s="34" t="s">
        <v>608</v>
      </c>
      <c s="34" t="s">
        <v>903</v>
      </c>
      <c s="35" t="s">
        <v>5</v>
      </c>
      <c s="6" t="s">
        <v>904</v>
      </c>
      <c s="36" t="s">
        <v>86</v>
      </c>
      <c s="37">
        <v>1</v>
      </c>
      <c s="36">
        <v>0</v>
      </c>
      <c s="36">
        <f>ROUND(G514*H514,6)</f>
      </c>
      <c r="L514" s="38">
        <v>0</v>
      </c>
      <c s="32">
        <f>ROUND(ROUND(L514,2)*ROUND(G514,3),2)</f>
      </c>
      <c s="36" t="s">
        <v>76</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973</v>
      </c>
      <c s="35" t="s">
        <v>5</v>
      </c>
      <c s="6" t="s">
        <v>974</v>
      </c>
      <c s="36" t="s">
        <v>86</v>
      </c>
      <c s="37">
        <v>1</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977</v>
      </c>
      <c r="E8" s="30" t="s">
        <v>976</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978</v>
      </c>
      <c s="35" t="s">
        <v>5</v>
      </c>
      <c s="6" t="s">
        <v>979</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980</v>
      </c>
      <c s="35" t="s">
        <v>5</v>
      </c>
      <c s="6" t="s">
        <v>981</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982</v>
      </c>
      <c s="35" t="s">
        <v>5</v>
      </c>
      <c s="6" t="s">
        <v>983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984</v>
      </c>
      <c s="35" t="s">
        <v>5</v>
      </c>
      <c s="6" t="s">
        <v>985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986</v>
      </c>
      <c s="35" t="s">
        <v>5</v>
      </c>
      <c s="6" t="s">
        <v>987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988</v>
      </c>
      <c s="35" t="s">
        <v>5</v>
      </c>
      <c s="6" t="s">
        <v>989</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990</v>
      </c>
      <c s="35" t="s">
        <v>5</v>
      </c>
      <c s="6" t="s">
        <v>991</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992</v>
      </c>
      <c s="35" t="s">
        <v>5</v>
      </c>
      <c s="6" t="s">
        <v>993</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994</v>
      </c>
      <c s="35" t="s">
        <v>5</v>
      </c>
      <c s="6" t="s">
        <v>995</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996</v>
      </c>
      <c s="35" t="s">
        <v>5</v>
      </c>
      <c s="6" t="s">
        <v>997</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998</v>
      </c>
      <c s="35" t="s">
        <v>5</v>
      </c>
      <c s="6" t="s">
        <v>999</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1000</v>
      </c>
      <c s="35" t="s">
        <v>5</v>
      </c>
      <c s="6" t="s">
        <v>1001</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1002</v>
      </c>
      <c s="35" t="s">
        <v>5</v>
      </c>
      <c s="6" t="s">
        <v>1003</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1004</v>
      </c>
      <c s="35" t="s">
        <v>5</v>
      </c>
      <c s="6" t="s">
        <v>1005</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1006</v>
      </c>
      <c s="35" t="s">
        <v>5</v>
      </c>
      <c s="6" t="s">
        <v>1007</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1008</v>
      </c>
      <c s="35" t="s">
        <v>5</v>
      </c>
      <c s="6" t="s">
        <v>1009</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1010</v>
      </c>
      <c s="35" t="s">
        <v>5</v>
      </c>
      <c s="6" t="s">
        <v>1011</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1012</v>
      </c>
      <c s="35" t="s">
        <v>5</v>
      </c>
      <c s="6" t="s">
        <v>1013</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1014</v>
      </c>
      <c s="35" t="s">
        <v>5</v>
      </c>
      <c s="6" t="s">
        <v>1015</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1016</v>
      </c>
      <c s="35" t="s">
        <v>5</v>
      </c>
      <c s="6" t="s">
        <v>1017</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1018</v>
      </c>
      <c s="35" t="s">
        <v>5</v>
      </c>
      <c s="6" t="s">
        <v>1019</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1020</v>
      </c>
      <c s="35" t="s">
        <v>5</v>
      </c>
      <c s="6" t="s">
        <v>1021</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1022</v>
      </c>
      <c s="35" t="s">
        <v>5</v>
      </c>
      <c s="6" t="s">
        <v>1023</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1024</v>
      </c>
      <c s="35" t="s">
        <v>5</v>
      </c>
      <c s="6" t="s">
        <v>1025</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1026</v>
      </c>
      <c s="35" t="s">
        <v>5</v>
      </c>
      <c s="6" t="s">
        <v>1027</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1028</v>
      </c>
      <c s="35" t="s">
        <v>5</v>
      </c>
      <c s="6" t="s">
        <v>1029</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1030</v>
      </c>
      <c s="35" t="s">
        <v>5</v>
      </c>
      <c s="6" t="s">
        <v>1031</v>
      </c>
      <c s="36" t="s">
        <v>1032</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1033</v>
      </c>
      <c s="35" t="s">
        <v>5</v>
      </c>
      <c s="6" t="s">
        <v>1034</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1035</v>
      </c>
      <c s="35" t="s">
        <v>5</v>
      </c>
      <c s="6" t="s">
        <v>1036</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1037</v>
      </c>
      <c s="35" t="s">
        <v>5</v>
      </c>
      <c s="6" t="s">
        <v>1038</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1039</v>
      </c>
      <c s="35" t="s">
        <v>5</v>
      </c>
      <c s="6" t="s">
        <v>1040</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1041</v>
      </c>
      <c s="35" t="s">
        <v>5</v>
      </c>
      <c s="6" t="s">
        <v>1042</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1043</v>
      </c>
      <c s="35" t="s">
        <v>5</v>
      </c>
      <c s="6" t="s">
        <v>1044</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1045</v>
      </c>
      <c s="35" t="s">
        <v>5</v>
      </c>
      <c s="6" t="s">
        <v>1046</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COUNTIFS(L8:L410,"=0",A8:A410,"P")+COUNTIFS(L8:L410,"",A8:A410,"P")+SUM(Q8:Q410)</f>
      </c>
    </row>
    <row r="8" spans="1:13" ht="12.75">
      <c r="A8" t="s">
        <v>44</v>
      </c>
      <c r="C8" s="28" t="s">
        <v>1049</v>
      </c>
      <c r="E8" s="30" t="s">
        <v>1048</v>
      </c>
      <c r="J8" s="29">
        <f>0+J9+J222+J311+J336+J361</f>
      </c>
      <c s="29">
        <f>0+K9+K222+K311+K336+K361</f>
      </c>
      <c s="29">
        <f>0+L9+L222+L311+L336+L361</f>
      </c>
      <c s="29">
        <f>0+M9+M222+M311+M336+M361</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1050</v>
      </c>
      <c s="35" t="s">
        <v>5</v>
      </c>
      <c s="6" t="s">
        <v>1051</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1052</v>
      </c>
      <c s="35" t="s">
        <v>5</v>
      </c>
      <c s="6" t="s">
        <v>1053</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1054</v>
      </c>
      <c s="35" t="s">
        <v>5</v>
      </c>
      <c s="6" t="s">
        <v>1055</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1056</v>
      </c>
      <c s="35" t="s">
        <v>5</v>
      </c>
      <c s="6" t="s">
        <v>1057</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1058</v>
      </c>
      <c s="35" t="s">
        <v>5</v>
      </c>
      <c s="6" t="s">
        <v>1059</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1060</v>
      </c>
      <c s="35" t="s">
        <v>5</v>
      </c>
      <c s="6" t="s">
        <v>1061</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1062</v>
      </c>
      <c s="35" t="s">
        <v>5</v>
      </c>
      <c s="6" t="s">
        <v>1063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1064</v>
      </c>
      <c s="35" t="s">
        <v>5</v>
      </c>
      <c s="6" t="s">
        <v>1065</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1066</v>
      </c>
      <c s="35" t="s">
        <v>5</v>
      </c>
      <c s="6" t="s">
        <v>1067</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1068</v>
      </c>
      <c s="35" t="s">
        <v>5</v>
      </c>
      <c s="6" t="s">
        <v>1069</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1070</v>
      </c>
      <c s="35" t="s">
        <v>5</v>
      </c>
      <c s="6" t="s">
        <v>1071</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1072</v>
      </c>
      <c s="35" t="s">
        <v>5</v>
      </c>
      <c s="6" t="s">
        <v>1073</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1074</v>
      </c>
      <c s="35" t="s">
        <v>5</v>
      </c>
      <c s="6" t="s">
        <v>1075</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1076</v>
      </c>
      <c s="35" t="s">
        <v>5</v>
      </c>
      <c s="6" t="s">
        <v>1077</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1078</v>
      </c>
      <c s="35" t="s">
        <v>5</v>
      </c>
      <c s="6" t="s">
        <v>1079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1080</v>
      </c>
      <c s="35" t="s">
        <v>5</v>
      </c>
      <c s="6" t="s">
        <v>1081</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1082</v>
      </c>
      <c s="35" t="s">
        <v>5</v>
      </c>
      <c s="6" t="s">
        <v>1083</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1084</v>
      </c>
      <c s="35" t="s">
        <v>5</v>
      </c>
      <c s="6" t="s">
        <v>1085</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412</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1086</v>
      </c>
      <c s="35" t="s">
        <v>5</v>
      </c>
      <c s="6" t="s">
        <v>1087</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1088</v>
      </c>
      <c s="35" t="s">
        <v>5</v>
      </c>
      <c s="6" t="s">
        <v>1089</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1090</v>
      </c>
      <c s="35" t="s">
        <v>5</v>
      </c>
      <c s="6" t="s">
        <v>1091</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25.5">
      <c r="A198" t="s">
        <v>49</v>
      </c>
      <c s="34" t="s">
        <v>198</v>
      </c>
      <c s="34" t="s">
        <v>1092</v>
      </c>
      <c s="35" t="s">
        <v>5</v>
      </c>
      <c s="6" t="s">
        <v>1093</v>
      </c>
      <c s="36" t="s">
        <v>86</v>
      </c>
      <c s="37">
        <v>7</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492</v>
      </c>
      <c s="35" t="s">
        <v>5</v>
      </c>
      <c s="6" t="s">
        <v>1094</v>
      </c>
      <c s="36" t="s">
        <v>86</v>
      </c>
      <c s="37">
        <v>35</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1095</v>
      </c>
      <c s="35" t="s">
        <v>5</v>
      </c>
      <c s="6" t="s">
        <v>1096</v>
      </c>
      <c s="36" t="s">
        <v>86</v>
      </c>
      <c s="37">
        <v>56</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1097</v>
      </c>
      <c s="35" t="s">
        <v>5</v>
      </c>
      <c s="6" t="s">
        <v>1098</v>
      </c>
      <c s="36" t="s">
        <v>86</v>
      </c>
      <c s="37">
        <v>2</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1099</v>
      </c>
      <c s="35" t="s">
        <v>5</v>
      </c>
      <c s="6" t="s">
        <v>1100</v>
      </c>
      <c s="36" t="s">
        <v>86</v>
      </c>
      <c s="37">
        <v>56</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215</v>
      </c>
      <c s="34" t="s">
        <v>1101</v>
      </c>
      <c s="35" t="s">
        <v>5</v>
      </c>
      <c s="6" t="s">
        <v>1102</v>
      </c>
      <c s="36" t="s">
        <v>86</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100</v>
      </c>
      <c r="E222" s="33" t="s">
        <v>316</v>
      </c>
      <c r="J222" s="32">
        <f>0</f>
      </c>
      <c s="32">
        <f>0</f>
      </c>
      <c s="32">
        <f>0+L223+L227+L231+L235+L239+L243+L247+L251+L255+L259+L263+L267+L271+L275+L279+L283+L287+L291+L295+L299+L303+L307</f>
      </c>
      <c s="32">
        <f>0+M223+M227+M231+M235+M239+M243+M247+M251+M255+M259+M263+M267+M271+M275+M279+M283+M287+M291+M295+M299+M303+M307</f>
      </c>
    </row>
    <row r="223" spans="1:16" ht="12.75">
      <c r="A223" t="s">
        <v>49</v>
      </c>
      <c s="34" t="s">
        <v>220</v>
      </c>
      <c s="34" t="s">
        <v>495</v>
      </c>
      <c s="35" t="s">
        <v>5</v>
      </c>
      <c s="6" t="s">
        <v>496</v>
      </c>
      <c s="36" t="s">
        <v>52</v>
      </c>
      <c s="37">
        <v>2000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502</v>
      </c>
      <c s="35" t="s">
        <v>5</v>
      </c>
      <c s="6" t="s">
        <v>503</v>
      </c>
      <c s="36" t="s">
        <v>52</v>
      </c>
      <c s="37">
        <v>1500</v>
      </c>
      <c s="36">
        <v>4E-05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25.5">
      <c r="A231" t="s">
        <v>49</v>
      </c>
      <c s="34" t="s">
        <v>226</v>
      </c>
      <c s="34" t="s">
        <v>942</v>
      </c>
      <c s="35" t="s">
        <v>5</v>
      </c>
      <c s="6" t="s">
        <v>943</v>
      </c>
      <c s="36" t="s">
        <v>52</v>
      </c>
      <c s="37">
        <v>2300</v>
      </c>
      <c s="36">
        <v>5E-05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1103</v>
      </c>
      <c s="35" t="s">
        <v>5</v>
      </c>
      <c s="6" t="s">
        <v>1104</v>
      </c>
      <c s="36" t="s">
        <v>52</v>
      </c>
      <c s="37">
        <v>2000</v>
      </c>
      <c s="36">
        <v>1E-05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317</v>
      </c>
      <c s="35" t="s">
        <v>5</v>
      </c>
      <c s="6" t="s">
        <v>318</v>
      </c>
      <c s="36" t="s">
        <v>52</v>
      </c>
      <c s="37">
        <v>20</v>
      </c>
      <c s="36">
        <v>0.00021</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319</v>
      </c>
      <c s="35" t="s">
        <v>5</v>
      </c>
      <c s="6" t="s">
        <v>320</v>
      </c>
      <c s="36" t="s">
        <v>52</v>
      </c>
      <c s="37">
        <v>20</v>
      </c>
      <c s="36">
        <v>0.00039</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1105</v>
      </c>
      <c s="35" t="s">
        <v>5</v>
      </c>
      <c s="6" t="s">
        <v>1106</v>
      </c>
      <c s="36" t="s">
        <v>52</v>
      </c>
      <c s="37">
        <v>2000</v>
      </c>
      <c s="36">
        <v>7E-05</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321</v>
      </c>
      <c s="35" t="s">
        <v>5</v>
      </c>
      <c s="6" t="s">
        <v>322</v>
      </c>
      <c s="36" t="s">
        <v>52</v>
      </c>
      <c s="37">
        <v>2000</v>
      </c>
      <c s="36">
        <v>0.00012</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325</v>
      </c>
      <c s="35" t="s">
        <v>5</v>
      </c>
      <c s="6" t="s">
        <v>326</v>
      </c>
      <c s="36" t="s">
        <v>52</v>
      </c>
      <c s="37">
        <v>2000</v>
      </c>
      <c s="36">
        <v>0.00105</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519</v>
      </c>
      <c s="35" t="s">
        <v>5</v>
      </c>
      <c s="6" t="s">
        <v>520</v>
      </c>
      <c s="36" t="s">
        <v>52</v>
      </c>
      <c s="37">
        <v>2000</v>
      </c>
      <c s="36">
        <v>0.0001</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327</v>
      </c>
      <c s="35" t="s">
        <v>5</v>
      </c>
      <c s="6" t="s">
        <v>328</v>
      </c>
      <c s="36" t="s">
        <v>52</v>
      </c>
      <c s="37">
        <v>2000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329</v>
      </c>
      <c s="35" t="s">
        <v>5</v>
      </c>
      <c s="6" t="s">
        <v>330</v>
      </c>
      <c s="36" t="s">
        <v>52</v>
      </c>
      <c s="37">
        <v>1000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25.5">
      <c r="A271" t="s">
        <v>49</v>
      </c>
      <c s="34" t="s">
        <v>368</v>
      </c>
      <c s="34" t="s">
        <v>946</v>
      </c>
      <c s="35" t="s">
        <v>5</v>
      </c>
      <c s="6" t="s">
        <v>947</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5</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337</v>
      </c>
      <c s="35" t="s">
        <v>4</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337</v>
      </c>
      <c s="35" t="s">
        <v>27</v>
      </c>
      <c s="6" t="s">
        <v>338</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339</v>
      </c>
      <c s="35" t="s">
        <v>5</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339</v>
      </c>
      <c s="35" t="s">
        <v>4</v>
      </c>
      <c s="6" t="s">
        <v>340</v>
      </c>
      <c s="36" t="s">
        <v>52</v>
      </c>
      <c s="37">
        <v>20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5</v>
      </c>
      <c s="6" t="s">
        <v>535</v>
      </c>
      <c s="36" t="s">
        <v>52</v>
      </c>
      <c s="37">
        <v>1500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534</v>
      </c>
      <c s="35" t="s">
        <v>4</v>
      </c>
      <c s="6" t="s">
        <v>535</v>
      </c>
      <c s="36" t="s">
        <v>52</v>
      </c>
      <c s="37">
        <v>2300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952</v>
      </c>
      <c s="35" t="s">
        <v>5</v>
      </c>
      <c s="6" t="s">
        <v>953</v>
      </c>
      <c s="36" t="s">
        <v>52</v>
      </c>
      <c s="37">
        <v>2000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491</v>
      </c>
      <c s="34" t="s">
        <v>349</v>
      </c>
      <c s="35" t="s">
        <v>5</v>
      </c>
      <c s="6" t="s">
        <v>350</v>
      </c>
      <c s="36" t="s">
        <v>52</v>
      </c>
      <c s="37">
        <v>1000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3" ht="12.75">
      <c r="A311" t="s">
        <v>46</v>
      </c>
      <c r="C311" s="31" t="s">
        <v>201</v>
      </c>
      <c r="E311" s="33" t="s">
        <v>351</v>
      </c>
      <c r="J311" s="32">
        <f>0</f>
      </c>
      <c s="32">
        <f>0</f>
      </c>
      <c s="32">
        <f>0+L312+L316+L320+L324+L328+L332</f>
      </c>
      <c s="32">
        <f>0+M312+M316+M320+M324+M328+M332</f>
      </c>
    </row>
    <row r="312" spans="1:16" ht="12.75">
      <c r="A312" t="s">
        <v>49</v>
      </c>
      <c s="34" t="s">
        <v>494</v>
      </c>
      <c s="34" t="s">
        <v>352</v>
      </c>
      <c s="35" t="s">
        <v>5</v>
      </c>
      <c s="6" t="s">
        <v>353</v>
      </c>
      <c s="36" t="s">
        <v>86</v>
      </c>
      <c s="37">
        <v>8</v>
      </c>
      <c s="36">
        <v>0.0004</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354</v>
      </c>
      <c s="35" t="s">
        <v>5</v>
      </c>
      <c s="6" t="s">
        <v>355</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12.75">
      <c r="A320" t="s">
        <v>49</v>
      </c>
      <c s="34" t="s">
        <v>498</v>
      </c>
      <c s="34" t="s">
        <v>356</v>
      </c>
      <c s="35" t="s">
        <v>5</v>
      </c>
      <c s="6" t="s">
        <v>357</v>
      </c>
      <c s="36" t="s">
        <v>86</v>
      </c>
      <c s="37">
        <v>8</v>
      </c>
      <c s="36">
        <v>0</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734</v>
      </c>
      <c s="35" t="s">
        <v>5</v>
      </c>
      <c s="6" t="s">
        <v>735</v>
      </c>
      <c s="36" t="s">
        <v>86</v>
      </c>
      <c s="37">
        <v>1</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360</v>
      </c>
      <c s="35" t="s">
        <v>5</v>
      </c>
      <c s="6" t="s">
        <v>361</v>
      </c>
      <c s="36" t="s">
        <v>86</v>
      </c>
      <c s="37">
        <v>8</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362</v>
      </c>
      <c s="35" t="s">
        <v>5</v>
      </c>
      <c s="6" t="s">
        <v>363</v>
      </c>
      <c s="36" t="s">
        <v>86</v>
      </c>
      <c s="37">
        <v>1</v>
      </c>
      <c s="36">
        <v>0</v>
      </c>
      <c s="36">
        <f>ROUND(G332*H332,6)</f>
      </c>
      <c r="L332" s="38">
        <v>0</v>
      </c>
      <c s="32">
        <f>ROUND(ROUND(L332,2)*ROUND(G332,3),2)</f>
      </c>
      <c s="36" t="s">
        <v>76</v>
      </c>
      <c>
        <f>(M332*21)/100</f>
      </c>
      <c t="s">
        <v>27</v>
      </c>
    </row>
    <row r="333" spans="1:5" ht="12.75">
      <c r="A333" s="35" t="s">
        <v>54</v>
      </c>
      <c r="E333" s="39" t="s">
        <v>5</v>
      </c>
    </row>
    <row r="334" spans="1:5" ht="12.75">
      <c r="A334" s="35" t="s">
        <v>55</v>
      </c>
      <c r="E334" s="40" t="s">
        <v>5</v>
      </c>
    </row>
    <row r="335" spans="1:5" ht="12.75">
      <c r="A335" t="s">
        <v>56</v>
      </c>
      <c r="E335" s="39" t="s">
        <v>5</v>
      </c>
    </row>
    <row r="336" spans="1:13" ht="12.75">
      <c r="A336" t="s">
        <v>46</v>
      </c>
      <c r="C336" s="31" t="s">
        <v>218</v>
      </c>
      <c r="E336" s="33" t="s">
        <v>558</v>
      </c>
      <c r="J336" s="32">
        <f>0</f>
      </c>
      <c s="32">
        <f>0</f>
      </c>
      <c s="32">
        <f>0+L337+L341+L345+L349+L353+L357</f>
      </c>
      <c s="32">
        <f>0+M337+M341+M345+M349+M353+M357</f>
      </c>
    </row>
    <row r="337" spans="1:16" ht="12.75">
      <c r="A337" t="s">
        <v>49</v>
      </c>
      <c s="34" t="s">
        <v>508</v>
      </c>
      <c s="34" t="s">
        <v>572</v>
      </c>
      <c s="35" t="s">
        <v>5</v>
      </c>
      <c s="6" t="s">
        <v>573</v>
      </c>
      <c s="36" t="s">
        <v>86</v>
      </c>
      <c s="37">
        <v>10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12.75">
      <c r="A341" t="s">
        <v>49</v>
      </c>
      <c s="34" t="s">
        <v>511</v>
      </c>
      <c s="34" t="s">
        <v>582</v>
      </c>
      <c s="35" t="s">
        <v>5</v>
      </c>
      <c s="6" t="s">
        <v>576</v>
      </c>
      <c s="36" t="s">
        <v>86</v>
      </c>
      <c s="37">
        <v>2</v>
      </c>
      <c s="36">
        <v>0</v>
      </c>
      <c s="36">
        <f>ROUND(G341*H341,6)</f>
      </c>
      <c r="L341" s="38">
        <v>0</v>
      </c>
      <c s="32">
        <f>ROUND(ROUND(L341,2)*ROUND(G341,3),2)</f>
      </c>
      <c s="36" t="s">
        <v>76</v>
      </c>
      <c>
        <f>(M341*21)/100</f>
      </c>
      <c t="s">
        <v>27</v>
      </c>
    </row>
    <row r="342" spans="1:5" ht="38.25">
      <c r="A342" s="35" t="s">
        <v>54</v>
      </c>
      <c r="E342" s="39" t="s">
        <v>583</v>
      </c>
    </row>
    <row r="343" spans="1:5" ht="12.75">
      <c r="A343" s="35" t="s">
        <v>55</v>
      </c>
      <c r="E343" s="40" t="s">
        <v>5</v>
      </c>
    </row>
    <row r="344" spans="1:5" ht="12.75">
      <c r="A344" t="s">
        <v>56</v>
      </c>
      <c r="E344" s="39" t="s">
        <v>5</v>
      </c>
    </row>
    <row r="345" spans="1:16" ht="12.75">
      <c r="A345" t="s">
        <v>49</v>
      </c>
      <c s="34" t="s">
        <v>514</v>
      </c>
      <c s="34" t="s">
        <v>1107</v>
      </c>
      <c s="35" t="s">
        <v>5</v>
      </c>
      <c s="6" t="s">
        <v>576</v>
      </c>
      <c s="36" t="s">
        <v>86</v>
      </c>
      <c s="37">
        <v>1</v>
      </c>
      <c s="36">
        <v>0</v>
      </c>
      <c s="36">
        <f>ROUND(G345*H345,6)</f>
      </c>
      <c r="L345" s="38">
        <v>0</v>
      </c>
      <c s="32">
        <f>ROUND(ROUND(L345,2)*ROUND(G345,3),2)</f>
      </c>
      <c s="36" t="s">
        <v>76</v>
      </c>
      <c>
        <f>(M345*21)/100</f>
      </c>
      <c t="s">
        <v>27</v>
      </c>
    </row>
    <row r="346" spans="1:5" ht="38.25">
      <c r="A346" s="35" t="s">
        <v>54</v>
      </c>
      <c r="E346" s="39" t="s">
        <v>1108</v>
      </c>
    </row>
    <row r="347" spans="1:5" ht="12.75">
      <c r="A347" s="35" t="s">
        <v>55</v>
      </c>
      <c r="E347" s="40" t="s">
        <v>5</v>
      </c>
    </row>
    <row r="348" spans="1:5" ht="12.75">
      <c r="A348" t="s">
        <v>56</v>
      </c>
      <c r="E348" s="39" t="s">
        <v>5</v>
      </c>
    </row>
    <row r="349" spans="1:16" ht="12.75">
      <c r="A349" t="s">
        <v>49</v>
      </c>
      <c s="34" t="s">
        <v>515</v>
      </c>
      <c s="34" t="s">
        <v>585</v>
      </c>
      <c s="35" t="s">
        <v>5</v>
      </c>
      <c s="6" t="s">
        <v>586</v>
      </c>
      <c s="36" t="s">
        <v>86</v>
      </c>
      <c s="37">
        <v>10</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5</v>
      </c>
      <c s="6" t="s">
        <v>589</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588</v>
      </c>
      <c s="35" t="s">
        <v>4</v>
      </c>
      <c s="6" t="s">
        <v>589</v>
      </c>
      <c s="36" t="s">
        <v>86</v>
      </c>
      <c s="37">
        <v>2</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3" ht="12.75">
      <c r="A361" t="s">
        <v>46</v>
      </c>
      <c r="C361" s="31" t="s">
        <v>601</v>
      </c>
      <c r="E361" s="33" t="s">
        <v>219</v>
      </c>
      <c r="J361" s="32">
        <f>0</f>
      </c>
      <c s="32">
        <f>0</f>
      </c>
      <c s="32">
        <f>0+L362+L366+L370+L374+L378+L382+L386+L390+L394+L398+L402+L406+L410</f>
      </c>
      <c s="32">
        <f>0+M362+M366+M370+M374+M378+M382+M386+M390+M394+M398+M402+M406+M410</f>
      </c>
    </row>
    <row r="362" spans="1:16" ht="25.5">
      <c r="A362" t="s">
        <v>49</v>
      </c>
      <c s="34" t="s">
        <v>524</v>
      </c>
      <c s="34" t="s">
        <v>221</v>
      </c>
      <c s="35" t="s">
        <v>5</v>
      </c>
      <c s="6" t="s">
        <v>222</v>
      </c>
      <c s="36" t="s">
        <v>86</v>
      </c>
      <c s="37">
        <v>30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224</v>
      </c>
      <c s="35" t="s">
        <v>5</v>
      </c>
      <c s="6" t="s">
        <v>225</v>
      </c>
      <c s="36" t="s">
        <v>86</v>
      </c>
      <c s="37">
        <v>100</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227</v>
      </c>
      <c s="35" t="s">
        <v>5</v>
      </c>
      <c s="6" t="s">
        <v>228</v>
      </c>
      <c s="36" t="s">
        <v>229</v>
      </c>
      <c s="37">
        <v>0.5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12.75">
      <c r="A374" t="s">
        <v>49</v>
      </c>
      <c s="34" t="s">
        <v>527</v>
      </c>
      <c s="34" t="s">
        <v>231</v>
      </c>
      <c s="35" t="s">
        <v>5</v>
      </c>
      <c s="6" t="s">
        <v>232</v>
      </c>
      <c s="36" t="s">
        <v>233</v>
      </c>
      <c s="37">
        <v>360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238</v>
      </c>
      <c s="35" t="s">
        <v>5</v>
      </c>
      <c s="6" t="s">
        <v>239</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25.5">
      <c r="A382" t="s">
        <v>49</v>
      </c>
      <c s="34" t="s">
        <v>529</v>
      </c>
      <c s="34" t="s">
        <v>241</v>
      </c>
      <c s="35" t="s">
        <v>5</v>
      </c>
      <c s="6" t="s">
        <v>242</v>
      </c>
      <c s="36" t="s">
        <v>86</v>
      </c>
      <c s="37">
        <v>20</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244</v>
      </c>
      <c s="35" t="s">
        <v>5</v>
      </c>
      <c s="6" t="s">
        <v>245</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247</v>
      </c>
      <c s="35" t="s">
        <v>5</v>
      </c>
      <c s="6" t="s">
        <v>248</v>
      </c>
      <c s="36" t="s">
        <v>86</v>
      </c>
      <c s="37">
        <v>1</v>
      </c>
      <c s="36">
        <v>0</v>
      </c>
      <c s="36">
        <f>ROUND(G390*H390,6)</f>
      </c>
      <c r="L390" s="38">
        <v>0</v>
      </c>
      <c s="32">
        <f>ROUND(ROUND(L390,2)*ROUND(G390,3),2)</f>
      </c>
      <c s="36" t="s">
        <v>76</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250</v>
      </c>
      <c s="35" t="s">
        <v>5</v>
      </c>
      <c s="6" t="s">
        <v>251</v>
      </c>
      <c s="36" t="s">
        <v>233</v>
      </c>
      <c s="37">
        <v>240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253</v>
      </c>
      <c s="35" t="s">
        <v>5</v>
      </c>
      <c s="6" t="s">
        <v>254</v>
      </c>
      <c s="36" t="s">
        <v>233</v>
      </c>
      <c s="37">
        <v>160</v>
      </c>
      <c s="36">
        <v>0</v>
      </c>
      <c s="36">
        <f>ROUND(G398*H398,6)</f>
      </c>
      <c r="L398" s="38">
        <v>0</v>
      </c>
      <c s="32">
        <f>ROUND(ROUND(L398,2)*ROUND(G398,3),2)</f>
      </c>
      <c s="36" t="s">
        <v>76</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256</v>
      </c>
      <c s="35" t="s">
        <v>5</v>
      </c>
      <c s="6" t="s">
        <v>257</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369</v>
      </c>
      <c s="35" t="s">
        <v>5</v>
      </c>
      <c s="6" t="s">
        <v>370</v>
      </c>
      <c s="36" t="s">
        <v>233</v>
      </c>
      <c s="37">
        <v>160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6" ht="12.75">
      <c r="A410" t="s">
        <v>49</v>
      </c>
      <c s="34" t="s">
        <v>540</v>
      </c>
      <c s="34" t="s">
        <v>372</v>
      </c>
      <c s="35" t="s">
        <v>5</v>
      </c>
      <c s="6" t="s">
        <v>373</v>
      </c>
      <c s="36" t="s">
        <v>233</v>
      </c>
      <c s="37">
        <v>80</v>
      </c>
      <c s="36">
        <v>0</v>
      </c>
      <c s="36">
        <f>ROUND(G410*H410,6)</f>
      </c>
      <c r="L410" s="38">
        <v>0</v>
      </c>
      <c s="32">
        <f>ROUND(ROUND(L410,2)*ROUND(G410,3),2)</f>
      </c>
      <c s="36" t="s">
        <v>76</v>
      </c>
      <c>
        <f>(M410*21)/100</f>
      </c>
      <c t="s">
        <v>27</v>
      </c>
    </row>
    <row r="411" spans="1:5" ht="12.75">
      <c r="A411" s="35" t="s">
        <v>54</v>
      </c>
      <c r="E411" s="39" t="s">
        <v>5</v>
      </c>
    </row>
    <row r="412" spans="1:5" ht="12.75">
      <c r="A412" s="35" t="s">
        <v>55</v>
      </c>
      <c r="E412" s="40" t="s">
        <v>5</v>
      </c>
    </row>
    <row r="413" spans="1:5" ht="12.75">
      <c r="A413" t="s">
        <v>56</v>
      </c>
      <c r="E4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1111</v>
      </c>
      <c r="E8" s="30" t="s">
        <v>1110</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v>
      </c>
      <c s="34" t="s">
        <v>231</v>
      </c>
      <c s="35" t="s">
        <v>5</v>
      </c>
      <c s="6" t="s">
        <v>232</v>
      </c>
      <c s="36" t="s">
        <v>233</v>
      </c>
      <c s="37">
        <v>360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1112</v>
      </c>
      <c s="35" t="s">
        <v>5</v>
      </c>
      <c s="6" t="s">
        <v>1113</v>
      </c>
      <c s="36" t="s">
        <v>86</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1114</v>
      </c>
      <c s="35" t="s">
        <v>5</v>
      </c>
      <c s="6" t="s">
        <v>1115</v>
      </c>
      <c s="36" t="s">
        <v>86</v>
      </c>
      <c s="37">
        <v>1</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1116</v>
      </c>
      <c s="35" t="s">
        <v>5</v>
      </c>
      <c s="6" t="s">
        <v>1117</v>
      </c>
      <c s="36" t="s">
        <v>86</v>
      </c>
      <c s="37">
        <v>1</v>
      </c>
      <c s="36">
        <v>0</v>
      </c>
      <c s="36">
        <f>ROUND(G22*H22,6)</f>
      </c>
      <c r="L22" s="38">
        <v>0</v>
      </c>
      <c s="32">
        <f>ROUND(ROUND(L22,2)*ROUND(G22,3),2)</f>
      </c>
      <c s="36" t="s">
        <v>76</v>
      </c>
      <c>
        <f>(M22*21)/100</f>
      </c>
      <c t="s">
        <v>27</v>
      </c>
    </row>
    <row r="23" spans="1:5" ht="51">
      <c r="A23" s="35" t="s">
        <v>54</v>
      </c>
      <c r="E23" s="39" t="s">
        <v>1118</v>
      </c>
    </row>
    <row r="24" spans="1:5" ht="12.75">
      <c r="A24" s="35" t="s">
        <v>55</v>
      </c>
      <c r="E24" s="40" t="s">
        <v>5</v>
      </c>
    </row>
    <row r="25" spans="1:5" ht="12.75">
      <c r="A25" t="s">
        <v>56</v>
      </c>
      <c r="E25" s="39" t="s">
        <v>5</v>
      </c>
    </row>
    <row r="26" spans="1:16" ht="12.75">
      <c r="A26" t="s">
        <v>49</v>
      </c>
      <c s="34" t="s">
        <v>64</v>
      </c>
      <c s="34" t="s">
        <v>1119</v>
      </c>
      <c s="35" t="s">
        <v>5</v>
      </c>
      <c s="6" t="s">
        <v>1117</v>
      </c>
      <c s="36" t="s">
        <v>86</v>
      </c>
      <c s="37">
        <v>1</v>
      </c>
      <c s="36">
        <v>0</v>
      </c>
      <c s="36">
        <f>ROUND(G26*H26,6)</f>
      </c>
      <c r="L26" s="38">
        <v>0</v>
      </c>
      <c s="32">
        <f>ROUND(ROUND(L26,2)*ROUND(G26,3),2)</f>
      </c>
      <c s="36" t="s">
        <v>76</v>
      </c>
      <c>
        <f>(M26*21)/100</f>
      </c>
      <c t="s">
        <v>27</v>
      </c>
    </row>
    <row r="27" spans="1:5" ht="51">
      <c r="A27" s="35" t="s">
        <v>54</v>
      </c>
      <c r="E27" s="39" t="s">
        <v>1120</v>
      </c>
    </row>
    <row r="28" spans="1:5" ht="12.75">
      <c r="A28" s="35" t="s">
        <v>55</v>
      </c>
      <c r="E28" s="40" t="s">
        <v>5</v>
      </c>
    </row>
    <row r="29" spans="1:5" ht="12.75">
      <c r="A29" t="s">
        <v>56</v>
      </c>
      <c r="E29" s="39" t="s">
        <v>5</v>
      </c>
    </row>
    <row r="30" spans="1:16" ht="12.75">
      <c r="A30" t="s">
        <v>49</v>
      </c>
      <c s="34" t="s">
        <v>67</v>
      </c>
      <c s="34" t="s">
        <v>1121</v>
      </c>
      <c s="35" t="s">
        <v>5</v>
      </c>
      <c s="6" t="s">
        <v>1117</v>
      </c>
      <c s="36" t="s">
        <v>86</v>
      </c>
      <c s="37">
        <v>1</v>
      </c>
      <c s="36">
        <v>0</v>
      </c>
      <c s="36">
        <f>ROUND(G30*H30,6)</f>
      </c>
      <c r="L30" s="38">
        <v>0</v>
      </c>
      <c s="32">
        <f>ROUND(ROUND(L30,2)*ROUND(G30,3),2)</f>
      </c>
      <c s="36" t="s">
        <v>76</v>
      </c>
      <c>
        <f>(M30*21)/100</f>
      </c>
      <c t="s">
        <v>27</v>
      </c>
    </row>
    <row r="31" spans="1:5" ht="51">
      <c r="A31" s="35" t="s">
        <v>54</v>
      </c>
      <c r="E31" s="39" t="s">
        <v>1122</v>
      </c>
    </row>
    <row r="32" spans="1:5" ht="12.75">
      <c r="A32" s="35" t="s">
        <v>55</v>
      </c>
      <c r="E32" s="40" t="s">
        <v>5</v>
      </c>
    </row>
    <row r="33" spans="1:5" ht="12.75">
      <c r="A33" t="s">
        <v>56</v>
      </c>
      <c r="E33" s="39" t="s">
        <v>5</v>
      </c>
    </row>
    <row r="34" spans="1:16" ht="12.75">
      <c r="A34" t="s">
        <v>49</v>
      </c>
      <c s="34" t="s">
        <v>70</v>
      </c>
      <c s="34" t="s">
        <v>1123</v>
      </c>
      <c s="35" t="s">
        <v>5</v>
      </c>
      <c s="6" t="s">
        <v>1117</v>
      </c>
      <c s="36" t="s">
        <v>86</v>
      </c>
      <c s="37">
        <v>1</v>
      </c>
      <c s="36">
        <v>0</v>
      </c>
      <c s="36">
        <f>ROUND(G34*H34,6)</f>
      </c>
      <c r="L34" s="38">
        <v>0</v>
      </c>
      <c s="32">
        <f>ROUND(ROUND(L34,2)*ROUND(G34,3),2)</f>
      </c>
      <c s="36" t="s">
        <v>76</v>
      </c>
      <c>
        <f>(M34*21)/100</f>
      </c>
      <c t="s">
        <v>27</v>
      </c>
    </row>
    <row r="35" spans="1:5" ht="51">
      <c r="A35" s="35" t="s">
        <v>54</v>
      </c>
      <c r="E35" s="39" t="s">
        <v>1124</v>
      </c>
    </row>
    <row r="36" spans="1:5" ht="12.75">
      <c r="A36" s="35" t="s">
        <v>55</v>
      </c>
      <c r="E36" s="40" t="s">
        <v>5</v>
      </c>
    </row>
    <row r="37" spans="1:5" ht="12.75">
      <c r="A37" t="s">
        <v>56</v>
      </c>
      <c r="E37" s="39" t="s">
        <v>5</v>
      </c>
    </row>
    <row r="38" spans="1:16" ht="12.75">
      <c r="A38" t="s">
        <v>49</v>
      </c>
      <c s="34" t="s">
        <v>73</v>
      </c>
      <c s="34" t="s">
        <v>1125</v>
      </c>
      <c s="35" t="s">
        <v>5</v>
      </c>
      <c s="6" t="s">
        <v>1117</v>
      </c>
      <c s="36" t="s">
        <v>86</v>
      </c>
      <c s="37">
        <v>3</v>
      </c>
      <c s="36">
        <v>0</v>
      </c>
      <c s="36">
        <f>ROUND(G38*H38,6)</f>
      </c>
      <c r="L38" s="38">
        <v>0</v>
      </c>
      <c s="32">
        <f>ROUND(ROUND(L38,2)*ROUND(G38,3),2)</f>
      </c>
      <c s="36" t="s">
        <v>76</v>
      </c>
      <c>
        <f>(M38*21)/100</f>
      </c>
      <c t="s">
        <v>27</v>
      </c>
    </row>
    <row r="39" spans="1:5" ht="51">
      <c r="A39" s="35" t="s">
        <v>54</v>
      </c>
      <c r="E39" s="39" t="s">
        <v>1126</v>
      </c>
    </row>
    <row r="40" spans="1:5" ht="12.75">
      <c r="A40" s="35" t="s">
        <v>55</v>
      </c>
      <c r="E40" s="40" t="s">
        <v>5</v>
      </c>
    </row>
    <row r="41" spans="1:5" ht="12.75">
      <c r="A41" t="s">
        <v>56</v>
      </c>
      <c r="E41" s="39" t="s">
        <v>5</v>
      </c>
    </row>
    <row r="42" spans="1:16" ht="12.75">
      <c r="A42" t="s">
        <v>49</v>
      </c>
      <c s="34" t="s">
        <v>77</v>
      </c>
      <c s="34" t="s">
        <v>1127</v>
      </c>
      <c s="35" t="s">
        <v>5</v>
      </c>
      <c s="6" t="s">
        <v>1117</v>
      </c>
      <c s="36" t="s">
        <v>86</v>
      </c>
      <c s="37">
        <v>3</v>
      </c>
      <c s="36">
        <v>0</v>
      </c>
      <c s="36">
        <f>ROUND(G42*H42,6)</f>
      </c>
      <c r="L42" s="38">
        <v>0</v>
      </c>
      <c s="32">
        <f>ROUND(ROUND(L42,2)*ROUND(G42,3),2)</f>
      </c>
      <c s="36" t="s">
        <v>76</v>
      </c>
      <c>
        <f>(M42*21)/100</f>
      </c>
      <c t="s">
        <v>27</v>
      </c>
    </row>
    <row r="43" spans="1:5" ht="51">
      <c r="A43" s="35" t="s">
        <v>54</v>
      </c>
      <c r="E43" s="39" t="s">
        <v>1128</v>
      </c>
    </row>
    <row r="44" spans="1:5" ht="12.75">
      <c r="A44" s="35" t="s">
        <v>55</v>
      </c>
      <c r="E44" s="40" t="s">
        <v>5</v>
      </c>
    </row>
    <row r="45" spans="1:5" ht="12.75">
      <c r="A45" t="s">
        <v>56</v>
      </c>
      <c r="E45" s="39" t="s">
        <v>5</v>
      </c>
    </row>
    <row r="46" spans="1:16" ht="12.75">
      <c r="A46" t="s">
        <v>49</v>
      </c>
      <c s="34" t="s">
        <v>80</v>
      </c>
      <c s="34" t="s">
        <v>1129</v>
      </c>
      <c s="35" t="s">
        <v>5</v>
      </c>
      <c s="6" t="s">
        <v>1117</v>
      </c>
      <c s="36" t="s">
        <v>86</v>
      </c>
      <c s="37">
        <v>1</v>
      </c>
      <c s="36">
        <v>0</v>
      </c>
      <c s="36">
        <f>ROUND(G46*H46,6)</f>
      </c>
      <c r="L46" s="38">
        <v>0</v>
      </c>
      <c s="32">
        <f>ROUND(ROUND(L46,2)*ROUND(G46,3),2)</f>
      </c>
      <c s="36" t="s">
        <v>76</v>
      </c>
      <c>
        <f>(M46*21)/100</f>
      </c>
      <c t="s">
        <v>27</v>
      </c>
    </row>
    <row r="47" spans="1:5" ht="51">
      <c r="A47" s="35" t="s">
        <v>54</v>
      </c>
      <c r="E47" s="39" t="s">
        <v>1130</v>
      </c>
    </row>
    <row r="48" spans="1:5" ht="12.75">
      <c r="A48" s="35" t="s">
        <v>55</v>
      </c>
      <c r="E48" s="40" t="s">
        <v>5</v>
      </c>
    </row>
    <row r="49" spans="1:5" ht="12.75">
      <c r="A49" t="s">
        <v>56</v>
      </c>
      <c r="E49" s="39" t="s">
        <v>5</v>
      </c>
    </row>
    <row r="50" spans="1:16" ht="25.5">
      <c r="A50" t="s">
        <v>49</v>
      </c>
      <c s="34" t="s">
        <v>83</v>
      </c>
      <c s="34" t="s">
        <v>1131</v>
      </c>
      <c s="35" t="s">
        <v>5</v>
      </c>
      <c s="6" t="s">
        <v>1132</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1133</v>
      </c>
      <c s="35" t="s">
        <v>5</v>
      </c>
      <c s="6" t="s">
        <v>1134</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1135</v>
      </c>
      <c s="35" t="s">
        <v>5</v>
      </c>
      <c s="6" t="s">
        <v>1136</v>
      </c>
      <c s="36" t="s">
        <v>86</v>
      </c>
      <c s="37">
        <v>7</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1137</v>
      </c>
      <c s="35" t="s">
        <v>5</v>
      </c>
      <c s="6" t="s">
        <v>1138</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1139</v>
      </c>
      <c s="35" t="s">
        <v>5</v>
      </c>
      <c s="6" t="s">
        <v>1140</v>
      </c>
      <c s="36" t="s">
        <v>86</v>
      </c>
      <c s="37">
        <v>5</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1141</v>
      </c>
      <c s="35" t="s">
        <v>5</v>
      </c>
      <c s="6" t="s">
        <v>1142</v>
      </c>
      <c s="36" t="s">
        <v>86</v>
      </c>
      <c s="37">
        <v>1</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1143</v>
      </c>
      <c s="35" t="s">
        <v>5</v>
      </c>
      <c s="6" t="s">
        <v>1144</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1145</v>
      </c>
      <c s="35" t="s">
        <v>5</v>
      </c>
      <c s="6" t="s">
        <v>1146</v>
      </c>
      <c s="36" t="s">
        <v>86</v>
      </c>
      <c s="37">
        <v>20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111</v>
      </c>
      <c s="34" t="s">
        <v>1147</v>
      </c>
      <c s="35" t="s">
        <v>5</v>
      </c>
      <c s="6" t="s">
        <v>1148</v>
      </c>
      <c s="36" t="s">
        <v>86</v>
      </c>
      <c s="37">
        <v>1</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1149</v>
      </c>
      <c s="35" t="s">
        <v>5</v>
      </c>
      <c s="6" t="s">
        <v>1150</v>
      </c>
      <c s="36" t="s">
        <v>233</v>
      </c>
      <c s="37">
        <v>160</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38.25">
      <c r="A90" t="s">
        <v>49</v>
      </c>
      <c s="34" t="s">
        <v>117</v>
      </c>
      <c s="34" t="s">
        <v>1151</v>
      </c>
      <c s="35" t="s">
        <v>5</v>
      </c>
      <c s="6" t="s">
        <v>1152</v>
      </c>
      <c s="36" t="s">
        <v>86</v>
      </c>
      <c s="37">
        <v>6</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1153</v>
      </c>
      <c s="35" t="s">
        <v>5</v>
      </c>
      <c s="6" t="s">
        <v>1154</v>
      </c>
      <c s="36" t="s">
        <v>86</v>
      </c>
      <c s="37">
        <v>1</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123</v>
      </c>
      <c s="34" t="s">
        <v>689</v>
      </c>
      <c s="35" t="s">
        <v>5</v>
      </c>
      <c s="6" t="s">
        <v>1155</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1156</v>
      </c>
      <c s="35" t="s">
        <v>5</v>
      </c>
      <c s="6" t="s">
        <v>1157</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1158</v>
      </c>
      <c s="35" t="s">
        <v>5</v>
      </c>
      <c s="6" t="s">
        <v>1159</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1160</v>
      </c>
      <c s="35" t="s">
        <v>5</v>
      </c>
      <c s="6" t="s">
        <v>1161</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1162</v>
      </c>
      <c s="35" t="s">
        <v>5</v>
      </c>
      <c s="6" t="s">
        <v>1163</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1164</v>
      </c>
      <c s="35" t="s">
        <v>5</v>
      </c>
      <c s="6" t="s">
        <v>1165</v>
      </c>
      <c s="36" t="s">
        <v>86</v>
      </c>
      <c s="37">
        <v>2</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1166</v>
      </c>
      <c s="35" t="s">
        <v>5</v>
      </c>
      <c s="6" t="s">
        <v>1167</v>
      </c>
      <c s="36" t="s">
        <v>86</v>
      </c>
      <c s="37">
        <v>60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1168</v>
      </c>
      <c s="35" t="s">
        <v>5</v>
      </c>
      <c s="6" t="s">
        <v>1169</v>
      </c>
      <c s="36" t="s">
        <v>86</v>
      </c>
      <c s="37">
        <v>16</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147</v>
      </c>
      <c s="34" t="s">
        <v>691</v>
      </c>
      <c s="35" t="s">
        <v>5</v>
      </c>
      <c s="6" t="s">
        <v>1170</v>
      </c>
      <c s="36" t="s">
        <v>86</v>
      </c>
      <c s="37">
        <v>2</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1171</v>
      </c>
      <c s="35" t="s">
        <v>5</v>
      </c>
      <c s="6" t="s">
        <v>1172</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1173</v>
      </c>
      <c s="35" t="s">
        <v>5</v>
      </c>
      <c s="6" t="s">
        <v>1174</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1175</v>
      </c>
      <c s="35" t="s">
        <v>5</v>
      </c>
      <c s="6" t="s">
        <v>1176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38.25">
      <c r="A146" t="s">
        <v>49</v>
      </c>
      <c s="34" t="s">
        <v>159</v>
      </c>
      <c s="34" t="s">
        <v>693</v>
      </c>
      <c s="35" t="s">
        <v>5</v>
      </c>
      <c s="6" t="s">
        <v>1177</v>
      </c>
      <c s="36" t="s">
        <v>86</v>
      </c>
      <c s="37">
        <v>7</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244</v>
      </c>
      <c s="35" t="s">
        <v>5</v>
      </c>
      <c s="6" t="s">
        <v>245</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247</v>
      </c>
      <c s="35" t="s">
        <v>5</v>
      </c>
      <c s="6" t="s">
        <v>248</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1178</v>
      </c>
      <c s="35" t="s">
        <v>5</v>
      </c>
      <c s="6" t="s">
        <v>1179</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1180</v>
      </c>
      <c s="35" t="s">
        <v>5</v>
      </c>
      <c s="6" t="s">
        <v>1181</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1182</v>
      </c>
      <c s="35" t="s">
        <v>5</v>
      </c>
      <c s="6" t="s">
        <v>1183</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1184</v>
      </c>
      <c s="41">
        <f>Rekapitulace!C20</f>
      </c>
      <c s="20" t="s">
        <v>0</v>
      </c>
      <c t="s">
        <v>23</v>
      </c>
      <c t="s">
        <v>27</v>
      </c>
    </row>
    <row r="4" spans="1:16" ht="32" customHeight="1">
      <c r="A4" s="24" t="s">
        <v>20</v>
      </c>
      <c s="25" t="s">
        <v>28</v>
      </c>
      <c s="27" t="s">
        <v>1184</v>
      </c>
      <c r="E4" s="26" t="s">
        <v>1185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1188</v>
      </c>
      <c r="E8" s="30" t="s">
        <v>1187</v>
      </c>
      <c r="J8" s="29">
        <f>0+J9+J34+J67+J140+J149+J162+J187</f>
      </c>
      <c s="29">
        <f>0+K9+K34+K67+K140+K149+K162+K187</f>
      </c>
      <c s="29">
        <f>0+L9+L34+L67+L140+L149+L162+L187</f>
      </c>
      <c s="29">
        <f>0+M9+M34+M67+M140+M149+M162+M187</f>
      </c>
    </row>
    <row r="9" spans="1:13" ht="12.75">
      <c r="A9" t="s">
        <v>46</v>
      </c>
      <c r="C9" s="31" t="s">
        <v>1189</v>
      </c>
      <c r="E9" s="33" t="s">
        <v>1190</v>
      </c>
      <c r="J9" s="32">
        <f>0</f>
      </c>
      <c s="32">
        <f>0</f>
      </c>
      <c s="32">
        <f>0+L10+L14+L18+L22+L26+L30</f>
      </c>
      <c s="32">
        <f>0+M10+M14+M18+M22+M26+M30</f>
      </c>
    </row>
    <row r="10" spans="1:16" ht="12.75">
      <c r="A10" t="s">
        <v>49</v>
      </c>
      <c s="34" t="s">
        <v>4</v>
      </c>
      <c s="34" t="s">
        <v>1191</v>
      </c>
      <c s="35" t="s">
        <v>5</v>
      </c>
      <c s="6" t="s">
        <v>1192</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1193</v>
      </c>
    </row>
    <row r="14" spans="1:16" ht="12.75">
      <c r="A14" t="s">
        <v>49</v>
      </c>
      <c s="34" t="s">
        <v>27</v>
      </c>
      <c s="34" t="s">
        <v>1191</v>
      </c>
      <c s="35" t="s">
        <v>4</v>
      </c>
      <c s="6" t="s">
        <v>1194</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1195</v>
      </c>
    </row>
    <row r="18" spans="1:16" ht="12.75">
      <c r="A18" t="s">
        <v>49</v>
      </c>
      <c s="34" t="s">
        <v>26</v>
      </c>
      <c s="34" t="s">
        <v>1196</v>
      </c>
      <c s="35" t="s">
        <v>5</v>
      </c>
      <c s="6" t="s">
        <v>1197</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1193</v>
      </c>
    </row>
    <row r="22" spans="1:16" ht="12.75">
      <c r="A22" t="s">
        <v>49</v>
      </c>
      <c s="34" t="s">
        <v>61</v>
      </c>
      <c s="34" t="s">
        <v>1198</v>
      </c>
      <c s="35" t="s">
        <v>5</v>
      </c>
      <c s="6" t="s">
        <v>1199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1200</v>
      </c>
    </row>
    <row r="26" spans="1:16" ht="12.75">
      <c r="A26" t="s">
        <v>49</v>
      </c>
      <c s="34" t="s">
        <v>64</v>
      </c>
      <c s="34" t="s">
        <v>1201</v>
      </c>
      <c s="35" t="s">
        <v>5</v>
      </c>
      <c s="6" t="s">
        <v>1202</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1200</v>
      </c>
    </row>
    <row r="30" spans="1:16" ht="12.75">
      <c r="A30" t="s">
        <v>49</v>
      </c>
      <c s="34" t="s">
        <v>67</v>
      </c>
      <c s="34" t="s">
        <v>1203</v>
      </c>
      <c s="35" t="s">
        <v>5</v>
      </c>
      <c s="6" t="s">
        <v>1204</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1205</v>
      </c>
    </row>
    <row r="34" spans="1:13" ht="12.75">
      <c r="A34" t="s">
        <v>46</v>
      </c>
      <c r="C34" s="31" t="s">
        <v>1206</v>
      </c>
      <c r="E34" s="33" t="s">
        <v>1207</v>
      </c>
      <c r="J34" s="32">
        <f>0</f>
      </c>
      <c s="32">
        <f>0</f>
      </c>
      <c s="32">
        <f>0+L35+L39+L43+L47+L51+L55+L59+L63</f>
      </c>
      <c s="32">
        <f>0+M35+M39+M43+M47+M51+M55+M59+M63</f>
      </c>
    </row>
    <row r="35" spans="1:16" ht="12.75">
      <c r="A35" t="s">
        <v>49</v>
      </c>
      <c s="34" t="s">
        <v>70</v>
      </c>
      <c s="34" t="s">
        <v>1208</v>
      </c>
      <c s="35" t="s">
        <v>5</v>
      </c>
      <c s="6" t="s">
        <v>1209</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1210</v>
      </c>
    </row>
    <row r="39" spans="1:16" ht="12.75">
      <c r="A39" t="s">
        <v>49</v>
      </c>
      <c s="34" t="s">
        <v>73</v>
      </c>
      <c s="34" t="s">
        <v>434</v>
      </c>
      <c s="35" t="s">
        <v>5</v>
      </c>
      <c s="6" t="s">
        <v>1211</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1212</v>
      </c>
    </row>
    <row r="43" spans="1:16" ht="12.75">
      <c r="A43" t="s">
        <v>49</v>
      </c>
      <c s="34" t="s">
        <v>77</v>
      </c>
      <c s="34" t="s">
        <v>1213</v>
      </c>
      <c s="35" t="s">
        <v>5</v>
      </c>
      <c s="6" t="s">
        <v>1214</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1215</v>
      </c>
    </row>
    <row r="47" spans="1:16" ht="12.75">
      <c r="A47" t="s">
        <v>49</v>
      </c>
      <c s="34" t="s">
        <v>80</v>
      </c>
      <c s="34" t="s">
        <v>1216</v>
      </c>
      <c s="35" t="s">
        <v>5</v>
      </c>
      <c s="6" t="s">
        <v>1217</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1218</v>
      </c>
    </row>
    <row r="51" spans="1:16" ht="12.75">
      <c r="A51" t="s">
        <v>49</v>
      </c>
      <c s="34" t="s">
        <v>83</v>
      </c>
      <c s="34" t="s">
        <v>1219</v>
      </c>
      <c s="35" t="s">
        <v>5</v>
      </c>
      <c s="6" t="s">
        <v>1220</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1220</v>
      </c>
    </row>
    <row r="55" spans="1:16" ht="12.75">
      <c r="A55" t="s">
        <v>49</v>
      </c>
      <c s="34" t="s">
        <v>87</v>
      </c>
      <c s="34" t="s">
        <v>1221</v>
      </c>
      <c s="35" t="s">
        <v>5</v>
      </c>
      <c s="6" t="s">
        <v>1222</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1223</v>
      </c>
    </row>
    <row r="59" spans="1:16" ht="12.75">
      <c r="A59" t="s">
        <v>49</v>
      </c>
      <c s="34" t="s">
        <v>90</v>
      </c>
      <c s="34" t="s">
        <v>1224</v>
      </c>
      <c s="35" t="s">
        <v>5</v>
      </c>
      <c s="6" t="s">
        <v>1225</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1226</v>
      </c>
    </row>
    <row r="63" spans="1:16" ht="12.75">
      <c r="A63" t="s">
        <v>49</v>
      </c>
      <c s="34" t="s">
        <v>93</v>
      </c>
      <c s="34" t="s">
        <v>1227</v>
      </c>
      <c s="35" t="s">
        <v>5</v>
      </c>
      <c s="6" t="s">
        <v>1228</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1229</v>
      </c>
    </row>
    <row r="67" spans="1:13" ht="12.75">
      <c r="A67" t="s">
        <v>46</v>
      </c>
      <c r="C67" s="31" t="s">
        <v>1230</v>
      </c>
      <c r="E67" s="33" t="s">
        <v>1231</v>
      </c>
      <c r="J67" s="32">
        <f>0</f>
      </c>
      <c s="32">
        <f>0</f>
      </c>
      <c s="32">
        <f>0+L68+L72+L76+L80+L84+L88+L92+L96+L100+L104+L108+L112+L116+L120+L124+L128+L132+L136</f>
      </c>
      <c s="32">
        <f>0+M68+M72+M76+M80+M84+M88+M92+M96+M100+M104+M108+M112+M116+M120+M124+M128+M132+M136</f>
      </c>
    </row>
    <row r="68" spans="1:16" ht="25.5">
      <c r="A68" t="s">
        <v>49</v>
      </c>
      <c s="34" t="s">
        <v>96</v>
      </c>
      <c s="34" t="s">
        <v>1232</v>
      </c>
      <c s="35" t="s">
        <v>5</v>
      </c>
      <c s="6" t="s">
        <v>1233</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1234</v>
      </c>
      <c s="35" t="s">
        <v>5</v>
      </c>
      <c s="6" t="s">
        <v>1235</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1236</v>
      </c>
      <c s="35" t="s">
        <v>5</v>
      </c>
      <c s="6" t="s">
        <v>1237</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1238</v>
      </c>
      <c s="35" t="s">
        <v>5</v>
      </c>
      <c s="6" t="s">
        <v>1239</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1240</v>
      </c>
      <c s="35" t="s">
        <v>5</v>
      </c>
      <c s="6" t="s">
        <v>1241</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1242</v>
      </c>
      <c s="35" t="s">
        <v>5</v>
      </c>
      <c s="6" t="s">
        <v>1243</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1244</v>
      </c>
    </row>
    <row r="92" spans="1:16" ht="25.5">
      <c r="A92" t="s">
        <v>49</v>
      </c>
      <c s="34" t="s">
        <v>117</v>
      </c>
      <c s="34" t="s">
        <v>1245</v>
      </c>
      <c s="35" t="s">
        <v>5</v>
      </c>
      <c s="6" t="s">
        <v>1246</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1247</v>
      </c>
      <c s="35" t="s">
        <v>5</v>
      </c>
      <c s="6" t="s">
        <v>1248</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1249</v>
      </c>
      <c s="35" t="s">
        <v>5</v>
      </c>
      <c s="6" t="s">
        <v>1250</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1249</v>
      </c>
      <c s="35" t="s">
        <v>4</v>
      </c>
      <c s="6" t="s">
        <v>1251</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1252</v>
      </c>
      <c s="35" t="s">
        <v>5</v>
      </c>
      <c s="6" t="s">
        <v>1253</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1254</v>
      </c>
      <c s="35" t="s">
        <v>5</v>
      </c>
      <c s="6" t="s">
        <v>1255</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1256</v>
      </c>
      <c s="35" t="s">
        <v>5</v>
      </c>
      <c s="6" t="s">
        <v>1257</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1258</v>
      </c>
      <c s="35" t="s">
        <v>5</v>
      </c>
      <c s="6" t="s">
        <v>1259</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1243</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1260</v>
      </c>
      <c s="35" t="s">
        <v>5</v>
      </c>
      <c s="6" t="s">
        <v>1261</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1262</v>
      </c>
      <c r="E140" s="33" t="s">
        <v>1263</v>
      </c>
      <c r="J140" s="32">
        <f>0</f>
      </c>
      <c s="32">
        <f>0</f>
      </c>
      <c s="32">
        <f>0+L141+L145</f>
      </c>
      <c s="32">
        <f>0+M141+M145</f>
      </c>
    </row>
    <row r="141" spans="1:16" ht="12.75">
      <c r="A141" t="s">
        <v>49</v>
      </c>
      <c s="34" t="s">
        <v>153</v>
      </c>
      <c s="34" t="s">
        <v>1264</v>
      </c>
      <c s="35" t="s">
        <v>5</v>
      </c>
      <c s="6" t="s">
        <v>1265</v>
      </c>
      <c s="36" t="s">
        <v>86</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1266</v>
      </c>
      <c s="35" t="s">
        <v>5</v>
      </c>
      <c s="6" t="s">
        <v>1267</v>
      </c>
      <c s="36" t="s">
        <v>86</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3" ht="12.75">
      <c r="A149" t="s">
        <v>46</v>
      </c>
      <c r="C149" s="31" t="s">
        <v>1268</v>
      </c>
      <c r="E149" s="33" t="s">
        <v>1269</v>
      </c>
      <c r="J149" s="32">
        <f>0</f>
      </c>
      <c s="32">
        <f>0</f>
      </c>
      <c s="32">
        <f>0+L150+L154+L158</f>
      </c>
      <c s="32">
        <f>0+M150+M154+M158</f>
      </c>
    </row>
    <row r="150" spans="1:16" ht="12.75">
      <c r="A150" t="s">
        <v>49</v>
      </c>
      <c s="34" t="s">
        <v>159</v>
      </c>
      <c s="34" t="s">
        <v>1270</v>
      </c>
      <c s="35" t="s">
        <v>5</v>
      </c>
      <c s="6" t="s">
        <v>1271</v>
      </c>
      <c s="36" t="s">
        <v>86</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162</v>
      </c>
      <c s="34" t="s">
        <v>1272</v>
      </c>
      <c s="35" t="s">
        <v>5</v>
      </c>
      <c s="6" t="s">
        <v>1273</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165</v>
      </c>
      <c s="34" t="s">
        <v>1274</v>
      </c>
      <c s="35" t="s">
        <v>5</v>
      </c>
      <c s="6" t="s">
        <v>1275</v>
      </c>
      <c s="36" t="s">
        <v>86</v>
      </c>
      <c s="37">
        <v>4</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3" ht="12.75">
      <c r="A162" t="s">
        <v>46</v>
      </c>
      <c r="C162" s="31" t="s">
        <v>1276</v>
      </c>
      <c r="E162" s="33" t="s">
        <v>1277</v>
      </c>
      <c r="J162" s="32">
        <f>0</f>
      </c>
      <c s="32">
        <f>0</f>
      </c>
      <c s="32">
        <f>0+L163+L167+L171+L175+L179+L183</f>
      </c>
      <c s="32">
        <f>0+M163+M167+M171+M175+M179+M183</f>
      </c>
    </row>
    <row r="163" spans="1:16" ht="12.75">
      <c r="A163" t="s">
        <v>49</v>
      </c>
      <c s="34" t="s">
        <v>168</v>
      </c>
      <c s="34" t="s">
        <v>1278</v>
      </c>
      <c s="35" t="s">
        <v>5</v>
      </c>
      <c s="6" t="s">
        <v>1279</v>
      </c>
      <c s="36" t="s">
        <v>52</v>
      </c>
      <c s="37">
        <v>15</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171</v>
      </c>
      <c s="34" t="s">
        <v>1280</v>
      </c>
      <c s="35" t="s">
        <v>5</v>
      </c>
      <c s="6" t="s">
        <v>1281</v>
      </c>
      <c s="36" t="s">
        <v>52</v>
      </c>
      <c s="37">
        <v>15</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174</v>
      </c>
      <c s="34" t="s">
        <v>1282</v>
      </c>
      <c s="35" t="s">
        <v>5</v>
      </c>
      <c s="6" t="s">
        <v>1283</v>
      </c>
      <c s="36" t="s">
        <v>52</v>
      </c>
      <c s="37">
        <v>15</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1283</v>
      </c>
    </row>
    <row r="175" spans="1:16" ht="12.75">
      <c r="A175" t="s">
        <v>49</v>
      </c>
      <c s="34" t="s">
        <v>177</v>
      </c>
      <c s="34" t="s">
        <v>1284</v>
      </c>
      <c s="35" t="s">
        <v>5</v>
      </c>
      <c s="6" t="s">
        <v>1285</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5.5">
      <c r="A178" t="s">
        <v>56</v>
      </c>
      <c r="E178" s="39" t="s">
        <v>1286</v>
      </c>
    </row>
    <row r="179" spans="1:16" ht="12.75">
      <c r="A179" t="s">
        <v>49</v>
      </c>
      <c s="34" t="s">
        <v>180</v>
      </c>
      <c s="34" t="s">
        <v>1287</v>
      </c>
      <c s="35" t="s">
        <v>5</v>
      </c>
      <c s="6" t="s">
        <v>1288</v>
      </c>
      <c s="36" t="s">
        <v>52</v>
      </c>
      <c s="37">
        <v>22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1289</v>
      </c>
    </row>
    <row r="183" spans="1:16" ht="12.75">
      <c r="A183" t="s">
        <v>49</v>
      </c>
      <c s="34" t="s">
        <v>183</v>
      </c>
      <c s="34" t="s">
        <v>1290</v>
      </c>
      <c s="35" t="s">
        <v>5</v>
      </c>
      <c s="6" t="s">
        <v>1291</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1291</v>
      </c>
    </row>
    <row r="187" spans="1:13" ht="12.75">
      <c r="A187" t="s">
        <v>46</v>
      </c>
      <c r="C187" s="31" t="s">
        <v>1292</v>
      </c>
      <c r="E187" s="33" t="s">
        <v>1293</v>
      </c>
      <c r="J187" s="32">
        <f>0</f>
      </c>
      <c s="32">
        <f>0</f>
      </c>
      <c s="32">
        <f>0+L188</f>
      </c>
      <c s="32">
        <f>0+M188</f>
      </c>
    </row>
    <row r="188" spans="1:16" ht="12.75">
      <c r="A188" t="s">
        <v>49</v>
      </c>
      <c s="34" t="s">
        <v>186</v>
      </c>
      <c s="34" t="s">
        <v>1294</v>
      </c>
      <c s="35" t="s">
        <v>5</v>
      </c>
      <c s="6" t="s">
        <v>1295</v>
      </c>
      <c s="36" t="s">
        <v>1296</v>
      </c>
      <c s="37">
        <v>19750</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1297</v>
      </c>
      <c s="41">
        <f>Rekapitulace!C22</f>
      </c>
      <c s="20" t="s">
        <v>0</v>
      </c>
      <c t="s">
        <v>23</v>
      </c>
      <c t="s">
        <v>27</v>
      </c>
    </row>
    <row r="4" spans="1:16" ht="32" customHeight="1">
      <c r="A4" s="24" t="s">
        <v>20</v>
      </c>
      <c s="25" t="s">
        <v>28</v>
      </c>
      <c s="27" t="s">
        <v>1297</v>
      </c>
      <c r="E4" s="26" t="s">
        <v>1298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1301</v>
      </c>
      <c r="E8" s="30" t="s">
        <v>1300</v>
      </c>
      <c r="J8" s="29">
        <f>0+J9+J50</f>
      </c>
      <c s="29">
        <f>0+K9+K50</f>
      </c>
      <c s="29">
        <f>0+L9+L50</f>
      </c>
      <c s="29">
        <f>0+M9+M50</f>
      </c>
    </row>
    <row r="9" spans="1:13" ht="12.75">
      <c r="A9" t="s">
        <v>46</v>
      </c>
      <c r="C9" s="31" t="s">
        <v>1302</v>
      </c>
      <c r="E9" s="33" t="s">
        <v>1303</v>
      </c>
      <c r="J9" s="32">
        <f>0</f>
      </c>
      <c s="32">
        <f>0</f>
      </c>
      <c s="32">
        <f>0+L10+L14+L18+L22+L26+L30+L34+L38+L42+L46</f>
      </c>
      <c s="32">
        <f>0+M10+M14+M18+M22+M26+M30+M34+M38+M42+M46</f>
      </c>
    </row>
    <row r="10" spans="1:16" ht="12.75">
      <c r="A10" t="s">
        <v>49</v>
      </c>
      <c s="34" t="s">
        <v>4</v>
      </c>
      <c s="34" t="s">
        <v>1304</v>
      </c>
      <c s="35" t="s">
        <v>5</v>
      </c>
      <c s="6" t="s">
        <v>1305</v>
      </c>
      <c s="36" t="s">
        <v>1306</v>
      </c>
      <c s="37">
        <v>1</v>
      </c>
      <c s="36">
        <v>0</v>
      </c>
      <c s="36">
        <f>ROUND(G10*H10,6)</f>
      </c>
      <c r="L10" s="38">
        <v>0</v>
      </c>
      <c s="32">
        <f>ROUND(ROUND(L10,2)*ROUND(G10,3),2)</f>
      </c>
      <c s="36" t="s">
        <v>76</v>
      </c>
      <c>
        <f>(M10*21)/100</f>
      </c>
      <c t="s">
        <v>27</v>
      </c>
    </row>
    <row r="11" spans="1:5" ht="12.75">
      <c r="A11" s="35" t="s">
        <v>54</v>
      </c>
      <c r="E11" s="39" t="s">
        <v>1305</v>
      </c>
    </row>
    <row r="12" spans="1:5" ht="12.75">
      <c r="A12" s="35" t="s">
        <v>55</v>
      </c>
      <c r="E12" s="40" t="s">
        <v>5</v>
      </c>
    </row>
    <row r="13" spans="1:5" ht="89.25">
      <c r="A13" t="s">
        <v>56</v>
      </c>
      <c r="E13" s="39" t="s">
        <v>1307</v>
      </c>
    </row>
    <row r="14" spans="1:16" ht="12.75">
      <c r="A14" t="s">
        <v>49</v>
      </c>
      <c s="34" t="s">
        <v>27</v>
      </c>
      <c s="34" t="s">
        <v>1304</v>
      </c>
      <c s="35" t="s">
        <v>4</v>
      </c>
      <c s="6" t="s">
        <v>1308</v>
      </c>
      <c s="36" t="s">
        <v>1306</v>
      </c>
      <c s="37">
        <v>1</v>
      </c>
      <c s="36">
        <v>0</v>
      </c>
      <c s="36">
        <f>ROUND(G14*H14,6)</f>
      </c>
      <c r="L14" s="38">
        <v>0</v>
      </c>
      <c s="32">
        <f>ROUND(ROUND(L14,2)*ROUND(G14,3),2)</f>
      </c>
      <c s="36" t="s">
        <v>76</v>
      </c>
      <c>
        <f>(M14*21)/100</f>
      </c>
      <c t="s">
        <v>27</v>
      </c>
    </row>
    <row r="15" spans="1:5" ht="12.75">
      <c r="A15" s="35" t="s">
        <v>54</v>
      </c>
      <c r="E15" s="39" t="s">
        <v>1308</v>
      </c>
    </row>
    <row r="16" spans="1:5" ht="12.75">
      <c r="A16" s="35" t="s">
        <v>55</v>
      </c>
      <c r="E16" s="40" t="s">
        <v>5</v>
      </c>
    </row>
    <row r="17" spans="1:5" ht="12.75">
      <c r="A17" t="s">
        <v>56</v>
      </c>
      <c r="E17" s="39" t="s">
        <v>1309</v>
      </c>
    </row>
    <row r="18" spans="1:16" ht="12.75">
      <c r="A18" t="s">
        <v>49</v>
      </c>
      <c s="34" t="s">
        <v>26</v>
      </c>
      <c s="34" t="s">
        <v>1310</v>
      </c>
      <c s="35" t="s">
        <v>5</v>
      </c>
      <c s="6" t="s">
        <v>1311</v>
      </c>
      <c s="36" t="s">
        <v>1306</v>
      </c>
      <c s="37">
        <v>1</v>
      </c>
      <c s="36">
        <v>0</v>
      </c>
      <c s="36">
        <f>ROUND(G18*H18,6)</f>
      </c>
      <c r="L18" s="38">
        <v>0</v>
      </c>
      <c s="32">
        <f>ROUND(ROUND(L18,2)*ROUND(G18,3),2)</f>
      </c>
      <c s="36" t="s">
        <v>76</v>
      </c>
      <c>
        <f>(M18*21)/100</f>
      </c>
      <c t="s">
        <v>27</v>
      </c>
    </row>
    <row r="19" spans="1:5" ht="12.75">
      <c r="A19" s="35" t="s">
        <v>54</v>
      </c>
      <c r="E19" s="39" t="s">
        <v>1311</v>
      </c>
    </row>
    <row r="20" spans="1:5" ht="12.75">
      <c r="A20" s="35" t="s">
        <v>55</v>
      </c>
      <c r="E20" s="40" t="s">
        <v>5</v>
      </c>
    </row>
    <row r="21" spans="1:5" ht="127.5">
      <c r="A21" t="s">
        <v>56</v>
      </c>
      <c r="E21" s="39" t="s">
        <v>1312</v>
      </c>
    </row>
    <row r="22" spans="1:16" ht="12.75">
      <c r="A22" t="s">
        <v>49</v>
      </c>
      <c s="34" t="s">
        <v>61</v>
      </c>
      <c s="34" t="s">
        <v>1310</v>
      </c>
      <c s="35" t="s">
        <v>4</v>
      </c>
      <c s="6" t="s">
        <v>1313</v>
      </c>
      <c s="36" t="s">
        <v>1306</v>
      </c>
      <c s="37">
        <v>1</v>
      </c>
      <c s="36">
        <v>0</v>
      </c>
      <c s="36">
        <f>ROUND(G22*H22,6)</f>
      </c>
      <c r="L22" s="38">
        <v>0</v>
      </c>
      <c s="32">
        <f>ROUND(ROUND(L22,2)*ROUND(G22,3),2)</f>
      </c>
      <c s="36" t="s">
        <v>76</v>
      </c>
      <c>
        <f>(M22*21)/100</f>
      </c>
      <c t="s">
        <v>27</v>
      </c>
    </row>
    <row r="23" spans="1:5" ht="12.75">
      <c r="A23" s="35" t="s">
        <v>54</v>
      </c>
      <c r="E23" s="39" t="s">
        <v>1313</v>
      </c>
    </row>
    <row r="24" spans="1:5" ht="12.75">
      <c r="A24" s="35" t="s">
        <v>55</v>
      </c>
      <c r="E24" s="40" t="s">
        <v>5</v>
      </c>
    </row>
    <row r="25" spans="1:5" ht="12.75">
      <c r="A25" t="s">
        <v>56</v>
      </c>
      <c r="E25" s="39" t="s">
        <v>1309</v>
      </c>
    </row>
    <row r="26" spans="1:16" ht="12.75">
      <c r="A26" t="s">
        <v>49</v>
      </c>
      <c s="34" t="s">
        <v>64</v>
      </c>
      <c s="34" t="s">
        <v>1314</v>
      </c>
      <c s="35" t="s">
        <v>5</v>
      </c>
      <c s="6" t="s">
        <v>1315</v>
      </c>
      <c s="36" t="s">
        <v>1306</v>
      </c>
      <c s="37">
        <v>1</v>
      </c>
      <c s="36">
        <v>0</v>
      </c>
      <c s="36">
        <f>ROUND(G26*H26,6)</f>
      </c>
      <c r="L26" s="38">
        <v>0</v>
      </c>
      <c s="32">
        <f>ROUND(ROUND(L26,2)*ROUND(G26,3),2)</f>
      </c>
      <c s="36" t="s">
        <v>76</v>
      </c>
      <c>
        <f>(M26*21)/100</f>
      </c>
      <c t="s">
        <v>27</v>
      </c>
    </row>
    <row r="27" spans="1:5" ht="12.75">
      <c r="A27" s="35" t="s">
        <v>54</v>
      </c>
      <c r="E27" s="39" t="s">
        <v>1315</v>
      </c>
    </row>
    <row r="28" spans="1:5" ht="12.75">
      <c r="A28" s="35" t="s">
        <v>55</v>
      </c>
      <c r="E28" s="40" t="s">
        <v>5</v>
      </c>
    </row>
    <row r="29" spans="1:5" ht="89.25">
      <c r="A29" t="s">
        <v>56</v>
      </c>
      <c r="E29" s="39" t="s">
        <v>1307</v>
      </c>
    </row>
    <row r="30" spans="1:16" ht="12.75">
      <c r="A30" t="s">
        <v>49</v>
      </c>
      <c s="34" t="s">
        <v>67</v>
      </c>
      <c s="34" t="s">
        <v>1314</v>
      </c>
      <c s="35" t="s">
        <v>4</v>
      </c>
      <c s="6" t="s">
        <v>1316</v>
      </c>
      <c s="36" t="s">
        <v>1306</v>
      </c>
      <c s="37">
        <v>1</v>
      </c>
      <c s="36">
        <v>0</v>
      </c>
      <c s="36">
        <f>ROUND(G30*H30,6)</f>
      </c>
      <c r="L30" s="38">
        <v>0</v>
      </c>
      <c s="32">
        <f>ROUND(ROUND(L30,2)*ROUND(G30,3),2)</f>
      </c>
      <c s="36" t="s">
        <v>76</v>
      </c>
      <c>
        <f>(M30*21)/100</f>
      </c>
      <c t="s">
        <v>27</v>
      </c>
    </row>
    <row r="31" spans="1:5" ht="12.75">
      <c r="A31" s="35" t="s">
        <v>54</v>
      </c>
      <c r="E31" s="39" t="s">
        <v>1316</v>
      </c>
    </row>
    <row r="32" spans="1:5" ht="12.75">
      <c r="A32" s="35" t="s">
        <v>55</v>
      </c>
      <c r="E32" s="40" t="s">
        <v>5</v>
      </c>
    </row>
    <row r="33" spans="1:5" ht="12.75">
      <c r="A33" t="s">
        <v>56</v>
      </c>
      <c r="E33" s="39" t="s">
        <v>1309</v>
      </c>
    </row>
    <row r="34" spans="1:16" ht="12.75">
      <c r="A34" t="s">
        <v>49</v>
      </c>
      <c s="34" t="s">
        <v>70</v>
      </c>
      <c s="34" t="s">
        <v>1317</v>
      </c>
      <c s="35" t="s">
        <v>5</v>
      </c>
      <c s="6" t="s">
        <v>1318</v>
      </c>
      <c s="36" t="s">
        <v>1306</v>
      </c>
      <c s="37">
        <v>1</v>
      </c>
      <c s="36">
        <v>0</v>
      </c>
      <c s="36">
        <f>ROUND(G34*H34,6)</f>
      </c>
      <c r="L34" s="38">
        <v>0</v>
      </c>
      <c s="32">
        <f>ROUND(ROUND(L34,2)*ROUND(G34,3),2)</f>
      </c>
      <c s="36" t="s">
        <v>76</v>
      </c>
      <c>
        <f>(M34*21)/100</f>
      </c>
      <c t="s">
        <v>27</v>
      </c>
    </row>
    <row r="35" spans="1:5" ht="12.75">
      <c r="A35" s="35" t="s">
        <v>54</v>
      </c>
      <c r="E35" s="39" t="s">
        <v>1318</v>
      </c>
    </row>
    <row r="36" spans="1:5" ht="12.75">
      <c r="A36" s="35" t="s">
        <v>55</v>
      </c>
      <c r="E36" s="40" t="s">
        <v>5</v>
      </c>
    </row>
    <row r="37" spans="1:5" ht="114.75">
      <c r="A37" t="s">
        <v>56</v>
      </c>
      <c r="E37" s="39" t="s">
        <v>1319</v>
      </c>
    </row>
    <row r="38" spans="1:16" ht="12.75">
      <c r="A38" t="s">
        <v>49</v>
      </c>
      <c s="34" t="s">
        <v>73</v>
      </c>
      <c s="34" t="s">
        <v>1317</v>
      </c>
      <c s="35" t="s">
        <v>4</v>
      </c>
      <c s="6" t="s">
        <v>1320</v>
      </c>
      <c s="36" t="s">
        <v>1306</v>
      </c>
      <c s="37">
        <v>1</v>
      </c>
      <c s="36">
        <v>0</v>
      </c>
      <c s="36">
        <f>ROUND(G38*H38,6)</f>
      </c>
      <c r="L38" s="38">
        <v>0</v>
      </c>
      <c s="32">
        <f>ROUND(ROUND(L38,2)*ROUND(G38,3),2)</f>
      </c>
      <c s="36" t="s">
        <v>76</v>
      </c>
      <c>
        <f>(M38*21)/100</f>
      </c>
      <c t="s">
        <v>27</v>
      </c>
    </row>
    <row r="39" spans="1:5" ht="12.75">
      <c r="A39" s="35" t="s">
        <v>54</v>
      </c>
      <c r="E39" s="39" t="s">
        <v>1320</v>
      </c>
    </row>
    <row r="40" spans="1:5" ht="12.75">
      <c r="A40" s="35" t="s">
        <v>55</v>
      </c>
      <c r="E40" s="40" t="s">
        <v>5</v>
      </c>
    </row>
    <row r="41" spans="1:5" ht="12.75">
      <c r="A41" t="s">
        <v>56</v>
      </c>
      <c r="E41" s="39" t="s">
        <v>1309</v>
      </c>
    </row>
    <row r="42" spans="1:16" ht="12.75">
      <c r="A42" t="s">
        <v>49</v>
      </c>
      <c s="34" t="s">
        <v>77</v>
      </c>
      <c s="34" t="s">
        <v>1321</v>
      </c>
      <c s="35" t="s">
        <v>5</v>
      </c>
      <c s="6" t="s">
        <v>1322</v>
      </c>
      <c s="36" t="s">
        <v>1306</v>
      </c>
      <c s="37">
        <v>1</v>
      </c>
      <c s="36">
        <v>0</v>
      </c>
      <c s="36">
        <f>ROUND(G42*H42,6)</f>
      </c>
      <c r="L42" s="38">
        <v>0</v>
      </c>
      <c s="32">
        <f>ROUND(ROUND(L42,2)*ROUND(G42,3),2)</f>
      </c>
      <c s="36" t="s">
        <v>76</v>
      </c>
      <c>
        <f>(M42*21)/100</f>
      </c>
      <c t="s">
        <v>27</v>
      </c>
    </row>
    <row r="43" spans="1:5" ht="12.75">
      <c r="A43" s="35" t="s">
        <v>54</v>
      </c>
      <c r="E43" s="39" t="s">
        <v>1322</v>
      </c>
    </row>
    <row r="44" spans="1:5" ht="12.75">
      <c r="A44" s="35" t="s">
        <v>55</v>
      </c>
      <c r="E44" s="40" t="s">
        <v>5</v>
      </c>
    </row>
    <row r="45" spans="1:5" ht="114.75">
      <c r="A45" t="s">
        <v>56</v>
      </c>
      <c r="E45" s="39" t="s">
        <v>1319</v>
      </c>
    </row>
    <row r="46" spans="1:16" ht="12.75">
      <c r="A46" t="s">
        <v>49</v>
      </c>
      <c s="34" t="s">
        <v>80</v>
      </c>
      <c s="34" t="s">
        <v>1321</v>
      </c>
      <c s="35" t="s">
        <v>4</v>
      </c>
      <c s="6" t="s">
        <v>1323</v>
      </c>
      <c s="36" t="s">
        <v>1306</v>
      </c>
      <c s="37">
        <v>1</v>
      </c>
      <c s="36">
        <v>0</v>
      </c>
      <c s="36">
        <f>ROUND(G46*H46,6)</f>
      </c>
      <c r="L46" s="38">
        <v>0</v>
      </c>
      <c s="32">
        <f>ROUND(ROUND(L46,2)*ROUND(G46,3),2)</f>
      </c>
      <c s="36" t="s">
        <v>76</v>
      </c>
      <c>
        <f>(M46*21)/100</f>
      </c>
      <c t="s">
        <v>27</v>
      </c>
    </row>
    <row r="47" spans="1:5" ht="12.75">
      <c r="A47" s="35" t="s">
        <v>54</v>
      </c>
      <c r="E47" s="39" t="s">
        <v>1323</v>
      </c>
    </row>
    <row r="48" spans="1:5" ht="12.75">
      <c r="A48" s="35" t="s">
        <v>55</v>
      </c>
      <c r="E48" s="40" t="s">
        <v>5</v>
      </c>
    </row>
    <row r="49" spans="1:5" ht="12.75">
      <c r="A49" t="s">
        <v>56</v>
      </c>
      <c r="E49" s="39" t="s">
        <v>1309</v>
      </c>
    </row>
    <row r="50" spans="1:13" ht="12.75">
      <c r="A50" t="s">
        <v>46</v>
      </c>
      <c r="C50" s="31" t="s">
        <v>1324</v>
      </c>
      <c r="E50" s="33" t="s">
        <v>1325</v>
      </c>
      <c r="J50" s="32">
        <f>0</f>
      </c>
      <c s="32">
        <f>0</f>
      </c>
      <c s="32">
        <f>0+L51</f>
      </c>
      <c s="32">
        <f>0+M51</f>
      </c>
    </row>
    <row r="51" spans="1:16" ht="12.75">
      <c r="A51" t="s">
        <v>49</v>
      </c>
      <c s="34" t="s">
        <v>83</v>
      </c>
      <c s="34" t="s">
        <v>1326</v>
      </c>
      <c s="35" t="s">
        <v>5</v>
      </c>
      <c s="6" t="s">
        <v>1327</v>
      </c>
      <c s="36" t="s">
        <v>705</v>
      </c>
      <c s="37">
        <v>1</v>
      </c>
      <c s="36">
        <v>0</v>
      </c>
      <c s="36">
        <f>ROUND(G51*H51,6)</f>
      </c>
      <c r="L51" s="38">
        <v>0</v>
      </c>
      <c s="32">
        <f>ROUND(ROUND(L51,2)*ROUND(G51,3),2)</f>
      </c>
      <c s="36" t="s">
        <v>76</v>
      </c>
      <c>
        <f>(M51*21)/100</f>
      </c>
      <c t="s">
        <v>27</v>
      </c>
    </row>
    <row r="52" spans="1:5" ht="12.75">
      <c r="A52" s="35" t="s">
        <v>54</v>
      </c>
      <c r="E52" s="39" t="s">
        <v>1327</v>
      </c>
    </row>
    <row r="53" spans="1:5" ht="12.75">
      <c r="A53" s="35" t="s">
        <v>55</v>
      </c>
      <c r="E53" s="40" t="s">
        <v>5</v>
      </c>
    </row>
    <row r="54" spans="1:5" ht="76.5">
      <c r="A54" t="s">
        <v>56</v>
      </c>
      <c r="E54"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v>
      </c>
      <c s="41">
        <f>Rekapitulace!C24</f>
      </c>
      <c s="20" t="s">
        <v>0</v>
      </c>
      <c t="s">
        <v>23</v>
      </c>
      <c t="s">
        <v>27</v>
      </c>
    </row>
    <row r="4" spans="1:16" ht="32" customHeight="1">
      <c r="A4" s="24" t="s">
        <v>20</v>
      </c>
      <c s="25" t="s">
        <v>28</v>
      </c>
      <c s="27" t="s">
        <v>1329</v>
      </c>
      <c r="E4" s="26" t="s">
        <v>1330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1333</v>
      </c>
      <c r="E8" s="30" t="s">
        <v>1332</v>
      </c>
      <c r="J8" s="29">
        <f>0+J9+J26+J47+J56+J73+J78+J115+J124</f>
      </c>
      <c s="29">
        <f>0+K9+K26+K47+K56+K73+K78+K115+K124</f>
      </c>
      <c s="29">
        <f>0+L9+L26+L47+L56+L73+L78+L115+L124</f>
      </c>
      <c s="29">
        <f>0+M9+M26+M47+M56+M73+M78+M115+M124</f>
      </c>
    </row>
    <row r="9" spans="1:13" ht="12.75">
      <c r="A9" t="s">
        <v>46</v>
      </c>
      <c r="C9" s="31" t="s">
        <v>1334</v>
      </c>
      <c r="E9" s="33" t="s">
        <v>378</v>
      </c>
      <c r="J9" s="32">
        <f>0</f>
      </c>
      <c s="32">
        <f>0</f>
      </c>
      <c s="32">
        <f>0+L10+L14+L18+L22</f>
      </c>
      <c s="32">
        <f>0+M10+M14+M18+M22</f>
      </c>
    </row>
    <row r="10" spans="1:16" ht="25.5">
      <c r="A10" t="s">
        <v>49</v>
      </c>
      <c s="34" t="s">
        <v>4</v>
      </c>
      <c s="34" t="s">
        <v>1335</v>
      </c>
      <c s="35" t="s">
        <v>1336</v>
      </c>
      <c s="6" t="s">
        <v>1337</v>
      </c>
      <c s="36" t="s">
        <v>229</v>
      </c>
      <c s="37">
        <v>1509.986</v>
      </c>
      <c s="36">
        <v>0</v>
      </c>
      <c s="36">
        <f>ROUND(G10*H10,6)</f>
      </c>
      <c r="L10" s="38">
        <v>0</v>
      </c>
      <c s="32">
        <f>ROUND(ROUND(L10,2)*ROUND(G10,3),2)</f>
      </c>
      <c s="36" t="s">
        <v>76</v>
      </c>
      <c>
        <f>(M10*21)/100</f>
      </c>
      <c t="s">
        <v>27</v>
      </c>
    </row>
    <row r="11" spans="1:5" ht="38.25">
      <c r="A11" s="35" t="s">
        <v>54</v>
      </c>
      <c r="E11" s="39" t="s">
        <v>1338</v>
      </c>
    </row>
    <row r="12" spans="1:5" ht="25.5">
      <c r="A12" s="35" t="s">
        <v>55</v>
      </c>
      <c r="E12" s="40" t="s">
        <v>1339</v>
      </c>
    </row>
    <row r="13" spans="1:5" ht="127.5">
      <c r="A13" t="s">
        <v>56</v>
      </c>
      <c r="E13" s="39" t="s">
        <v>1340</v>
      </c>
    </row>
    <row r="14" spans="1:16" ht="25.5">
      <c r="A14" t="s">
        <v>49</v>
      </c>
      <c s="34" t="s">
        <v>27</v>
      </c>
      <c s="34" t="s">
        <v>1341</v>
      </c>
      <c s="35" t="s">
        <v>1342</v>
      </c>
      <c s="6" t="s">
        <v>1343</v>
      </c>
      <c s="36" t="s">
        <v>229</v>
      </c>
      <c s="37">
        <v>9.642</v>
      </c>
      <c s="36">
        <v>0</v>
      </c>
      <c s="36">
        <f>ROUND(G14*H14,6)</f>
      </c>
      <c r="L14" s="38">
        <v>0</v>
      </c>
      <c s="32">
        <f>ROUND(ROUND(L14,2)*ROUND(G14,3),2)</f>
      </c>
      <c s="36" t="s">
        <v>76</v>
      </c>
      <c>
        <f>(M14*21)/100</f>
      </c>
      <c t="s">
        <v>27</v>
      </c>
    </row>
    <row r="15" spans="1:5" ht="38.25">
      <c r="A15" s="35" t="s">
        <v>54</v>
      </c>
      <c r="E15" s="39" t="s">
        <v>1344</v>
      </c>
    </row>
    <row r="16" spans="1:5" ht="25.5">
      <c r="A16" s="35" t="s">
        <v>55</v>
      </c>
      <c r="E16" s="40" t="s">
        <v>1345</v>
      </c>
    </row>
    <row r="17" spans="1:5" ht="127.5">
      <c r="A17" t="s">
        <v>56</v>
      </c>
      <c r="E17" s="39" t="s">
        <v>1340</v>
      </c>
    </row>
    <row r="18" spans="1:16" ht="25.5">
      <c r="A18" t="s">
        <v>49</v>
      </c>
      <c s="34" t="s">
        <v>26</v>
      </c>
      <c s="34" t="s">
        <v>1346</v>
      </c>
      <c s="35" t="s">
        <v>1347</v>
      </c>
      <c s="6" t="s">
        <v>1348</v>
      </c>
      <c s="36" t="s">
        <v>229</v>
      </c>
      <c s="37">
        <v>711.284</v>
      </c>
      <c s="36">
        <v>0</v>
      </c>
      <c s="36">
        <f>ROUND(G18*H18,6)</f>
      </c>
      <c r="L18" s="38">
        <v>0</v>
      </c>
      <c s="32">
        <f>ROUND(ROUND(L18,2)*ROUND(G18,3),2)</f>
      </c>
      <c s="36" t="s">
        <v>76</v>
      </c>
      <c>
        <f>(M18*21)/100</f>
      </c>
      <c t="s">
        <v>27</v>
      </c>
    </row>
    <row r="19" spans="1:5" ht="38.25">
      <c r="A19" s="35" t="s">
        <v>54</v>
      </c>
      <c r="E19" s="39" t="s">
        <v>1349</v>
      </c>
    </row>
    <row r="20" spans="1:5" ht="25.5">
      <c r="A20" s="35" t="s">
        <v>55</v>
      </c>
      <c r="E20" s="40" t="s">
        <v>1350</v>
      </c>
    </row>
    <row r="21" spans="1:5" ht="127.5">
      <c r="A21" t="s">
        <v>56</v>
      </c>
      <c r="E21" s="39" t="s">
        <v>1340</v>
      </c>
    </row>
    <row r="22" spans="1:16" ht="25.5">
      <c r="A22" t="s">
        <v>49</v>
      </c>
      <c s="34" t="s">
        <v>61</v>
      </c>
      <c s="34" t="s">
        <v>1351</v>
      </c>
      <c s="35" t="s">
        <v>1352</v>
      </c>
      <c s="6" t="s">
        <v>1353</v>
      </c>
      <c s="36" t="s">
        <v>229</v>
      </c>
      <c s="37">
        <v>275.556</v>
      </c>
      <c s="36">
        <v>0</v>
      </c>
      <c s="36">
        <f>ROUND(G22*H22,6)</f>
      </c>
      <c r="L22" s="38">
        <v>0</v>
      </c>
      <c s="32">
        <f>ROUND(ROUND(L22,2)*ROUND(G22,3),2)</f>
      </c>
      <c s="36" t="s">
        <v>76</v>
      </c>
      <c>
        <f>(M22*21)/100</f>
      </c>
      <c t="s">
        <v>27</v>
      </c>
    </row>
    <row r="23" spans="1:5" ht="38.25">
      <c r="A23" s="35" t="s">
        <v>54</v>
      </c>
      <c r="E23" s="39" t="s">
        <v>1354</v>
      </c>
    </row>
    <row r="24" spans="1:5" ht="25.5">
      <c r="A24" s="35" t="s">
        <v>55</v>
      </c>
      <c r="E24" s="40" t="s">
        <v>1355</v>
      </c>
    </row>
    <row r="25" spans="1:5" ht="127.5">
      <c r="A25" t="s">
        <v>56</v>
      </c>
      <c r="E25" s="39" t="s">
        <v>1340</v>
      </c>
    </row>
    <row r="26" spans="1:13" ht="12.75">
      <c r="A26" t="s">
        <v>46</v>
      </c>
      <c r="C26" s="31" t="s">
        <v>4</v>
      </c>
      <c r="E26" s="33" t="s">
        <v>1356</v>
      </c>
      <c r="J26" s="32">
        <f>0</f>
      </c>
      <c s="32">
        <f>0</f>
      </c>
      <c s="32">
        <f>0+L27+L31+L35+L39+L43</f>
      </c>
      <c s="32">
        <f>0+M27+M31+M35+M39+M43</f>
      </c>
    </row>
    <row r="27" spans="1:16" ht="12.75">
      <c r="A27" t="s">
        <v>49</v>
      </c>
      <c s="34" t="s">
        <v>64</v>
      </c>
      <c s="34" t="s">
        <v>1357</v>
      </c>
      <c s="35" t="s">
        <v>5</v>
      </c>
      <c s="6" t="s">
        <v>1358</v>
      </c>
      <c s="36" t="s">
        <v>1359</v>
      </c>
      <c s="37">
        <v>4.383</v>
      </c>
      <c s="36">
        <v>0</v>
      </c>
      <c s="36">
        <f>ROUND(G27*H27,6)</f>
      </c>
      <c r="L27" s="38">
        <v>0</v>
      </c>
      <c s="32">
        <f>ROUND(ROUND(L27,2)*ROUND(G27,3),2)</f>
      </c>
      <c s="36" t="s">
        <v>1360</v>
      </c>
      <c>
        <f>(M27*21)/100</f>
      </c>
      <c t="s">
        <v>27</v>
      </c>
    </row>
    <row r="28" spans="1:5" ht="12.75">
      <c r="A28" s="35" t="s">
        <v>54</v>
      </c>
      <c r="E28" s="39" t="s">
        <v>1361</v>
      </c>
    </row>
    <row r="29" spans="1:5" ht="25.5">
      <c r="A29" s="35" t="s">
        <v>55</v>
      </c>
      <c r="E29" s="40" t="s">
        <v>1362</v>
      </c>
    </row>
    <row r="30" spans="1:5" ht="63.75">
      <c r="A30" t="s">
        <v>56</v>
      </c>
      <c r="E30" s="39" t="s">
        <v>1363</v>
      </c>
    </row>
    <row r="31" spans="1:16" ht="12.75">
      <c r="A31" t="s">
        <v>49</v>
      </c>
      <c s="34" t="s">
        <v>67</v>
      </c>
      <c s="34" t="s">
        <v>1364</v>
      </c>
      <c s="35" t="s">
        <v>5</v>
      </c>
      <c s="6" t="s">
        <v>1365</v>
      </c>
      <c s="36" t="s">
        <v>1359</v>
      </c>
      <c s="37">
        <v>111.224</v>
      </c>
      <c s="36">
        <v>0</v>
      </c>
      <c s="36">
        <f>ROUND(G31*H31,6)</f>
      </c>
      <c r="L31" s="38">
        <v>0</v>
      </c>
      <c s="32">
        <f>ROUND(ROUND(L31,2)*ROUND(G31,3),2)</f>
      </c>
      <c s="36" t="s">
        <v>1360</v>
      </c>
      <c>
        <f>(M31*21)/100</f>
      </c>
      <c t="s">
        <v>27</v>
      </c>
    </row>
    <row r="32" spans="1:5" ht="12.75">
      <c r="A32" s="35" t="s">
        <v>54</v>
      </c>
      <c r="E32" s="39" t="s">
        <v>1366</v>
      </c>
    </row>
    <row r="33" spans="1:5" ht="25.5">
      <c r="A33" s="35" t="s">
        <v>55</v>
      </c>
      <c r="E33" s="40" t="s">
        <v>1367</v>
      </c>
    </row>
    <row r="34" spans="1:5" ht="63.75">
      <c r="A34" t="s">
        <v>56</v>
      </c>
      <c r="E34" s="39" t="s">
        <v>1363</v>
      </c>
    </row>
    <row r="35" spans="1:16" ht="12.75">
      <c r="A35" t="s">
        <v>49</v>
      </c>
      <c s="34" t="s">
        <v>70</v>
      </c>
      <c s="34" t="s">
        <v>1368</v>
      </c>
      <c s="35" t="s">
        <v>5</v>
      </c>
      <c s="6" t="s">
        <v>1369</v>
      </c>
      <c s="36" t="s">
        <v>1359</v>
      </c>
      <c s="37">
        <v>719.041</v>
      </c>
      <c s="36">
        <v>0</v>
      </c>
      <c s="36">
        <f>ROUND(G35*H35,6)</f>
      </c>
      <c r="L35" s="38">
        <v>0</v>
      </c>
      <c s="32">
        <f>ROUND(ROUND(L35,2)*ROUND(G35,3),2)</f>
      </c>
      <c s="36" t="s">
        <v>1360</v>
      </c>
      <c>
        <f>(M35*21)/100</f>
      </c>
      <c t="s">
        <v>27</v>
      </c>
    </row>
    <row r="36" spans="1:5" ht="12.75">
      <c r="A36" s="35" t="s">
        <v>54</v>
      </c>
      <c r="E36" s="39" t="s">
        <v>1370</v>
      </c>
    </row>
    <row r="37" spans="1:5" ht="25.5">
      <c r="A37" s="35" t="s">
        <v>55</v>
      </c>
      <c r="E37" s="40" t="s">
        <v>1371</v>
      </c>
    </row>
    <row r="38" spans="1:5" ht="369.75">
      <c r="A38" t="s">
        <v>56</v>
      </c>
      <c r="E38" s="39" t="s">
        <v>1372</v>
      </c>
    </row>
    <row r="39" spans="1:16" ht="12.75">
      <c r="A39" t="s">
        <v>49</v>
      </c>
      <c s="34" t="s">
        <v>73</v>
      </c>
      <c s="34" t="s">
        <v>1373</v>
      </c>
      <c s="35" t="s">
        <v>5</v>
      </c>
      <c s="6" t="s">
        <v>1374</v>
      </c>
      <c s="36" t="s">
        <v>1359</v>
      </c>
      <c s="37">
        <v>500.178</v>
      </c>
      <c s="36">
        <v>0</v>
      </c>
      <c s="36">
        <f>ROUND(G39*H39,6)</f>
      </c>
      <c r="L39" s="38">
        <v>0</v>
      </c>
      <c s="32">
        <f>ROUND(ROUND(L39,2)*ROUND(G39,3),2)</f>
      </c>
      <c s="36" t="s">
        <v>1360</v>
      </c>
      <c>
        <f>(M39*21)/100</f>
      </c>
      <c t="s">
        <v>27</v>
      </c>
    </row>
    <row r="40" spans="1:5" ht="12.75">
      <c r="A40" s="35" t="s">
        <v>54</v>
      </c>
      <c r="E40" s="39" t="s">
        <v>1375</v>
      </c>
    </row>
    <row r="41" spans="1:5" ht="25.5">
      <c r="A41" s="35" t="s">
        <v>55</v>
      </c>
      <c r="E41" s="40" t="s">
        <v>1376</v>
      </c>
    </row>
    <row r="42" spans="1:5" ht="267.75">
      <c r="A42" t="s">
        <v>56</v>
      </c>
      <c r="E42" s="39" t="s">
        <v>1377</v>
      </c>
    </row>
    <row r="43" spans="1:16" ht="12.75">
      <c r="A43" t="s">
        <v>49</v>
      </c>
      <c s="34" t="s">
        <v>77</v>
      </c>
      <c s="34" t="s">
        <v>1378</v>
      </c>
      <c s="35" t="s">
        <v>5</v>
      </c>
      <c s="6" t="s">
        <v>1379</v>
      </c>
      <c s="36" t="s">
        <v>1380</v>
      </c>
      <c s="37">
        <v>511.76</v>
      </c>
      <c s="36">
        <v>0</v>
      </c>
      <c s="36">
        <f>ROUND(G43*H43,6)</f>
      </c>
      <c r="L43" s="38">
        <v>0</v>
      </c>
      <c s="32">
        <f>ROUND(ROUND(L43,2)*ROUND(G43,3),2)</f>
      </c>
      <c s="36" t="s">
        <v>1360</v>
      </c>
      <c>
        <f>(M43*21)/100</f>
      </c>
      <c t="s">
        <v>27</v>
      </c>
    </row>
    <row r="44" spans="1:5" ht="12.75">
      <c r="A44" s="35" t="s">
        <v>54</v>
      </c>
      <c r="E44" s="39" t="s">
        <v>1381</v>
      </c>
    </row>
    <row r="45" spans="1:5" ht="25.5">
      <c r="A45" s="35" t="s">
        <v>55</v>
      </c>
      <c r="E45" s="40" t="s">
        <v>1382</v>
      </c>
    </row>
    <row r="46" spans="1:5" ht="25.5">
      <c r="A46" t="s">
        <v>56</v>
      </c>
      <c r="E46" s="39" t="s">
        <v>1383</v>
      </c>
    </row>
    <row r="47" spans="1:13" ht="12.75">
      <c r="A47" t="s">
        <v>46</v>
      </c>
      <c r="C47" s="31" t="s">
        <v>27</v>
      </c>
      <c r="E47" s="33" t="s">
        <v>1384</v>
      </c>
      <c r="J47" s="32">
        <f>0</f>
      </c>
      <c s="32">
        <f>0</f>
      </c>
      <c s="32">
        <f>0+L48+L52</f>
      </c>
      <c s="32">
        <f>0+M48+M52</f>
      </c>
    </row>
    <row r="48" spans="1:16" ht="12.75">
      <c r="A48" t="s">
        <v>49</v>
      </c>
      <c s="34" t="s">
        <v>80</v>
      </c>
      <c s="34" t="s">
        <v>1385</v>
      </c>
      <c s="35" t="s">
        <v>5</v>
      </c>
      <c s="6" t="s">
        <v>1386</v>
      </c>
      <c s="36" t="s">
        <v>1359</v>
      </c>
      <c s="37">
        <v>107.314</v>
      </c>
      <c s="36">
        <v>0</v>
      </c>
      <c s="36">
        <f>ROUND(G48*H48,6)</f>
      </c>
      <c r="L48" s="38">
        <v>0</v>
      </c>
      <c s="32">
        <f>ROUND(ROUND(L48,2)*ROUND(G48,3),2)</f>
      </c>
      <c s="36" t="s">
        <v>1360</v>
      </c>
      <c>
        <f>(M48*21)/100</f>
      </c>
      <c t="s">
        <v>27</v>
      </c>
    </row>
    <row r="49" spans="1:5" ht="12.75">
      <c r="A49" s="35" t="s">
        <v>54</v>
      </c>
      <c r="E49" s="39" t="s">
        <v>1387</v>
      </c>
    </row>
    <row r="50" spans="1:5" ht="25.5">
      <c r="A50" s="35" t="s">
        <v>55</v>
      </c>
      <c r="E50" s="40" t="s">
        <v>1388</v>
      </c>
    </row>
    <row r="51" spans="1:5" ht="38.25">
      <c r="A51" t="s">
        <v>56</v>
      </c>
      <c r="E51" s="39" t="s">
        <v>1389</v>
      </c>
    </row>
    <row r="52" spans="1:16" ht="12.75">
      <c r="A52" t="s">
        <v>49</v>
      </c>
      <c s="34" t="s">
        <v>83</v>
      </c>
      <c s="34" t="s">
        <v>1390</v>
      </c>
      <c s="35" t="s">
        <v>5</v>
      </c>
      <c s="6" t="s">
        <v>1391</v>
      </c>
      <c s="36" t="s">
        <v>1359</v>
      </c>
      <c s="37">
        <v>26.956</v>
      </c>
      <c s="36">
        <v>0</v>
      </c>
      <c s="36">
        <f>ROUND(G52*H52,6)</f>
      </c>
      <c r="L52" s="38">
        <v>0</v>
      </c>
      <c s="32">
        <f>ROUND(ROUND(L52,2)*ROUND(G52,3),2)</f>
      </c>
      <c s="36" t="s">
        <v>1360</v>
      </c>
      <c>
        <f>(M52*21)/100</f>
      </c>
      <c t="s">
        <v>27</v>
      </c>
    </row>
    <row r="53" spans="1:5" ht="12.75">
      <c r="A53" s="35" t="s">
        <v>54</v>
      </c>
      <c r="E53" s="39" t="s">
        <v>1392</v>
      </c>
    </row>
    <row r="54" spans="1:5" ht="25.5">
      <c r="A54" s="35" t="s">
        <v>55</v>
      </c>
      <c r="E54" s="40" t="s">
        <v>1393</v>
      </c>
    </row>
    <row r="55" spans="1:5" ht="369.75">
      <c r="A55" t="s">
        <v>56</v>
      </c>
      <c r="E55" s="39" t="s">
        <v>1394</v>
      </c>
    </row>
    <row r="56" spans="1:13" ht="12.75">
      <c r="A56" t="s">
        <v>46</v>
      </c>
      <c r="C56" s="31" t="s">
        <v>26</v>
      </c>
      <c r="E56" s="33" t="s">
        <v>1395</v>
      </c>
      <c r="J56" s="32">
        <f>0</f>
      </c>
      <c s="32">
        <f>0</f>
      </c>
      <c s="32">
        <f>0+L57+L61+L65+L69</f>
      </c>
      <c s="32">
        <f>0+M57+M61+M65+M69</f>
      </c>
    </row>
    <row r="57" spans="1:16" ht="12.75">
      <c r="A57" t="s">
        <v>49</v>
      </c>
      <c s="34" t="s">
        <v>87</v>
      </c>
      <c s="34" t="s">
        <v>1396</v>
      </c>
      <c s="35" t="s">
        <v>5</v>
      </c>
      <c s="6" t="s">
        <v>1397</v>
      </c>
      <c s="36" t="s">
        <v>1359</v>
      </c>
      <c s="37">
        <v>2.903</v>
      </c>
      <c s="36">
        <v>0</v>
      </c>
      <c s="36">
        <f>ROUND(G57*H57,6)</f>
      </c>
      <c r="L57" s="38">
        <v>0</v>
      </c>
      <c s="32">
        <f>ROUND(ROUND(L57,2)*ROUND(G57,3),2)</f>
      </c>
      <c s="36" t="s">
        <v>1360</v>
      </c>
      <c>
        <f>(M57*21)/100</f>
      </c>
      <c t="s">
        <v>27</v>
      </c>
    </row>
    <row r="58" spans="1:5" ht="12.75">
      <c r="A58" s="35" t="s">
        <v>54</v>
      </c>
      <c r="E58" s="39" t="s">
        <v>1398</v>
      </c>
    </row>
    <row r="59" spans="1:5" ht="25.5">
      <c r="A59" s="35" t="s">
        <v>55</v>
      </c>
      <c r="E59" s="40" t="s">
        <v>1399</v>
      </c>
    </row>
    <row r="60" spans="1:5" ht="369.75">
      <c r="A60" t="s">
        <v>56</v>
      </c>
      <c r="E60" s="39" t="s">
        <v>1394</v>
      </c>
    </row>
    <row r="61" spans="1:16" ht="12.75">
      <c r="A61" t="s">
        <v>49</v>
      </c>
      <c s="34" t="s">
        <v>90</v>
      </c>
      <c s="34" t="s">
        <v>1400</v>
      </c>
      <c s="35" t="s">
        <v>5</v>
      </c>
      <c s="6" t="s">
        <v>1401</v>
      </c>
      <c s="36" t="s">
        <v>1359</v>
      </c>
      <c s="37">
        <v>17.58</v>
      </c>
      <c s="36">
        <v>0</v>
      </c>
      <c s="36">
        <f>ROUND(G61*H61,6)</f>
      </c>
      <c r="L61" s="38">
        <v>0</v>
      </c>
      <c s="32">
        <f>ROUND(ROUND(L61,2)*ROUND(G61,3),2)</f>
      </c>
      <c s="36" t="s">
        <v>1360</v>
      </c>
      <c>
        <f>(M61*21)/100</f>
      </c>
      <c t="s">
        <v>27</v>
      </c>
    </row>
    <row r="62" spans="1:5" ht="12.75">
      <c r="A62" s="35" t="s">
        <v>54</v>
      </c>
      <c r="E62" s="39" t="s">
        <v>1402</v>
      </c>
    </row>
    <row r="63" spans="1:5" ht="25.5">
      <c r="A63" s="35" t="s">
        <v>55</v>
      </c>
      <c r="E63" s="40" t="s">
        <v>1403</v>
      </c>
    </row>
    <row r="64" spans="1:5" ht="369.75">
      <c r="A64" t="s">
        <v>56</v>
      </c>
      <c r="E64" s="39" t="s">
        <v>1394</v>
      </c>
    </row>
    <row r="65" spans="1:16" ht="12.75">
      <c r="A65" t="s">
        <v>49</v>
      </c>
      <c s="34" t="s">
        <v>93</v>
      </c>
      <c s="34" t="s">
        <v>1404</v>
      </c>
      <c s="35" t="s">
        <v>5</v>
      </c>
      <c s="6" t="s">
        <v>1405</v>
      </c>
      <c s="36" t="s">
        <v>229</v>
      </c>
      <c s="37">
        <v>1.162</v>
      </c>
      <c s="36">
        <v>0</v>
      </c>
      <c s="36">
        <f>ROUND(G65*H65,6)</f>
      </c>
      <c r="L65" s="38">
        <v>0</v>
      </c>
      <c s="32">
        <f>ROUND(ROUND(L65,2)*ROUND(G65,3),2)</f>
      </c>
      <c s="36" t="s">
        <v>1360</v>
      </c>
      <c>
        <f>(M65*21)/100</f>
      </c>
      <c t="s">
        <v>27</v>
      </c>
    </row>
    <row r="66" spans="1:5" ht="12.75">
      <c r="A66" s="35" t="s">
        <v>54</v>
      </c>
      <c r="E66" s="39" t="s">
        <v>1406</v>
      </c>
    </row>
    <row r="67" spans="1:5" ht="25.5">
      <c r="A67" s="35" t="s">
        <v>55</v>
      </c>
      <c r="E67" s="40" t="s">
        <v>1407</v>
      </c>
    </row>
    <row r="68" spans="1:5" ht="267.75">
      <c r="A68" t="s">
        <v>56</v>
      </c>
      <c r="E68" s="39" t="s">
        <v>1408</v>
      </c>
    </row>
    <row r="69" spans="1:16" ht="12.75">
      <c r="A69" t="s">
        <v>49</v>
      </c>
      <c s="34" t="s">
        <v>96</v>
      </c>
      <c s="34" t="s">
        <v>1409</v>
      </c>
      <c s="35" t="s">
        <v>5</v>
      </c>
      <c s="6" t="s">
        <v>1410</v>
      </c>
      <c s="36" t="s">
        <v>1411</v>
      </c>
      <c s="37">
        <v>1646.13</v>
      </c>
      <c s="36">
        <v>0</v>
      </c>
      <c s="36">
        <f>ROUND(G69*H69,6)</f>
      </c>
      <c r="L69" s="38">
        <v>0</v>
      </c>
      <c s="32">
        <f>ROUND(ROUND(L69,2)*ROUND(G69,3),2)</f>
      </c>
      <c s="36" t="s">
        <v>1360</v>
      </c>
      <c>
        <f>(M69*21)/100</f>
      </c>
      <c t="s">
        <v>27</v>
      </c>
    </row>
    <row r="70" spans="1:5" ht="12.75">
      <c r="A70" s="35" t="s">
        <v>54</v>
      </c>
      <c r="E70" s="39" t="s">
        <v>1412</v>
      </c>
    </row>
    <row r="71" spans="1:5" ht="25.5">
      <c r="A71" s="35" t="s">
        <v>55</v>
      </c>
      <c r="E71" s="40" t="s">
        <v>1413</v>
      </c>
    </row>
    <row r="72" spans="1:5" ht="293.25">
      <c r="A72" t="s">
        <v>56</v>
      </c>
      <c r="E72" s="39" t="s">
        <v>1414</v>
      </c>
    </row>
    <row r="73" spans="1:13" ht="12.75">
      <c r="A73" t="s">
        <v>46</v>
      </c>
      <c r="C73" s="31" t="s">
        <v>61</v>
      </c>
      <c r="E73" s="33" t="s">
        <v>1415</v>
      </c>
      <c r="J73" s="32">
        <f>0</f>
      </c>
      <c s="32">
        <f>0</f>
      </c>
      <c s="32">
        <f>0+L74</f>
      </c>
      <c s="32">
        <f>0+M74</f>
      </c>
    </row>
    <row r="74" spans="1:16" ht="12.75">
      <c r="A74" t="s">
        <v>49</v>
      </c>
      <c s="34" t="s">
        <v>102</v>
      </c>
      <c s="34" t="s">
        <v>1416</v>
      </c>
      <c s="35" t="s">
        <v>5</v>
      </c>
      <c s="6" t="s">
        <v>1417</v>
      </c>
      <c s="36" t="s">
        <v>1359</v>
      </c>
      <c s="37">
        <v>5.87</v>
      </c>
      <c s="36">
        <v>0</v>
      </c>
      <c s="36">
        <f>ROUND(G74*H74,6)</f>
      </c>
      <c r="L74" s="38">
        <v>0</v>
      </c>
      <c s="32">
        <f>ROUND(ROUND(L74,2)*ROUND(G74,3),2)</f>
      </c>
      <c s="36" t="s">
        <v>1360</v>
      </c>
      <c>
        <f>(M74*21)/100</f>
      </c>
      <c t="s">
        <v>27</v>
      </c>
    </row>
    <row r="75" spans="1:5" ht="12.75">
      <c r="A75" s="35" t="s">
        <v>54</v>
      </c>
      <c r="E75" s="39" t="s">
        <v>1418</v>
      </c>
    </row>
    <row r="76" spans="1:5" ht="25.5">
      <c r="A76" s="35" t="s">
        <v>55</v>
      </c>
      <c r="E76" s="40" t="s">
        <v>1419</v>
      </c>
    </row>
    <row r="77" spans="1:5" ht="229.5">
      <c r="A77" t="s">
        <v>56</v>
      </c>
      <c r="E77" s="39" t="s">
        <v>1420</v>
      </c>
    </row>
    <row r="78" spans="1:13" ht="12.75">
      <c r="A78" t="s">
        <v>46</v>
      </c>
      <c r="C78" s="31" t="s">
        <v>64</v>
      </c>
      <c r="E78" s="33" t="s">
        <v>1421</v>
      </c>
      <c r="J78" s="32">
        <f>0</f>
      </c>
      <c s="32">
        <f>0</f>
      </c>
      <c s="32">
        <f>0+L79+L83+L87+L91+L95+L99+L103+L107+L111</f>
      </c>
      <c s="32">
        <f>0+M79+M83+M87+M91+M95+M99+M103+M107+M111</f>
      </c>
    </row>
    <row r="79" spans="1:16" ht="12.75">
      <c r="A79" t="s">
        <v>49</v>
      </c>
      <c s="34" t="s">
        <v>105</v>
      </c>
      <c s="34" t="s">
        <v>1422</v>
      </c>
      <c s="35" t="s">
        <v>5</v>
      </c>
      <c s="6" t="s">
        <v>1423</v>
      </c>
      <c s="36" t="s">
        <v>1359</v>
      </c>
      <c s="37">
        <v>131.22</v>
      </c>
      <c s="36">
        <v>0</v>
      </c>
      <c s="36">
        <f>ROUND(G79*H79,6)</f>
      </c>
      <c r="L79" s="38">
        <v>0</v>
      </c>
      <c s="32">
        <f>ROUND(ROUND(L79,2)*ROUND(G79,3),2)</f>
      </c>
      <c s="36" t="s">
        <v>1360</v>
      </c>
      <c>
        <f>(M79*21)/100</f>
      </c>
      <c t="s">
        <v>27</v>
      </c>
    </row>
    <row r="80" spans="1:5" ht="12.75">
      <c r="A80" s="35" t="s">
        <v>54</v>
      </c>
      <c r="E80" s="39" t="s">
        <v>1424</v>
      </c>
    </row>
    <row r="81" spans="1:5" ht="25.5">
      <c r="A81" s="35" t="s">
        <v>55</v>
      </c>
      <c r="E81" s="40" t="s">
        <v>1425</v>
      </c>
    </row>
    <row r="82" spans="1:5" ht="89.25">
      <c r="A82" t="s">
        <v>56</v>
      </c>
      <c r="E82" s="39" t="s">
        <v>1426</v>
      </c>
    </row>
    <row r="83" spans="1:16" ht="12.75">
      <c r="A83" t="s">
        <v>49</v>
      </c>
      <c s="34" t="s">
        <v>108</v>
      </c>
      <c s="34" t="s">
        <v>1427</v>
      </c>
      <c s="35" t="s">
        <v>5</v>
      </c>
      <c s="6" t="s">
        <v>1428</v>
      </c>
      <c s="36" t="s">
        <v>1359</v>
      </c>
      <c s="37">
        <v>38.608</v>
      </c>
      <c s="36">
        <v>0</v>
      </c>
      <c s="36">
        <f>ROUND(G83*H83,6)</f>
      </c>
      <c r="L83" s="38">
        <v>0</v>
      </c>
      <c s="32">
        <f>ROUND(ROUND(L83,2)*ROUND(G83,3),2)</f>
      </c>
      <c s="36" t="s">
        <v>1360</v>
      </c>
      <c>
        <f>(M83*21)/100</f>
      </c>
      <c t="s">
        <v>27</v>
      </c>
    </row>
    <row r="84" spans="1:5" ht="12.75">
      <c r="A84" s="35" t="s">
        <v>54</v>
      </c>
      <c r="E84" s="39" t="s">
        <v>5</v>
      </c>
    </row>
    <row r="85" spans="1:5" ht="38.25">
      <c r="A85" s="35" t="s">
        <v>55</v>
      </c>
      <c r="E85" s="40" t="s">
        <v>1429</v>
      </c>
    </row>
    <row r="86" spans="1:5" ht="76.5">
      <c r="A86" t="s">
        <v>56</v>
      </c>
      <c r="E86" s="39" t="s">
        <v>1430</v>
      </c>
    </row>
    <row r="87" spans="1:16" ht="12.75">
      <c r="A87" t="s">
        <v>49</v>
      </c>
      <c s="34" t="s">
        <v>111</v>
      </c>
      <c s="34" t="s">
        <v>1431</v>
      </c>
      <c s="35" t="s">
        <v>5</v>
      </c>
      <c s="6" t="s">
        <v>1432</v>
      </c>
      <c s="36" t="s">
        <v>52</v>
      </c>
      <c s="37">
        <v>50</v>
      </c>
      <c s="36">
        <v>0</v>
      </c>
      <c s="36">
        <f>ROUND(G87*H87,6)</f>
      </c>
      <c r="L87" s="38">
        <v>0</v>
      </c>
      <c s="32">
        <f>ROUND(ROUND(L87,2)*ROUND(G87,3),2)</f>
      </c>
      <c s="36" t="s">
        <v>1360</v>
      </c>
      <c>
        <f>(M87*21)/100</f>
      </c>
      <c t="s">
        <v>27</v>
      </c>
    </row>
    <row r="88" spans="1:5" ht="12.75">
      <c r="A88" s="35" t="s">
        <v>54</v>
      </c>
      <c r="E88" s="39" t="s">
        <v>1433</v>
      </c>
    </row>
    <row r="89" spans="1:5" ht="25.5">
      <c r="A89" s="35" t="s">
        <v>55</v>
      </c>
      <c r="E89" s="40" t="s">
        <v>1434</v>
      </c>
    </row>
    <row r="90" spans="1:5" ht="280.5">
      <c r="A90" t="s">
        <v>56</v>
      </c>
      <c r="E90" s="39" t="s">
        <v>1435</v>
      </c>
    </row>
    <row r="91" spans="1:16" ht="25.5">
      <c r="A91" t="s">
        <v>49</v>
      </c>
      <c s="34" t="s">
        <v>114</v>
      </c>
      <c s="34" t="s">
        <v>1436</v>
      </c>
      <c s="35" t="s">
        <v>5</v>
      </c>
      <c s="6" t="s">
        <v>1437</v>
      </c>
      <c s="36" t="s">
        <v>52</v>
      </c>
      <c s="37">
        <v>1572.76</v>
      </c>
      <c s="36">
        <v>0</v>
      </c>
      <c s="36">
        <f>ROUND(G91*H91,6)</f>
      </c>
      <c r="L91" s="38">
        <v>0</v>
      </c>
      <c s="32">
        <f>ROUND(ROUND(L91,2)*ROUND(G91,3),2)</f>
      </c>
      <c s="36" t="s">
        <v>1360</v>
      </c>
      <c>
        <f>(M91*21)/100</f>
      </c>
      <c t="s">
        <v>27</v>
      </c>
    </row>
    <row r="92" spans="1:5" ht="12.75">
      <c r="A92" s="35" t="s">
        <v>54</v>
      </c>
      <c r="E92" s="39" t="s">
        <v>1438</v>
      </c>
    </row>
    <row r="93" spans="1:5" ht="25.5">
      <c r="A93" s="35" t="s">
        <v>55</v>
      </c>
      <c r="E93" s="40" t="s">
        <v>1439</v>
      </c>
    </row>
    <row r="94" spans="1:5" ht="255">
      <c r="A94" t="s">
        <v>56</v>
      </c>
      <c r="E94" s="39" t="s">
        <v>1440</v>
      </c>
    </row>
    <row r="95" spans="1:16" ht="12.75">
      <c r="A95" t="s">
        <v>49</v>
      </c>
      <c s="34" t="s">
        <v>117</v>
      </c>
      <c s="34" t="s">
        <v>1441</v>
      </c>
      <c s="35" t="s">
        <v>5</v>
      </c>
      <c s="6" t="s">
        <v>1442</v>
      </c>
      <c s="36" t="s">
        <v>86</v>
      </c>
      <c s="37">
        <v>4</v>
      </c>
      <c s="36">
        <v>0</v>
      </c>
      <c s="36">
        <f>ROUND(G95*H95,6)</f>
      </c>
      <c r="L95" s="38">
        <v>0</v>
      </c>
      <c s="32">
        <f>ROUND(ROUND(L95,2)*ROUND(G95,3),2)</f>
      </c>
      <c s="36" t="s">
        <v>1360</v>
      </c>
      <c>
        <f>(M95*21)/100</f>
      </c>
      <c t="s">
        <v>27</v>
      </c>
    </row>
    <row r="96" spans="1:5" ht="12.75">
      <c r="A96" s="35" t="s">
        <v>54</v>
      </c>
      <c r="E96" s="39" t="s">
        <v>1433</v>
      </c>
    </row>
    <row r="97" spans="1:5" ht="25.5">
      <c r="A97" s="35" t="s">
        <v>55</v>
      </c>
      <c r="E97" s="40" t="s">
        <v>1443</v>
      </c>
    </row>
    <row r="98" spans="1:5" ht="255">
      <c r="A98" t="s">
        <v>56</v>
      </c>
      <c r="E98" s="39" t="s">
        <v>1444</v>
      </c>
    </row>
    <row r="99" spans="1:16" ht="12.75">
      <c r="A99" t="s">
        <v>49</v>
      </c>
      <c s="34" t="s">
        <v>120</v>
      </c>
      <c s="34" t="s">
        <v>1445</v>
      </c>
      <c s="35" t="s">
        <v>5</v>
      </c>
      <c s="6" t="s">
        <v>1446</v>
      </c>
      <c s="36" t="s">
        <v>86</v>
      </c>
      <c s="37">
        <v>4</v>
      </c>
      <c s="36">
        <v>0</v>
      </c>
      <c s="36">
        <f>ROUND(G99*H99,6)</f>
      </c>
      <c r="L99" s="38">
        <v>0</v>
      </c>
      <c s="32">
        <f>ROUND(ROUND(L99,2)*ROUND(G99,3),2)</f>
      </c>
      <c s="36" t="s">
        <v>1360</v>
      </c>
      <c>
        <f>(M99*21)/100</f>
      </c>
      <c t="s">
        <v>27</v>
      </c>
    </row>
    <row r="100" spans="1:5" ht="12.75">
      <c r="A100" s="35" t="s">
        <v>54</v>
      </c>
      <c r="E100" s="39" t="s">
        <v>1433</v>
      </c>
    </row>
    <row r="101" spans="1:5" ht="25.5">
      <c r="A101" s="35" t="s">
        <v>55</v>
      </c>
      <c r="E101" s="40" t="s">
        <v>1447</v>
      </c>
    </row>
    <row r="102" spans="1:5" ht="102">
      <c r="A102" t="s">
        <v>56</v>
      </c>
      <c r="E102" s="39" t="s">
        <v>1448</v>
      </c>
    </row>
    <row r="103" spans="1:16" ht="12.75">
      <c r="A103" t="s">
        <v>49</v>
      </c>
      <c s="34" t="s">
        <v>123</v>
      </c>
      <c s="34" t="s">
        <v>1449</v>
      </c>
      <c s="35" t="s">
        <v>5</v>
      </c>
      <c s="6" t="s">
        <v>1450</v>
      </c>
      <c s="36" t="s">
        <v>1380</v>
      </c>
      <c s="37">
        <v>781.66</v>
      </c>
      <c s="36">
        <v>0</v>
      </c>
      <c s="36">
        <f>ROUND(G103*H103,6)</f>
      </c>
      <c r="L103" s="38">
        <v>0</v>
      </c>
      <c s="32">
        <f>ROUND(ROUND(L103,2)*ROUND(G103,3),2)</f>
      </c>
      <c s="36" t="s">
        <v>1360</v>
      </c>
      <c>
        <f>(M103*21)/100</f>
      </c>
      <c t="s">
        <v>27</v>
      </c>
    </row>
    <row r="104" spans="1:5" ht="12.75">
      <c r="A104" s="35" t="s">
        <v>54</v>
      </c>
      <c r="E104" s="39" t="s">
        <v>1451</v>
      </c>
    </row>
    <row r="105" spans="1:5" ht="25.5">
      <c r="A105" s="35" t="s">
        <v>55</v>
      </c>
      <c r="E105" s="40" t="s">
        <v>1452</v>
      </c>
    </row>
    <row r="106" spans="1:5" ht="153">
      <c r="A106" t="s">
        <v>56</v>
      </c>
      <c r="E106" s="39" t="s">
        <v>1453</v>
      </c>
    </row>
    <row r="107" spans="1:16" ht="12.75">
      <c r="A107" t="s">
        <v>49</v>
      </c>
      <c s="34" t="s">
        <v>126</v>
      </c>
      <c s="34" t="s">
        <v>1449</v>
      </c>
      <c s="35" t="s">
        <v>1454</v>
      </c>
      <c s="6" t="s">
        <v>1450</v>
      </c>
      <c s="36" t="s">
        <v>1380</v>
      </c>
      <c s="37">
        <v>494.7</v>
      </c>
      <c s="36">
        <v>0</v>
      </c>
      <c s="36">
        <f>ROUND(G107*H107,6)</f>
      </c>
      <c r="L107" s="38">
        <v>0</v>
      </c>
      <c s="32">
        <f>ROUND(ROUND(L107,2)*ROUND(G107,3),2)</f>
      </c>
      <c s="36" t="s">
        <v>1360</v>
      </c>
      <c>
        <f>(M107*21)/100</f>
      </c>
      <c t="s">
        <v>27</v>
      </c>
    </row>
    <row r="108" spans="1:5" ht="12.75">
      <c r="A108" s="35" t="s">
        <v>54</v>
      </c>
      <c r="E108" s="39" t="s">
        <v>1455</v>
      </c>
    </row>
    <row r="109" spans="1:5" ht="25.5">
      <c r="A109" s="35" t="s">
        <v>55</v>
      </c>
      <c r="E109" s="40" t="s">
        <v>1456</v>
      </c>
    </row>
    <row r="110" spans="1:5" ht="153">
      <c r="A110" t="s">
        <v>56</v>
      </c>
      <c r="E110" s="39" t="s">
        <v>1453</v>
      </c>
    </row>
    <row r="111" spans="1:16" ht="12.75">
      <c r="A111" t="s">
        <v>49</v>
      </c>
      <c s="34" t="s">
        <v>129</v>
      </c>
      <c s="34" t="s">
        <v>1449</v>
      </c>
      <c s="35" t="s">
        <v>1457</v>
      </c>
      <c s="6" t="s">
        <v>1450</v>
      </c>
      <c s="36" t="s">
        <v>1380</v>
      </c>
      <c s="37">
        <v>112.88</v>
      </c>
      <c s="36">
        <v>0</v>
      </c>
      <c s="36">
        <f>ROUND(G111*H111,6)</f>
      </c>
      <c r="L111" s="38">
        <v>0</v>
      </c>
      <c s="32">
        <f>ROUND(ROUND(L111,2)*ROUND(G111,3),2)</f>
      </c>
      <c s="36" t="s">
        <v>1360</v>
      </c>
      <c>
        <f>(M111*21)/100</f>
      </c>
      <c t="s">
        <v>27</v>
      </c>
    </row>
    <row r="112" spans="1:5" ht="12.75">
      <c r="A112" s="35" t="s">
        <v>54</v>
      </c>
      <c r="E112" s="39" t="s">
        <v>1458</v>
      </c>
    </row>
    <row r="113" spans="1:5" ht="25.5">
      <c r="A113" s="35" t="s">
        <v>55</v>
      </c>
      <c r="E113" s="40" t="s">
        <v>1459</v>
      </c>
    </row>
    <row r="114" spans="1:5" ht="153">
      <c r="A114" t="s">
        <v>56</v>
      </c>
      <c r="E114" s="39" t="s">
        <v>1453</v>
      </c>
    </row>
    <row r="115" spans="1:13" ht="12.75">
      <c r="A115" t="s">
        <v>46</v>
      </c>
      <c r="C115" s="31" t="s">
        <v>73</v>
      </c>
      <c r="E115" s="33" t="s">
        <v>1460</v>
      </c>
      <c r="J115" s="32">
        <f>0</f>
      </c>
      <c s="32">
        <f>0</f>
      </c>
      <c s="32">
        <f>0+L116+L120</f>
      </c>
      <c s="32">
        <f>0+M116+M120</f>
      </c>
    </row>
    <row r="116" spans="1:16" ht="12.75">
      <c r="A116" t="s">
        <v>49</v>
      </c>
      <c s="34" t="s">
        <v>132</v>
      </c>
      <c s="34" t="s">
        <v>1461</v>
      </c>
      <c s="35" t="s">
        <v>1462</v>
      </c>
      <c s="6" t="s">
        <v>1463</v>
      </c>
      <c s="36" t="s">
        <v>86</v>
      </c>
      <c s="37">
        <v>21</v>
      </c>
      <c s="36">
        <v>0</v>
      </c>
      <c s="36">
        <f>ROUND(G116*H116,6)</f>
      </c>
      <c r="L116" s="38">
        <v>0</v>
      </c>
      <c s="32">
        <f>ROUND(ROUND(L116,2)*ROUND(G116,3),2)</f>
      </c>
      <c s="36" t="s">
        <v>1360</v>
      </c>
      <c>
        <f>(M116*21)/100</f>
      </c>
      <c t="s">
        <v>27</v>
      </c>
    </row>
    <row r="117" spans="1:5" ht="25.5">
      <c r="A117" s="35" t="s">
        <v>54</v>
      </c>
      <c r="E117" s="39" t="s">
        <v>1464</v>
      </c>
    </row>
    <row r="118" spans="1:5" ht="25.5">
      <c r="A118" s="35" t="s">
        <v>55</v>
      </c>
      <c r="E118" s="40" t="s">
        <v>1465</v>
      </c>
    </row>
    <row r="119" spans="1:5" ht="12.75">
      <c r="A119" t="s">
        <v>56</v>
      </c>
      <c r="E119" s="39" t="s">
        <v>1466</v>
      </c>
    </row>
    <row r="120" spans="1:16" ht="12.75">
      <c r="A120" t="s">
        <v>49</v>
      </c>
      <c s="34" t="s">
        <v>135</v>
      </c>
      <c s="34" t="s">
        <v>1467</v>
      </c>
      <c s="35" t="s">
        <v>5</v>
      </c>
      <c s="6" t="s">
        <v>1468</v>
      </c>
      <c s="36" t="s">
        <v>86</v>
      </c>
      <c s="37">
        <v>21</v>
      </c>
      <c s="36">
        <v>0</v>
      </c>
      <c s="36">
        <f>ROUND(G120*H120,6)</f>
      </c>
      <c r="L120" s="38">
        <v>0</v>
      </c>
      <c s="32">
        <f>ROUND(ROUND(L120,2)*ROUND(G120,3),2)</f>
      </c>
      <c s="36" t="s">
        <v>1360</v>
      </c>
      <c>
        <f>(M120*21)/100</f>
      </c>
      <c t="s">
        <v>27</v>
      </c>
    </row>
    <row r="121" spans="1:5" ht="12.75">
      <c r="A121" s="35" t="s">
        <v>54</v>
      </c>
      <c r="E121" s="39" t="s">
        <v>1469</v>
      </c>
    </row>
    <row r="122" spans="1:5" ht="25.5">
      <c r="A122" s="35" t="s">
        <v>55</v>
      </c>
      <c r="E122" s="40" t="s">
        <v>1465</v>
      </c>
    </row>
    <row r="123" spans="1:5" ht="25.5">
      <c r="A123" t="s">
        <v>56</v>
      </c>
      <c r="E123" s="39" t="s">
        <v>1470</v>
      </c>
    </row>
    <row r="124" spans="1:13" ht="12.75">
      <c r="A124" t="s">
        <v>46</v>
      </c>
      <c r="C124" s="31" t="s">
        <v>77</v>
      </c>
      <c r="E124" s="33" t="s">
        <v>1471</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1472</v>
      </c>
      <c s="35" t="s">
        <v>5</v>
      </c>
      <c s="6" t="s">
        <v>1473</v>
      </c>
      <c s="36" t="s">
        <v>52</v>
      </c>
      <c s="37">
        <v>40.35</v>
      </c>
      <c s="36">
        <v>0</v>
      </c>
      <c s="36">
        <f>ROUND(G125*H125,6)</f>
      </c>
      <c r="L125" s="38">
        <v>0</v>
      </c>
      <c s="32">
        <f>ROUND(ROUND(L125,2)*ROUND(G125,3),2)</f>
      </c>
      <c s="36" t="s">
        <v>1360</v>
      </c>
      <c>
        <f>(M125*21)/100</f>
      </c>
      <c t="s">
        <v>27</v>
      </c>
    </row>
    <row r="126" spans="1:5" ht="12.75">
      <c r="A126" s="35" t="s">
        <v>54</v>
      </c>
      <c r="E126" s="39" t="s">
        <v>1474</v>
      </c>
    </row>
    <row r="127" spans="1:5" ht="25.5">
      <c r="A127" s="35" t="s">
        <v>55</v>
      </c>
      <c r="E127" s="40" t="s">
        <v>1475</v>
      </c>
    </row>
    <row r="128" spans="1:5" ht="51">
      <c r="A128" t="s">
        <v>56</v>
      </c>
      <c r="E128" s="39" t="s">
        <v>1476</v>
      </c>
    </row>
    <row r="129" spans="1:16" ht="25.5">
      <c r="A129" t="s">
        <v>49</v>
      </c>
      <c s="34" t="s">
        <v>141</v>
      </c>
      <c s="34" t="s">
        <v>1477</v>
      </c>
      <c s="35" t="s">
        <v>5</v>
      </c>
      <c s="6" t="s">
        <v>1478</v>
      </c>
      <c s="36" t="s">
        <v>1380</v>
      </c>
      <c s="37">
        <v>62.1</v>
      </c>
      <c s="36">
        <v>0</v>
      </c>
      <c s="36">
        <f>ROUND(G129*H129,6)</f>
      </c>
      <c r="L129" s="38">
        <v>0</v>
      </c>
      <c s="32">
        <f>ROUND(ROUND(L129,2)*ROUND(G129,3),2)</f>
      </c>
      <c s="36" t="s">
        <v>1360</v>
      </c>
      <c>
        <f>(M129*21)/100</f>
      </c>
      <c t="s">
        <v>27</v>
      </c>
    </row>
    <row r="130" spans="1:5" ht="12.75">
      <c r="A130" s="35" t="s">
        <v>54</v>
      </c>
      <c r="E130" s="39" t="s">
        <v>1479</v>
      </c>
    </row>
    <row r="131" spans="1:5" ht="25.5">
      <c r="A131" s="35" t="s">
        <v>55</v>
      </c>
      <c r="E131" s="40" t="s">
        <v>1480</v>
      </c>
    </row>
    <row r="132" spans="1:5" ht="178.5">
      <c r="A132" t="s">
        <v>56</v>
      </c>
      <c r="E132" s="39" t="s">
        <v>1481</v>
      </c>
    </row>
    <row r="133" spans="1:16" ht="12.75">
      <c r="A133" t="s">
        <v>49</v>
      </c>
      <c s="34" t="s">
        <v>144</v>
      </c>
      <c s="34" t="s">
        <v>1482</v>
      </c>
      <c s="35" t="s">
        <v>5</v>
      </c>
      <c s="6" t="s">
        <v>1483</v>
      </c>
      <c s="36" t="s">
        <v>52</v>
      </c>
      <c s="37">
        <v>125</v>
      </c>
      <c s="36">
        <v>0</v>
      </c>
      <c s="36">
        <f>ROUND(G133*H133,6)</f>
      </c>
      <c r="L133" s="38">
        <v>0</v>
      </c>
      <c s="32">
        <f>ROUND(ROUND(L133,2)*ROUND(G133,3),2)</f>
      </c>
      <c s="36" t="s">
        <v>1360</v>
      </c>
      <c>
        <f>(M133*21)/100</f>
      </c>
      <c t="s">
        <v>27</v>
      </c>
    </row>
    <row r="134" spans="1:5" ht="12.75">
      <c r="A134" s="35" t="s">
        <v>54</v>
      </c>
      <c r="E134" s="39" t="s">
        <v>1484</v>
      </c>
    </row>
    <row r="135" spans="1:5" ht="25.5">
      <c r="A135" s="35" t="s">
        <v>55</v>
      </c>
      <c r="E135" s="40" t="s">
        <v>1485</v>
      </c>
    </row>
    <row r="136" spans="1:5" ht="229.5">
      <c r="A136" t="s">
        <v>56</v>
      </c>
      <c r="E136" s="39" t="s">
        <v>1486</v>
      </c>
    </row>
    <row r="137" spans="1:16" ht="12.75">
      <c r="A137" t="s">
        <v>49</v>
      </c>
      <c s="34" t="s">
        <v>147</v>
      </c>
      <c s="34" t="s">
        <v>1482</v>
      </c>
      <c s="35" t="s">
        <v>1454</v>
      </c>
      <c s="6" t="s">
        <v>1483</v>
      </c>
      <c s="36" t="s">
        <v>52</v>
      </c>
      <c s="37">
        <v>60</v>
      </c>
      <c s="36">
        <v>0</v>
      </c>
      <c s="36">
        <f>ROUND(G137*H137,6)</f>
      </c>
      <c r="L137" s="38">
        <v>0</v>
      </c>
      <c s="32">
        <f>ROUND(ROUND(L137,2)*ROUND(G137,3),2)</f>
      </c>
      <c s="36" t="s">
        <v>1360</v>
      </c>
      <c>
        <f>(M137*21)/100</f>
      </c>
      <c t="s">
        <v>27</v>
      </c>
    </row>
    <row r="138" spans="1:5" ht="12.75">
      <c r="A138" s="35" t="s">
        <v>54</v>
      </c>
      <c r="E138" s="39" t="s">
        <v>1487</v>
      </c>
    </row>
    <row r="139" spans="1:5" ht="25.5">
      <c r="A139" s="35" t="s">
        <v>55</v>
      </c>
      <c r="E139" s="40" t="s">
        <v>1488</v>
      </c>
    </row>
    <row r="140" spans="1:5" ht="229.5">
      <c r="A140" t="s">
        <v>56</v>
      </c>
      <c r="E140" s="39" t="s">
        <v>1486</v>
      </c>
    </row>
    <row r="141" spans="1:16" ht="12.75">
      <c r="A141" t="s">
        <v>49</v>
      </c>
      <c s="34" t="s">
        <v>150</v>
      </c>
      <c s="34" t="s">
        <v>1482</v>
      </c>
      <c s="35" t="s">
        <v>1457</v>
      </c>
      <c s="6" t="s">
        <v>1483</v>
      </c>
      <c s="36" t="s">
        <v>52</v>
      </c>
      <c s="37">
        <v>52</v>
      </c>
      <c s="36">
        <v>0</v>
      </c>
      <c s="36">
        <f>ROUND(G141*H141,6)</f>
      </c>
      <c r="L141" s="38">
        <v>0</v>
      </c>
      <c s="32">
        <f>ROUND(ROUND(L141,2)*ROUND(G141,3),2)</f>
      </c>
      <c s="36" t="s">
        <v>1360</v>
      </c>
      <c>
        <f>(M141*21)/100</f>
      </c>
      <c t="s">
        <v>27</v>
      </c>
    </row>
    <row r="142" spans="1:5" ht="12.75">
      <c r="A142" s="35" t="s">
        <v>54</v>
      </c>
      <c r="E142" s="39" t="s">
        <v>1489</v>
      </c>
    </row>
    <row r="143" spans="1:5" ht="25.5">
      <c r="A143" s="35" t="s">
        <v>55</v>
      </c>
      <c r="E143" s="40" t="s">
        <v>1490</v>
      </c>
    </row>
    <row r="144" spans="1:5" ht="229.5">
      <c r="A144" t="s">
        <v>56</v>
      </c>
      <c r="E144" s="39" t="s">
        <v>1486</v>
      </c>
    </row>
    <row r="145" spans="1:16" ht="12.75">
      <c r="A145" t="s">
        <v>49</v>
      </c>
      <c s="34" t="s">
        <v>153</v>
      </c>
      <c s="34" t="s">
        <v>1482</v>
      </c>
      <c s="35" t="s">
        <v>1491</v>
      </c>
      <c s="6" t="s">
        <v>1483</v>
      </c>
      <c s="36" t="s">
        <v>52</v>
      </c>
      <c s="37">
        <v>17</v>
      </c>
      <c s="36">
        <v>0</v>
      </c>
      <c s="36">
        <f>ROUND(G145*H145,6)</f>
      </c>
      <c r="L145" s="38">
        <v>0</v>
      </c>
      <c s="32">
        <f>ROUND(ROUND(L145,2)*ROUND(G145,3),2)</f>
      </c>
      <c s="36" t="s">
        <v>1360</v>
      </c>
      <c>
        <f>(M145*21)/100</f>
      </c>
      <c t="s">
        <v>27</v>
      </c>
    </row>
    <row r="146" spans="1:5" ht="25.5">
      <c r="A146" s="35" t="s">
        <v>54</v>
      </c>
      <c r="E146" s="39" t="s">
        <v>1492</v>
      </c>
    </row>
    <row r="147" spans="1:5" ht="25.5">
      <c r="A147" s="35" t="s">
        <v>55</v>
      </c>
      <c r="E147" s="40" t="s">
        <v>1493</v>
      </c>
    </row>
    <row r="148" spans="1:5" ht="229.5">
      <c r="A148" t="s">
        <v>56</v>
      </c>
      <c r="E148" s="39" t="s">
        <v>1486</v>
      </c>
    </row>
    <row r="149" spans="1:16" ht="12.75">
      <c r="A149" t="s">
        <v>49</v>
      </c>
      <c s="34" t="s">
        <v>156</v>
      </c>
      <c s="34" t="s">
        <v>1494</v>
      </c>
      <c s="35" t="s">
        <v>5</v>
      </c>
      <c s="6" t="s">
        <v>1495</v>
      </c>
      <c s="36" t="s">
        <v>52</v>
      </c>
      <c s="37">
        <v>194</v>
      </c>
      <c s="36">
        <v>0</v>
      </c>
      <c s="36">
        <f>ROUND(G149*H149,6)</f>
      </c>
      <c r="L149" s="38">
        <v>0</v>
      </c>
      <c s="32">
        <f>ROUND(ROUND(L149,2)*ROUND(G149,3),2)</f>
      </c>
      <c s="36" t="s">
        <v>1360</v>
      </c>
      <c>
        <f>(M149*21)/100</f>
      </c>
      <c t="s">
        <v>27</v>
      </c>
    </row>
    <row r="150" spans="1:5" ht="12.75">
      <c r="A150" s="35" t="s">
        <v>54</v>
      </c>
      <c r="E150" s="39" t="s">
        <v>1474</v>
      </c>
    </row>
    <row r="151" spans="1:5" ht="25.5">
      <c r="A151" s="35" t="s">
        <v>55</v>
      </c>
      <c r="E151" s="40" t="s">
        <v>1496</v>
      </c>
    </row>
    <row r="152" spans="1:5" ht="229.5">
      <c r="A152" t="s">
        <v>56</v>
      </c>
      <c r="E152" s="39" t="s">
        <v>1497</v>
      </c>
    </row>
    <row r="153" spans="1:16" ht="12.75">
      <c r="A153" t="s">
        <v>49</v>
      </c>
      <c s="34" t="s">
        <v>159</v>
      </c>
      <c s="34" t="s">
        <v>1494</v>
      </c>
      <c s="35" t="s">
        <v>1454</v>
      </c>
      <c s="6" t="s">
        <v>1495</v>
      </c>
      <c s="36" t="s">
        <v>52</v>
      </c>
      <c s="37">
        <v>160</v>
      </c>
      <c s="36">
        <v>0</v>
      </c>
      <c s="36">
        <f>ROUND(G153*H153,6)</f>
      </c>
      <c r="L153" s="38">
        <v>0</v>
      </c>
      <c s="32">
        <f>ROUND(ROUND(L153,2)*ROUND(G153,3),2)</f>
      </c>
      <c s="36" t="s">
        <v>1360</v>
      </c>
      <c>
        <f>(M153*21)/100</f>
      </c>
      <c t="s">
        <v>27</v>
      </c>
    </row>
    <row r="154" spans="1:5" ht="12.75">
      <c r="A154" s="35" t="s">
        <v>54</v>
      </c>
      <c r="E154" s="39" t="s">
        <v>1498</v>
      </c>
    </row>
    <row r="155" spans="1:5" ht="25.5">
      <c r="A155" s="35" t="s">
        <v>55</v>
      </c>
      <c r="E155" s="40" t="s">
        <v>1499</v>
      </c>
    </row>
    <row r="156" spans="1:5" ht="229.5">
      <c r="A156" t="s">
        <v>56</v>
      </c>
      <c r="E156" s="39" t="s">
        <v>1497</v>
      </c>
    </row>
    <row r="157" spans="1:16" ht="25.5">
      <c r="A157" t="s">
        <v>49</v>
      </c>
      <c s="34" t="s">
        <v>162</v>
      </c>
      <c s="34" t="s">
        <v>1500</v>
      </c>
      <c s="35" t="s">
        <v>5</v>
      </c>
      <c s="6" t="s">
        <v>1501</v>
      </c>
      <c s="36" t="s">
        <v>52</v>
      </c>
      <c s="37">
        <v>5</v>
      </c>
      <c s="36">
        <v>0</v>
      </c>
      <c s="36">
        <f>ROUND(G157*H157,6)</f>
      </c>
      <c r="L157" s="38">
        <v>0</v>
      </c>
      <c s="32">
        <f>ROUND(ROUND(L157,2)*ROUND(G157,3),2)</f>
      </c>
      <c s="36" t="s">
        <v>1360</v>
      </c>
      <c>
        <f>(M157*21)/100</f>
      </c>
      <c t="s">
        <v>27</v>
      </c>
    </row>
    <row r="158" spans="1:5" ht="12.75">
      <c r="A158" s="35" t="s">
        <v>54</v>
      </c>
      <c r="E158" s="39" t="s">
        <v>1502</v>
      </c>
    </row>
    <row r="159" spans="1:5" ht="25.5">
      <c r="A159" s="35" t="s">
        <v>55</v>
      </c>
      <c r="E159" s="40" t="s">
        <v>1503</v>
      </c>
    </row>
    <row r="160" spans="1:5" ht="229.5">
      <c r="A160" t="s">
        <v>56</v>
      </c>
      <c r="E160" s="39" t="s">
        <v>1504</v>
      </c>
    </row>
    <row r="161" spans="1:16" ht="25.5">
      <c r="A161" t="s">
        <v>49</v>
      </c>
      <c s="34" t="s">
        <v>165</v>
      </c>
      <c s="34" t="s">
        <v>1505</v>
      </c>
      <c s="35" t="s">
        <v>5</v>
      </c>
      <c s="6" t="s">
        <v>1506</v>
      </c>
      <c s="36" t="s">
        <v>52</v>
      </c>
      <c s="37">
        <v>1279</v>
      </c>
      <c s="36">
        <v>0</v>
      </c>
      <c s="36">
        <f>ROUND(G161*H161,6)</f>
      </c>
      <c r="L161" s="38">
        <v>0</v>
      </c>
      <c s="32">
        <f>ROUND(ROUND(L161,2)*ROUND(G161,3),2)</f>
      </c>
      <c s="36" t="s">
        <v>1360</v>
      </c>
      <c>
        <f>(M161*21)/100</f>
      </c>
      <c t="s">
        <v>27</v>
      </c>
    </row>
    <row r="162" spans="1:5" ht="12.75">
      <c r="A162" s="35" t="s">
        <v>54</v>
      </c>
      <c r="E162" s="39" t="s">
        <v>1507</v>
      </c>
    </row>
    <row r="163" spans="1:5" ht="25.5">
      <c r="A163" s="35" t="s">
        <v>55</v>
      </c>
      <c r="E163" s="40" t="s">
        <v>1508</v>
      </c>
    </row>
    <row r="164" spans="1:5" ht="89.25">
      <c r="A164" t="s">
        <v>56</v>
      </c>
      <c r="E164" s="39" t="s">
        <v>1509</v>
      </c>
    </row>
    <row r="165" spans="1:16" ht="12.75">
      <c r="A165" t="s">
        <v>49</v>
      </c>
      <c s="34" t="s">
        <v>168</v>
      </c>
      <c s="34" t="s">
        <v>1510</v>
      </c>
      <c s="35" t="s">
        <v>5</v>
      </c>
      <c s="6" t="s">
        <v>1511</v>
      </c>
      <c s="36" t="s">
        <v>1380</v>
      </c>
      <c s="37">
        <v>58.04</v>
      </c>
      <c s="36">
        <v>0</v>
      </c>
      <c s="36">
        <f>ROUND(G165*H165,6)</f>
      </c>
      <c r="L165" s="38">
        <v>0</v>
      </c>
      <c s="32">
        <f>ROUND(ROUND(L165,2)*ROUND(G165,3),2)</f>
      </c>
      <c s="36" t="s">
        <v>1360</v>
      </c>
      <c>
        <f>(M165*21)/100</f>
      </c>
      <c t="s">
        <v>27</v>
      </c>
    </row>
    <row r="166" spans="1:5" ht="12.75">
      <c r="A166" s="35" t="s">
        <v>54</v>
      </c>
      <c r="E166" s="39" t="s">
        <v>1474</v>
      </c>
    </row>
    <row r="167" spans="1:5" ht="25.5">
      <c r="A167" s="35" t="s">
        <v>55</v>
      </c>
      <c r="E167" s="40" t="s">
        <v>1512</v>
      </c>
    </row>
    <row r="168" spans="1:5" ht="229.5">
      <c r="A168" t="s">
        <v>56</v>
      </c>
      <c r="E168" s="39" t="s">
        <v>1513</v>
      </c>
    </row>
    <row r="169" spans="1:16" ht="12.75">
      <c r="A169" t="s">
        <v>49</v>
      </c>
      <c s="34" t="s">
        <v>171</v>
      </c>
      <c s="34" t="s">
        <v>1510</v>
      </c>
      <c s="35" t="s">
        <v>1454</v>
      </c>
      <c s="6" t="s">
        <v>1511</v>
      </c>
      <c s="36" t="s">
        <v>1380</v>
      </c>
      <c s="37">
        <v>7.57</v>
      </c>
      <c s="36">
        <v>0</v>
      </c>
      <c s="36">
        <f>ROUND(G169*H169,6)</f>
      </c>
      <c r="L169" s="38">
        <v>0</v>
      </c>
      <c s="32">
        <f>ROUND(ROUND(L169,2)*ROUND(G169,3),2)</f>
      </c>
      <c s="36" t="s">
        <v>1360</v>
      </c>
      <c>
        <f>(M169*21)/100</f>
      </c>
      <c t="s">
        <v>27</v>
      </c>
    </row>
    <row r="170" spans="1:5" ht="25.5">
      <c r="A170" s="35" t="s">
        <v>54</v>
      </c>
      <c r="E170" s="39" t="s">
        <v>1514</v>
      </c>
    </row>
    <row r="171" spans="1:5" ht="25.5">
      <c r="A171" s="35" t="s">
        <v>55</v>
      </c>
      <c r="E171" s="40" t="s">
        <v>1515</v>
      </c>
    </row>
    <row r="172" spans="1:5" ht="229.5">
      <c r="A172" t="s">
        <v>56</v>
      </c>
      <c r="E172" s="39" t="s">
        <v>1513</v>
      </c>
    </row>
    <row r="173" spans="1:16" ht="12.75">
      <c r="A173" t="s">
        <v>49</v>
      </c>
      <c s="34" t="s">
        <v>174</v>
      </c>
      <c s="34" t="s">
        <v>1516</v>
      </c>
      <c s="35" t="s">
        <v>5</v>
      </c>
      <c s="6" t="s">
        <v>1517</v>
      </c>
      <c s="36" t="s">
        <v>1380</v>
      </c>
      <c s="37">
        <v>1.68</v>
      </c>
      <c s="36">
        <v>0</v>
      </c>
      <c s="36">
        <f>ROUND(G173*H173,6)</f>
      </c>
      <c r="L173" s="38">
        <v>0</v>
      </c>
      <c s="32">
        <f>ROUND(ROUND(L173,2)*ROUND(G173,3),2)</f>
      </c>
      <c s="36" t="s">
        <v>1360</v>
      </c>
      <c>
        <f>(M173*21)/100</f>
      </c>
      <c t="s">
        <v>27</v>
      </c>
    </row>
    <row r="174" spans="1:5" ht="12.75">
      <c r="A174" s="35" t="s">
        <v>54</v>
      </c>
      <c r="E174" s="39" t="s">
        <v>1518</v>
      </c>
    </row>
    <row r="175" spans="1:5" ht="25.5">
      <c r="A175" s="35" t="s">
        <v>55</v>
      </c>
      <c r="E175" s="40" t="s">
        <v>1519</v>
      </c>
    </row>
    <row r="176" spans="1:5" ht="63.75">
      <c r="A176" t="s">
        <v>56</v>
      </c>
      <c r="E176" s="39" t="s">
        <v>1520</v>
      </c>
    </row>
    <row r="177" spans="1:16" ht="12.75">
      <c r="A177" t="s">
        <v>49</v>
      </c>
      <c s="34" t="s">
        <v>177</v>
      </c>
      <c s="34" t="s">
        <v>1521</v>
      </c>
      <c s="35" t="s">
        <v>5</v>
      </c>
      <c s="6" t="s">
        <v>1522</v>
      </c>
      <c s="36" t="s">
        <v>52</v>
      </c>
      <c s="37">
        <v>37.56</v>
      </c>
      <c s="36">
        <v>0</v>
      </c>
      <c s="36">
        <f>ROUND(G177*H177,6)</f>
      </c>
      <c r="L177" s="38">
        <v>0</v>
      </c>
      <c s="32">
        <f>ROUND(ROUND(L177,2)*ROUND(G177,3),2)</f>
      </c>
      <c s="36" t="s">
        <v>1360</v>
      </c>
      <c>
        <f>(M177*21)/100</f>
      </c>
      <c t="s">
        <v>27</v>
      </c>
    </row>
    <row r="178" spans="1:5" ht="12.75">
      <c r="A178" s="35" t="s">
        <v>54</v>
      </c>
      <c r="E178" s="39" t="s">
        <v>1523</v>
      </c>
    </row>
    <row r="179" spans="1:5" ht="25.5">
      <c r="A179" s="35" t="s">
        <v>55</v>
      </c>
      <c r="E179" s="40" t="s">
        <v>1524</v>
      </c>
    </row>
    <row r="180" spans="1:5" ht="89.25">
      <c r="A180" t="s">
        <v>56</v>
      </c>
      <c r="E180" s="39" t="s">
        <v>1525</v>
      </c>
    </row>
    <row r="181" spans="1:16" ht="12.75">
      <c r="A181" t="s">
        <v>49</v>
      </c>
      <c s="34" t="s">
        <v>180</v>
      </c>
      <c s="34" t="s">
        <v>1526</v>
      </c>
      <c s="35" t="s">
        <v>5</v>
      </c>
      <c s="6" t="s">
        <v>1527</v>
      </c>
      <c s="36" t="s">
        <v>1359</v>
      </c>
      <c s="37">
        <v>131.22</v>
      </c>
      <c s="36">
        <v>0</v>
      </c>
      <c s="36">
        <f>ROUND(G181*H181,6)</f>
      </c>
      <c r="L181" s="38">
        <v>0</v>
      </c>
      <c s="32">
        <f>ROUND(ROUND(L181,2)*ROUND(G181,3),2)</f>
      </c>
      <c s="36" t="s">
        <v>1360</v>
      </c>
      <c>
        <f>(M181*21)/100</f>
      </c>
      <c t="s">
        <v>27</v>
      </c>
    </row>
    <row r="182" spans="1:5" ht="12.75">
      <c r="A182" s="35" t="s">
        <v>54</v>
      </c>
      <c r="E182" s="39" t="s">
        <v>1528</v>
      </c>
    </row>
    <row r="183" spans="1:5" ht="25.5">
      <c r="A183" s="35" t="s">
        <v>55</v>
      </c>
      <c r="E183" s="40" t="s">
        <v>1529</v>
      </c>
    </row>
    <row r="184" spans="1:5" ht="140.25">
      <c r="A184" t="s">
        <v>56</v>
      </c>
      <c r="E184" s="39" t="s">
        <v>1530</v>
      </c>
    </row>
    <row r="185" spans="1:16" ht="12.75">
      <c r="A185" t="s">
        <v>49</v>
      </c>
      <c s="34" t="s">
        <v>183</v>
      </c>
      <c s="34" t="s">
        <v>1531</v>
      </c>
      <c s="35" t="s">
        <v>5</v>
      </c>
      <c s="6" t="s">
        <v>1532</v>
      </c>
      <c s="36" t="s">
        <v>52</v>
      </c>
      <c s="37">
        <v>50</v>
      </c>
      <c s="36">
        <v>0</v>
      </c>
      <c s="36">
        <f>ROUND(G185*H185,6)</f>
      </c>
      <c r="L185" s="38">
        <v>0</v>
      </c>
      <c s="32">
        <f>ROUND(ROUND(L185,2)*ROUND(G185,3),2)</f>
      </c>
      <c s="36" t="s">
        <v>1360</v>
      </c>
      <c>
        <f>(M185*21)/100</f>
      </c>
      <c t="s">
        <v>27</v>
      </c>
    </row>
    <row r="186" spans="1:5" ht="12.75">
      <c r="A186" s="35" t="s">
        <v>54</v>
      </c>
      <c r="E186" s="39" t="s">
        <v>1433</v>
      </c>
    </row>
    <row r="187" spans="1:5" ht="25.5">
      <c r="A187" s="35" t="s">
        <v>55</v>
      </c>
      <c r="E187" s="40" t="s">
        <v>1533</v>
      </c>
    </row>
    <row r="188" spans="1:5" ht="178.5">
      <c r="A188" t="s">
        <v>56</v>
      </c>
      <c r="E188" s="39" t="s">
        <v>1534</v>
      </c>
    </row>
    <row r="189" spans="1:16" ht="12.75">
      <c r="A189" t="s">
        <v>49</v>
      </c>
      <c s="34" t="s">
        <v>186</v>
      </c>
      <c s="34" t="s">
        <v>1535</v>
      </c>
      <c s="35" t="s">
        <v>5</v>
      </c>
      <c s="6" t="s">
        <v>1536</v>
      </c>
      <c s="36" t="s">
        <v>1380</v>
      </c>
      <c s="37">
        <v>62.1</v>
      </c>
      <c s="36">
        <v>0</v>
      </c>
      <c s="36">
        <f>ROUND(G189*H189,6)</f>
      </c>
      <c r="L189" s="38">
        <v>0</v>
      </c>
      <c s="32">
        <f>ROUND(ROUND(L189,2)*ROUND(G189,3),2)</f>
      </c>
      <c s="36" t="s">
        <v>1360</v>
      </c>
      <c>
        <f>(M189*21)/100</f>
      </c>
      <c t="s">
        <v>27</v>
      </c>
    </row>
    <row r="190" spans="1:5" ht="12.75">
      <c r="A190" s="35" t="s">
        <v>54</v>
      </c>
      <c r="E190" s="39" t="s">
        <v>1537</v>
      </c>
    </row>
    <row r="191" spans="1:5" ht="25.5">
      <c r="A191" s="35" t="s">
        <v>55</v>
      </c>
      <c r="E191" s="40" t="s">
        <v>1480</v>
      </c>
    </row>
    <row r="192" spans="1:5" ht="178.5">
      <c r="A192" t="s">
        <v>56</v>
      </c>
      <c r="E192" s="39" t="s">
        <v>1538</v>
      </c>
    </row>
    <row r="193" spans="1:16" ht="12.75">
      <c r="A193" t="s">
        <v>49</v>
      </c>
      <c s="34" t="s">
        <v>189</v>
      </c>
      <c s="34" t="s">
        <v>1539</v>
      </c>
      <c s="35" t="s">
        <v>5</v>
      </c>
      <c s="6" t="s">
        <v>1540</v>
      </c>
      <c s="36" t="s">
        <v>52</v>
      </c>
      <c s="37">
        <v>214</v>
      </c>
      <c s="36">
        <v>0</v>
      </c>
      <c s="36">
        <f>ROUND(G193*H193,6)</f>
      </c>
      <c r="L193" s="38">
        <v>0</v>
      </c>
      <c s="32">
        <f>ROUND(ROUND(L193,2)*ROUND(G193,3),2)</f>
      </c>
      <c s="36" t="s">
        <v>1360</v>
      </c>
      <c>
        <f>(M193*21)/100</f>
      </c>
      <c t="s">
        <v>27</v>
      </c>
    </row>
    <row r="194" spans="1:5" ht="12.75">
      <c r="A194" s="35" t="s">
        <v>54</v>
      </c>
      <c r="E194" s="39" t="s">
        <v>1474</v>
      </c>
    </row>
    <row r="195" spans="1:5" ht="25.5">
      <c r="A195" s="35" t="s">
        <v>55</v>
      </c>
      <c r="E195" s="40" t="s">
        <v>1541</v>
      </c>
    </row>
    <row r="196" spans="1:5" ht="165.75">
      <c r="A196" t="s">
        <v>56</v>
      </c>
      <c r="E196" s="39" t="s">
        <v>1542</v>
      </c>
    </row>
    <row r="197" spans="1:16" ht="12.75">
      <c r="A197" t="s">
        <v>49</v>
      </c>
      <c s="34" t="s">
        <v>192</v>
      </c>
      <c s="34" t="s">
        <v>1543</v>
      </c>
      <c s="35" t="s">
        <v>5</v>
      </c>
      <c s="6" t="s">
        <v>1544</v>
      </c>
      <c s="36" t="s">
        <v>52</v>
      </c>
      <c s="37">
        <v>60</v>
      </c>
      <c s="36">
        <v>0</v>
      </c>
      <c s="36">
        <f>ROUND(G197*H197,6)</f>
      </c>
      <c r="L197" s="38">
        <v>0</v>
      </c>
      <c s="32">
        <f>ROUND(ROUND(L197,2)*ROUND(G197,3),2)</f>
      </c>
      <c s="36" t="s">
        <v>1360</v>
      </c>
      <c>
        <f>(M197*21)/100</f>
      </c>
      <c t="s">
        <v>27</v>
      </c>
    </row>
    <row r="198" spans="1:5" ht="12.75">
      <c r="A198" s="35" t="s">
        <v>54</v>
      </c>
      <c r="E198" s="39" t="s">
        <v>1545</v>
      </c>
    </row>
    <row r="199" spans="1:5" ht="25.5">
      <c r="A199" s="35" t="s">
        <v>55</v>
      </c>
      <c r="E199" s="40" t="s">
        <v>1546</v>
      </c>
    </row>
    <row r="200" spans="1:5" ht="178.5">
      <c r="A200" t="s">
        <v>56</v>
      </c>
      <c r="E200" s="39" t="s">
        <v>1547</v>
      </c>
    </row>
    <row r="201" spans="1:16" ht="12.75">
      <c r="A201" t="s">
        <v>49</v>
      </c>
      <c s="34" t="s">
        <v>195</v>
      </c>
      <c s="34" t="s">
        <v>1548</v>
      </c>
      <c s="35" t="s">
        <v>5</v>
      </c>
      <c s="6" t="s">
        <v>1549</v>
      </c>
      <c s="36" t="s">
        <v>1359</v>
      </c>
      <c s="37">
        <v>194.922</v>
      </c>
      <c s="36">
        <v>0</v>
      </c>
      <c s="36">
        <f>ROUND(G201*H201,6)</f>
      </c>
      <c r="L201" s="38">
        <v>0</v>
      </c>
      <c s="32">
        <f>ROUND(ROUND(L201,2)*ROUND(G201,3),2)</f>
      </c>
      <c s="36" t="s">
        <v>1360</v>
      </c>
      <c>
        <f>(M201*21)/100</f>
      </c>
      <c t="s">
        <v>27</v>
      </c>
    </row>
    <row r="202" spans="1:5" ht="12.75">
      <c r="A202" s="35" t="s">
        <v>54</v>
      </c>
      <c r="E202" s="39" t="s">
        <v>1550</v>
      </c>
    </row>
    <row r="203" spans="1:5" ht="25.5">
      <c r="A203" s="35" t="s">
        <v>55</v>
      </c>
      <c r="E203" s="40" t="s">
        <v>1551</v>
      </c>
    </row>
    <row r="204" spans="1:5" ht="102">
      <c r="A204" t="s">
        <v>56</v>
      </c>
      <c r="E204" s="39" t="s">
        <v>1552</v>
      </c>
    </row>
    <row r="205" spans="1:16" ht="12.75">
      <c r="A205" t="s">
        <v>49</v>
      </c>
      <c s="34" t="s">
        <v>198</v>
      </c>
      <c s="34" t="s">
        <v>1553</v>
      </c>
      <c s="35" t="s">
        <v>5</v>
      </c>
      <c s="6" t="s">
        <v>1554</v>
      </c>
      <c s="36" t="s">
        <v>52</v>
      </c>
      <c s="37">
        <v>92.5</v>
      </c>
      <c s="36">
        <v>0</v>
      </c>
      <c s="36">
        <f>ROUND(G205*H205,6)</f>
      </c>
      <c r="L205" s="38">
        <v>0</v>
      </c>
      <c s="32">
        <f>ROUND(ROUND(L205,2)*ROUND(G205,3),2)</f>
      </c>
      <c s="36" t="s">
        <v>1360</v>
      </c>
      <c>
        <f>(M205*21)/100</f>
      </c>
      <c t="s">
        <v>27</v>
      </c>
    </row>
    <row r="206" spans="1:5" ht="12.75">
      <c r="A206" s="35" t="s">
        <v>54</v>
      </c>
      <c r="E206" s="39" t="s">
        <v>1555</v>
      </c>
    </row>
    <row r="207" spans="1:5" ht="25.5">
      <c r="A207" s="35" t="s">
        <v>55</v>
      </c>
      <c r="E207" s="40" t="s">
        <v>1556</v>
      </c>
    </row>
    <row r="208" spans="1:5" ht="114.75">
      <c r="A208" t="s">
        <v>56</v>
      </c>
      <c r="E208" s="39" t="s">
        <v>1557</v>
      </c>
    </row>
    <row r="209" spans="1:16" ht="12.75">
      <c r="A209" t="s">
        <v>49</v>
      </c>
      <c s="34" t="s">
        <v>203</v>
      </c>
      <c s="34" t="s">
        <v>1558</v>
      </c>
      <c s="35" t="s">
        <v>5</v>
      </c>
      <c s="6" t="s">
        <v>1559</v>
      </c>
      <c s="36" t="s">
        <v>86</v>
      </c>
      <c s="37">
        <v>1</v>
      </c>
      <c s="36">
        <v>0</v>
      </c>
      <c s="36">
        <f>ROUND(G209*H209,6)</f>
      </c>
      <c r="L209" s="38">
        <v>0</v>
      </c>
      <c s="32">
        <f>ROUND(ROUND(L209,2)*ROUND(G209,3),2)</f>
      </c>
      <c s="36" t="s">
        <v>1360</v>
      </c>
      <c>
        <f>(M209*21)/100</f>
      </c>
      <c t="s">
        <v>27</v>
      </c>
    </row>
    <row r="210" spans="1:5" ht="12.75">
      <c r="A210" s="35" t="s">
        <v>54</v>
      </c>
      <c r="E210" s="39" t="s">
        <v>1560</v>
      </c>
    </row>
    <row r="211" spans="1:5" ht="25.5">
      <c r="A211" s="35" t="s">
        <v>55</v>
      </c>
      <c r="E211" s="40" t="s">
        <v>1561</v>
      </c>
    </row>
    <row r="212" spans="1:5" ht="89.25">
      <c r="A212" t="s">
        <v>56</v>
      </c>
      <c r="E212" s="39" t="s">
        <v>1562</v>
      </c>
    </row>
    <row r="213" spans="1:16" ht="12.75">
      <c r="A213" t="s">
        <v>49</v>
      </c>
      <c s="34" t="s">
        <v>206</v>
      </c>
      <c s="34" t="s">
        <v>1563</v>
      </c>
      <c s="35" t="s">
        <v>5</v>
      </c>
      <c s="6" t="s">
        <v>1564</v>
      </c>
      <c s="36" t="s">
        <v>86</v>
      </c>
      <c s="37">
        <v>46</v>
      </c>
      <c s="36">
        <v>0</v>
      </c>
      <c s="36">
        <f>ROUND(G213*H213,6)</f>
      </c>
      <c r="L213" s="38">
        <v>0</v>
      </c>
      <c s="32">
        <f>ROUND(ROUND(L213,2)*ROUND(G213,3),2)</f>
      </c>
      <c s="36" t="s">
        <v>1360</v>
      </c>
      <c>
        <f>(M213*21)/100</f>
      </c>
      <c t="s">
        <v>27</v>
      </c>
    </row>
    <row r="214" spans="1:5" ht="12.75">
      <c r="A214" s="35" t="s">
        <v>54</v>
      </c>
      <c r="E214" s="39" t="s">
        <v>1565</v>
      </c>
    </row>
    <row r="215" spans="1:5" ht="25.5">
      <c r="A215" s="35" t="s">
        <v>55</v>
      </c>
      <c r="E215" s="40" t="s">
        <v>1566</v>
      </c>
    </row>
    <row r="216" spans="1:5" ht="76.5">
      <c r="A216" t="s">
        <v>56</v>
      </c>
      <c r="E216" s="39" t="s">
        <v>1567</v>
      </c>
    </row>
    <row r="217" spans="1:16" ht="12.75">
      <c r="A217" t="s">
        <v>49</v>
      </c>
      <c s="34" t="s">
        <v>209</v>
      </c>
      <c s="34" t="s">
        <v>1568</v>
      </c>
      <c s="35" t="s">
        <v>4</v>
      </c>
      <c s="6" t="s">
        <v>1327</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1569</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1570</v>
      </c>
      <c s="41">
        <f>Rekapitulace!C26</f>
      </c>
      <c s="20" t="s">
        <v>0</v>
      </c>
      <c t="s">
        <v>23</v>
      </c>
      <c t="s">
        <v>27</v>
      </c>
    </row>
    <row r="4" spans="1:16" ht="32" customHeight="1">
      <c r="A4" s="24" t="s">
        <v>20</v>
      </c>
      <c s="25" t="s">
        <v>28</v>
      </c>
      <c s="27" t="s">
        <v>1570</v>
      </c>
      <c r="E4" s="26" t="s">
        <v>1571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1574</v>
      </c>
      <c r="E8" s="30" t="s">
        <v>1573</v>
      </c>
      <c r="J8" s="29">
        <f>0+J9+J22+J35+J52+J65+J74+J83+J128+J149</f>
      </c>
      <c s="29">
        <f>0+K9+K22+K35+K52+K65+K74+K83+K128+K149</f>
      </c>
      <c s="29">
        <f>0+L9+L22+L35+L52+L65+L74+L83+L128+L149</f>
      </c>
      <c s="29">
        <f>0+M9+M22+M35+M52+M65+M74+M83+M128+M149</f>
      </c>
    </row>
    <row r="9" spans="1:13" ht="12.75">
      <c r="A9" t="s">
        <v>46</v>
      </c>
      <c r="C9" s="31" t="s">
        <v>1334</v>
      </c>
      <c r="E9" s="33" t="s">
        <v>378</v>
      </c>
      <c r="J9" s="32">
        <f>0</f>
      </c>
      <c s="32">
        <f>0</f>
      </c>
      <c s="32">
        <f>0+L10+L14+L18</f>
      </c>
      <c s="32">
        <f>0+M10+M14+M18</f>
      </c>
    </row>
    <row r="10" spans="1:16" ht="25.5">
      <c r="A10" t="s">
        <v>49</v>
      </c>
      <c s="34" t="s">
        <v>4</v>
      </c>
      <c s="34" t="s">
        <v>1335</v>
      </c>
      <c s="35" t="s">
        <v>1336</v>
      </c>
      <c s="6" t="s">
        <v>1575</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1576</v>
      </c>
    </row>
    <row r="13" spans="1:5" ht="114.75">
      <c r="A13" t="s">
        <v>56</v>
      </c>
      <c r="E13" s="39" t="s">
        <v>1577</v>
      </c>
    </row>
    <row r="14" spans="1:16" ht="25.5">
      <c r="A14" t="s">
        <v>49</v>
      </c>
      <c s="34" t="s">
        <v>27</v>
      </c>
      <c s="34" t="s">
        <v>1346</v>
      </c>
      <c s="35" t="s">
        <v>1347</v>
      </c>
      <c s="6" t="s">
        <v>1578</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1579</v>
      </c>
    </row>
    <row r="17" spans="1:5" ht="89.25">
      <c r="A17" t="s">
        <v>56</v>
      </c>
      <c r="E17" s="39" t="s">
        <v>1580</v>
      </c>
    </row>
    <row r="18" spans="1:16" ht="25.5">
      <c r="A18" t="s">
        <v>49</v>
      </c>
      <c s="34" t="s">
        <v>26</v>
      </c>
      <c s="34" t="s">
        <v>1581</v>
      </c>
      <c s="35" t="s">
        <v>1582</v>
      </c>
      <c s="6" t="s">
        <v>1583</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1584</v>
      </c>
    </row>
    <row r="21" spans="1:5" ht="89.25">
      <c r="A21" t="s">
        <v>56</v>
      </c>
      <c r="E21" s="39" t="s">
        <v>1585</v>
      </c>
    </row>
    <row r="22" spans="1:13" ht="12.75">
      <c r="A22" t="s">
        <v>46</v>
      </c>
      <c r="C22" s="31" t="s">
        <v>4</v>
      </c>
      <c r="E22" s="33" t="s">
        <v>1356</v>
      </c>
      <c r="J22" s="32">
        <f>0</f>
      </c>
      <c s="32">
        <f>0</f>
      </c>
      <c s="32">
        <f>0+L23+L27+L31</f>
      </c>
      <c s="32">
        <f>0+M23+M27+M31</f>
      </c>
    </row>
    <row r="23" spans="1:16" ht="12.75">
      <c r="A23" t="s">
        <v>49</v>
      </c>
      <c s="34" t="s">
        <v>61</v>
      </c>
      <c s="34" t="s">
        <v>1586</v>
      </c>
      <c s="35" t="s">
        <v>4</v>
      </c>
      <c s="6" t="s">
        <v>1587</v>
      </c>
      <c s="36" t="s">
        <v>233</v>
      </c>
      <c s="37">
        <v>240</v>
      </c>
      <c s="36">
        <v>0</v>
      </c>
      <c s="36">
        <f>ROUND(G23*H23,6)</f>
      </c>
      <c r="L23" s="38">
        <v>0</v>
      </c>
      <c s="32">
        <f>ROUND(ROUND(L23,2)*ROUND(G23,3),2)</f>
      </c>
      <c s="36" t="s">
        <v>1588</v>
      </c>
      <c>
        <f>(M23*21)/100</f>
      </c>
      <c t="s">
        <v>27</v>
      </c>
    </row>
    <row r="24" spans="1:5" ht="12.75">
      <c r="A24" s="35" t="s">
        <v>54</v>
      </c>
      <c r="E24" s="39" t="s">
        <v>5</v>
      </c>
    </row>
    <row r="25" spans="1:5" ht="25.5">
      <c r="A25" s="35" t="s">
        <v>55</v>
      </c>
      <c r="E25" s="40" t="s">
        <v>1589</v>
      </c>
    </row>
    <row r="26" spans="1:5" ht="12.75">
      <c r="A26" t="s">
        <v>56</v>
      </c>
      <c r="E26" s="39" t="s">
        <v>1590</v>
      </c>
    </row>
    <row r="27" spans="1:16" ht="12.75">
      <c r="A27" t="s">
        <v>49</v>
      </c>
      <c s="34" t="s">
        <v>64</v>
      </c>
      <c s="34" t="s">
        <v>1591</v>
      </c>
      <c s="35" t="s">
        <v>4</v>
      </c>
      <c s="6" t="s">
        <v>1592</v>
      </c>
      <c s="36" t="s">
        <v>1359</v>
      </c>
      <c s="37">
        <v>650</v>
      </c>
      <c s="36">
        <v>0</v>
      </c>
      <c s="36">
        <f>ROUND(G27*H27,6)</f>
      </c>
      <c r="L27" s="38">
        <v>0</v>
      </c>
      <c s="32">
        <f>ROUND(ROUND(L27,2)*ROUND(G27,3),2)</f>
      </c>
      <c s="36" t="s">
        <v>1588</v>
      </c>
      <c>
        <f>(M27*21)/100</f>
      </c>
      <c t="s">
        <v>27</v>
      </c>
    </row>
    <row r="28" spans="1:5" ht="12.75">
      <c r="A28" s="35" t="s">
        <v>54</v>
      </c>
      <c r="E28" s="39" t="s">
        <v>5</v>
      </c>
    </row>
    <row r="29" spans="1:5" ht="25.5">
      <c r="A29" s="35" t="s">
        <v>55</v>
      </c>
      <c r="E29" s="40" t="s">
        <v>1593</v>
      </c>
    </row>
    <row r="30" spans="1:5" ht="12.75">
      <c r="A30" t="s">
        <v>56</v>
      </c>
      <c r="E30" s="39" t="s">
        <v>1590</v>
      </c>
    </row>
    <row r="31" spans="1:16" ht="12.75">
      <c r="A31" t="s">
        <v>49</v>
      </c>
      <c s="34" t="s">
        <v>67</v>
      </c>
      <c s="34" t="s">
        <v>1594</v>
      </c>
      <c s="35" t="s">
        <v>4</v>
      </c>
      <c s="6" t="s">
        <v>1595</v>
      </c>
      <c s="36" t="s">
        <v>1359</v>
      </c>
      <c s="37">
        <v>650</v>
      </c>
      <c s="36">
        <v>0</v>
      </c>
      <c s="36">
        <f>ROUND(G31*H31,6)</f>
      </c>
      <c r="L31" s="38">
        <v>0</v>
      </c>
      <c s="32">
        <f>ROUND(ROUND(L31,2)*ROUND(G31,3),2)</f>
      </c>
      <c s="36" t="s">
        <v>1588</v>
      </c>
      <c>
        <f>(M31*21)/100</f>
      </c>
      <c t="s">
        <v>27</v>
      </c>
    </row>
    <row r="32" spans="1:5" ht="12.75">
      <c r="A32" s="35" t="s">
        <v>54</v>
      </c>
      <c r="E32" s="39" t="s">
        <v>5</v>
      </c>
    </row>
    <row r="33" spans="1:5" ht="25.5">
      <c r="A33" s="35" t="s">
        <v>55</v>
      </c>
      <c r="E33" s="40" t="s">
        <v>1596</v>
      </c>
    </row>
    <row r="34" spans="1:5" ht="12.75">
      <c r="A34" t="s">
        <v>56</v>
      </c>
      <c r="E34" s="39" t="s">
        <v>1590</v>
      </c>
    </row>
    <row r="35" spans="1:13" ht="12.75">
      <c r="A35" t="s">
        <v>46</v>
      </c>
      <c r="C35" s="31" t="s">
        <v>27</v>
      </c>
      <c r="E35" s="33" t="s">
        <v>1384</v>
      </c>
      <c r="J35" s="32">
        <f>0</f>
      </c>
      <c s="32">
        <f>0</f>
      </c>
      <c s="32">
        <f>0+L36+L40+L44+L48</f>
      </c>
      <c s="32">
        <f>0+M36+M40+M44+M48</f>
      </c>
    </row>
    <row r="36" spans="1:16" ht="12.75">
      <c r="A36" t="s">
        <v>49</v>
      </c>
      <c s="34" t="s">
        <v>70</v>
      </c>
      <c s="34" t="s">
        <v>1597</v>
      </c>
      <c s="35" t="s">
        <v>4</v>
      </c>
      <c s="6" t="s">
        <v>1598</v>
      </c>
      <c s="36" t="s">
        <v>1380</v>
      </c>
      <c s="37">
        <v>500</v>
      </c>
      <c s="36">
        <v>0</v>
      </c>
      <c s="36">
        <f>ROUND(G36*H36,6)</f>
      </c>
      <c r="L36" s="38">
        <v>0</v>
      </c>
      <c s="32">
        <f>ROUND(ROUND(L36,2)*ROUND(G36,3),2)</f>
      </c>
      <c s="36" t="s">
        <v>1588</v>
      </c>
      <c>
        <f>(M36*21)/100</f>
      </c>
      <c t="s">
        <v>27</v>
      </c>
    </row>
    <row r="37" spans="1:5" ht="12.75">
      <c r="A37" s="35" t="s">
        <v>54</v>
      </c>
      <c r="E37" s="39" t="s">
        <v>5</v>
      </c>
    </row>
    <row r="38" spans="1:5" ht="25.5">
      <c r="A38" s="35" t="s">
        <v>55</v>
      </c>
      <c r="E38" s="40" t="s">
        <v>1599</v>
      </c>
    </row>
    <row r="39" spans="1:5" ht="12.75">
      <c r="A39" t="s">
        <v>56</v>
      </c>
      <c r="E39" s="39" t="s">
        <v>1590</v>
      </c>
    </row>
    <row r="40" spans="1:16" ht="12.75">
      <c r="A40" t="s">
        <v>49</v>
      </c>
      <c s="34" t="s">
        <v>73</v>
      </c>
      <c s="34" t="s">
        <v>1600</v>
      </c>
      <c s="35" t="s">
        <v>4</v>
      </c>
      <c s="6" t="s">
        <v>1601</v>
      </c>
      <c s="36" t="s">
        <v>1359</v>
      </c>
      <c s="37">
        <v>39</v>
      </c>
      <c s="36">
        <v>0</v>
      </c>
      <c s="36">
        <f>ROUND(G40*H40,6)</f>
      </c>
      <c r="L40" s="38">
        <v>0</v>
      </c>
      <c s="32">
        <f>ROUND(ROUND(L40,2)*ROUND(G40,3),2)</f>
      </c>
      <c s="36" t="s">
        <v>1588</v>
      </c>
      <c>
        <f>(M40*21)/100</f>
      </c>
      <c t="s">
        <v>27</v>
      </c>
    </row>
    <row r="41" spans="1:5" ht="12.75">
      <c r="A41" s="35" t="s">
        <v>54</v>
      </c>
      <c r="E41" s="39" t="s">
        <v>5</v>
      </c>
    </row>
    <row r="42" spans="1:5" ht="25.5">
      <c r="A42" s="35" t="s">
        <v>55</v>
      </c>
      <c r="E42" s="40" t="s">
        <v>1602</v>
      </c>
    </row>
    <row r="43" spans="1:5" ht="12.75">
      <c r="A43" t="s">
        <v>56</v>
      </c>
      <c r="E43" s="39" t="s">
        <v>1590</v>
      </c>
    </row>
    <row r="44" spans="1:16" ht="12.75">
      <c r="A44" t="s">
        <v>49</v>
      </c>
      <c s="34" t="s">
        <v>77</v>
      </c>
      <c s="34" t="s">
        <v>1603</v>
      </c>
      <c s="35" t="s">
        <v>4</v>
      </c>
      <c s="6" t="s">
        <v>1604</v>
      </c>
      <c s="36" t="s">
        <v>229</v>
      </c>
      <c s="37">
        <v>0.7</v>
      </c>
      <c s="36">
        <v>0</v>
      </c>
      <c s="36">
        <f>ROUND(G44*H44,6)</f>
      </c>
      <c r="L44" s="38">
        <v>0</v>
      </c>
      <c s="32">
        <f>ROUND(ROUND(L44,2)*ROUND(G44,3),2)</f>
      </c>
      <c s="36" t="s">
        <v>1588</v>
      </c>
      <c>
        <f>(M44*21)/100</f>
      </c>
      <c t="s">
        <v>27</v>
      </c>
    </row>
    <row r="45" spans="1:5" ht="12.75">
      <c r="A45" s="35" t="s">
        <v>54</v>
      </c>
      <c r="E45" s="39" t="s">
        <v>5</v>
      </c>
    </row>
    <row r="46" spans="1:5" ht="25.5">
      <c r="A46" s="35" t="s">
        <v>55</v>
      </c>
      <c r="E46" s="40" t="s">
        <v>1605</v>
      </c>
    </row>
    <row r="47" spans="1:5" ht="12.75">
      <c r="A47" t="s">
        <v>56</v>
      </c>
      <c r="E47" s="39" t="s">
        <v>1590</v>
      </c>
    </row>
    <row r="48" spans="1:16" ht="12.75">
      <c r="A48" t="s">
        <v>49</v>
      </c>
      <c s="34" t="s">
        <v>80</v>
      </c>
      <c s="34" t="s">
        <v>1606</v>
      </c>
      <c s="35" t="s">
        <v>4</v>
      </c>
      <c s="6" t="s">
        <v>1607</v>
      </c>
      <c s="36" t="s">
        <v>229</v>
      </c>
      <c s="37">
        <v>3.2</v>
      </c>
      <c s="36">
        <v>0</v>
      </c>
      <c s="36">
        <f>ROUND(G48*H48,6)</f>
      </c>
      <c r="L48" s="38">
        <v>0</v>
      </c>
      <c s="32">
        <f>ROUND(ROUND(L48,2)*ROUND(G48,3),2)</f>
      </c>
      <c s="36" t="s">
        <v>1588</v>
      </c>
      <c>
        <f>(M48*21)/100</f>
      </c>
      <c t="s">
        <v>27</v>
      </c>
    </row>
    <row r="49" spans="1:5" ht="12.75">
      <c r="A49" s="35" t="s">
        <v>54</v>
      </c>
      <c r="E49" s="39" t="s">
        <v>5</v>
      </c>
    </row>
    <row r="50" spans="1:5" ht="25.5">
      <c r="A50" s="35" t="s">
        <v>55</v>
      </c>
      <c r="E50" s="40" t="s">
        <v>1608</v>
      </c>
    </row>
    <row r="51" spans="1:5" ht="12.75">
      <c r="A51" t="s">
        <v>56</v>
      </c>
      <c r="E51" s="39" t="s">
        <v>1590</v>
      </c>
    </row>
    <row r="52" spans="1:13" ht="12.75">
      <c r="A52" t="s">
        <v>46</v>
      </c>
      <c r="C52" s="31" t="s">
        <v>26</v>
      </c>
      <c r="E52" s="33" t="s">
        <v>1609</v>
      </c>
      <c r="J52" s="32">
        <f>0</f>
      </c>
      <c s="32">
        <f>0</f>
      </c>
      <c s="32">
        <f>0+L53+L57+L61</f>
      </c>
      <c s="32">
        <f>0+M53+M57+M61</f>
      </c>
    </row>
    <row r="53" spans="1:16" ht="12.75">
      <c r="A53" t="s">
        <v>49</v>
      </c>
      <c s="34" t="s">
        <v>83</v>
      </c>
      <c s="34" t="s">
        <v>1610</v>
      </c>
      <c s="35" t="s">
        <v>4</v>
      </c>
      <c s="6" t="s">
        <v>1611</v>
      </c>
      <c s="36" t="s">
        <v>229</v>
      </c>
      <c s="37">
        <v>4.1</v>
      </c>
      <c s="36">
        <v>0</v>
      </c>
      <c s="36">
        <f>ROUND(G53*H53,6)</f>
      </c>
      <c r="L53" s="38">
        <v>0</v>
      </c>
      <c s="32">
        <f>ROUND(ROUND(L53,2)*ROUND(G53,3),2)</f>
      </c>
      <c s="36" t="s">
        <v>1588</v>
      </c>
      <c>
        <f>(M53*21)/100</f>
      </c>
      <c t="s">
        <v>27</v>
      </c>
    </row>
    <row r="54" spans="1:5" ht="12.75">
      <c r="A54" s="35" t="s">
        <v>54</v>
      </c>
      <c r="E54" s="39" t="s">
        <v>5</v>
      </c>
    </row>
    <row r="55" spans="1:5" ht="25.5">
      <c r="A55" s="35" t="s">
        <v>55</v>
      </c>
      <c r="E55" s="40" t="s">
        <v>1612</v>
      </c>
    </row>
    <row r="56" spans="1:5" ht="12.75">
      <c r="A56" t="s">
        <v>56</v>
      </c>
      <c r="E56" s="39" t="s">
        <v>1590</v>
      </c>
    </row>
    <row r="57" spans="1:16" ht="12.75">
      <c r="A57" t="s">
        <v>49</v>
      </c>
      <c s="34" t="s">
        <v>87</v>
      </c>
      <c s="34" t="s">
        <v>1613</v>
      </c>
      <c s="35" t="s">
        <v>4</v>
      </c>
      <c s="6" t="s">
        <v>1614</v>
      </c>
      <c s="36" t="s">
        <v>1359</v>
      </c>
      <c s="37">
        <v>142.9</v>
      </c>
      <c s="36">
        <v>0</v>
      </c>
      <c s="36">
        <f>ROUND(G57*H57,6)</f>
      </c>
      <c r="L57" s="38">
        <v>0</v>
      </c>
      <c s="32">
        <f>ROUND(ROUND(L57,2)*ROUND(G57,3),2)</f>
      </c>
      <c s="36" t="s">
        <v>1588</v>
      </c>
      <c>
        <f>(M57*21)/100</f>
      </c>
      <c t="s">
        <v>27</v>
      </c>
    </row>
    <row r="58" spans="1:5" ht="12.75">
      <c r="A58" s="35" t="s">
        <v>54</v>
      </c>
      <c r="E58" s="39" t="s">
        <v>5</v>
      </c>
    </row>
    <row r="59" spans="1:5" ht="25.5">
      <c r="A59" s="35" t="s">
        <v>55</v>
      </c>
      <c r="E59" s="40" t="s">
        <v>1615</v>
      </c>
    </row>
    <row r="60" spans="1:5" ht="12.75">
      <c r="A60" t="s">
        <v>56</v>
      </c>
      <c r="E60" s="39" t="s">
        <v>1590</v>
      </c>
    </row>
    <row r="61" spans="1:16" ht="12.75">
      <c r="A61" t="s">
        <v>49</v>
      </c>
      <c s="34" t="s">
        <v>90</v>
      </c>
      <c s="34" t="s">
        <v>1616</v>
      </c>
      <c s="35" t="s">
        <v>4</v>
      </c>
      <c s="6" t="s">
        <v>1617</v>
      </c>
      <c s="36" t="s">
        <v>229</v>
      </c>
      <c s="37">
        <v>18.74</v>
      </c>
      <c s="36">
        <v>0</v>
      </c>
      <c s="36">
        <f>ROUND(G61*H61,6)</f>
      </c>
      <c r="L61" s="38">
        <v>0</v>
      </c>
      <c s="32">
        <f>ROUND(ROUND(L61,2)*ROUND(G61,3),2)</f>
      </c>
      <c s="36" t="s">
        <v>1588</v>
      </c>
      <c>
        <f>(M61*21)/100</f>
      </c>
      <c t="s">
        <v>27</v>
      </c>
    </row>
    <row r="62" spans="1:5" ht="12.75">
      <c r="A62" s="35" t="s">
        <v>54</v>
      </c>
      <c r="E62" s="39" t="s">
        <v>5</v>
      </c>
    </row>
    <row r="63" spans="1:5" ht="25.5">
      <c r="A63" s="35" t="s">
        <v>55</v>
      </c>
      <c r="E63" s="40" t="s">
        <v>1618</v>
      </c>
    </row>
    <row r="64" spans="1:5" ht="12.75">
      <c r="A64" t="s">
        <v>56</v>
      </c>
      <c r="E64" s="39" t="s">
        <v>1590</v>
      </c>
    </row>
    <row r="65" spans="1:13" ht="12.75">
      <c r="A65" t="s">
        <v>46</v>
      </c>
      <c r="C65" s="31" t="s">
        <v>61</v>
      </c>
      <c r="E65" s="33" t="s">
        <v>1619</v>
      </c>
      <c r="J65" s="32">
        <f>0</f>
      </c>
      <c s="32">
        <f>0</f>
      </c>
      <c s="32">
        <f>0+L66+L70</f>
      </c>
      <c s="32">
        <f>0+M66+M70</f>
      </c>
    </row>
    <row r="66" spans="1:16" ht="12.75">
      <c r="A66" t="s">
        <v>49</v>
      </c>
      <c s="34" t="s">
        <v>93</v>
      </c>
      <c s="34" t="s">
        <v>1620</v>
      </c>
      <c s="35" t="s">
        <v>4</v>
      </c>
      <c s="6" t="s">
        <v>1621</v>
      </c>
      <c s="36" t="s">
        <v>229</v>
      </c>
      <c s="37">
        <v>0.5</v>
      </c>
      <c s="36">
        <v>0</v>
      </c>
      <c s="36">
        <f>ROUND(G66*H66,6)</f>
      </c>
      <c r="L66" s="38">
        <v>0</v>
      </c>
      <c s="32">
        <f>ROUND(ROUND(L66,2)*ROUND(G66,3),2)</f>
      </c>
      <c s="36" t="s">
        <v>1588</v>
      </c>
      <c>
        <f>(M66*21)/100</f>
      </c>
      <c t="s">
        <v>27</v>
      </c>
    </row>
    <row r="67" spans="1:5" ht="12.75">
      <c r="A67" s="35" t="s">
        <v>54</v>
      </c>
      <c r="E67" s="39" t="s">
        <v>1622</v>
      </c>
    </row>
    <row r="68" spans="1:5" ht="25.5">
      <c r="A68" s="35" t="s">
        <v>55</v>
      </c>
      <c r="E68" s="40" t="s">
        <v>1623</v>
      </c>
    </row>
    <row r="69" spans="1:5" ht="12.75">
      <c r="A69" t="s">
        <v>56</v>
      </c>
      <c r="E69" s="39" t="s">
        <v>1590</v>
      </c>
    </row>
    <row r="70" spans="1:16" ht="12.75">
      <c r="A70" t="s">
        <v>49</v>
      </c>
      <c s="34" t="s">
        <v>96</v>
      </c>
      <c s="34" t="s">
        <v>1624</v>
      </c>
      <c s="35" t="s">
        <v>4</v>
      </c>
      <c s="6" t="s">
        <v>1625</v>
      </c>
      <c s="36" t="s">
        <v>1359</v>
      </c>
      <c s="37">
        <v>37.123</v>
      </c>
      <c s="36">
        <v>0</v>
      </c>
      <c s="36">
        <f>ROUND(G70*H70,6)</f>
      </c>
      <c r="L70" s="38">
        <v>0</v>
      </c>
      <c s="32">
        <f>ROUND(ROUND(L70,2)*ROUND(G70,3),2)</f>
      </c>
      <c s="36" t="s">
        <v>1588</v>
      </c>
      <c>
        <f>(M70*21)/100</f>
      </c>
      <c t="s">
        <v>27</v>
      </c>
    </row>
    <row r="71" spans="1:5" ht="25.5">
      <c r="A71" s="35" t="s">
        <v>54</v>
      </c>
      <c r="E71" s="39" t="s">
        <v>1626</v>
      </c>
    </row>
    <row r="72" spans="1:5" ht="25.5">
      <c r="A72" s="35" t="s">
        <v>55</v>
      </c>
      <c r="E72" s="40" t="s">
        <v>1627</v>
      </c>
    </row>
    <row r="73" spans="1:5" ht="12.75">
      <c r="A73" t="s">
        <v>56</v>
      </c>
      <c r="E73" s="39" t="s">
        <v>1590</v>
      </c>
    </row>
    <row r="74" spans="1:13" ht="12.75">
      <c r="A74" t="s">
        <v>46</v>
      </c>
      <c r="C74" s="31" t="s">
        <v>67</v>
      </c>
      <c r="E74" s="33" t="s">
        <v>1628</v>
      </c>
      <c r="J74" s="32">
        <f>0</f>
      </c>
      <c s="32">
        <f>0</f>
      </c>
      <c s="32">
        <f>0+L75+L79</f>
      </c>
      <c s="32">
        <f>0+M75+M79</f>
      </c>
    </row>
    <row r="75" spans="1:16" ht="12.75">
      <c r="A75" t="s">
        <v>49</v>
      </c>
      <c s="34" t="s">
        <v>102</v>
      </c>
      <c s="34" t="s">
        <v>1629</v>
      </c>
      <c s="35" t="s">
        <v>4</v>
      </c>
      <c s="6" t="s">
        <v>1630</v>
      </c>
      <c s="36" t="s">
        <v>1380</v>
      </c>
      <c s="37">
        <v>34</v>
      </c>
      <c s="36">
        <v>0</v>
      </c>
      <c s="36">
        <f>ROUND(G75*H75,6)</f>
      </c>
      <c r="L75" s="38">
        <v>0</v>
      </c>
      <c s="32">
        <f>ROUND(ROUND(L75,2)*ROUND(G75,3),2)</f>
      </c>
      <c s="36" t="s">
        <v>1588</v>
      </c>
      <c>
        <f>(M75*21)/100</f>
      </c>
      <c t="s">
        <v>27</v>
      </c>
    </row>
    <row r="76" spans="1:5" ht="12.75">
      <c r="A76" s="35" t="s">
        <v>54</v>
      </c>
      <c r="E76" s="39" t="s">
        <v>1631</v>
      </c>
    </row>
    <row r="77" spans="1:5" ht="25.5">
      <c r="A77" s="35" t="s">
        <v>55</v>
      </c>
      <c r="E77" s="40" t="s">
        <v>1632</v>
      </c>
    </row>
    <row r="78" spans="1:5" ht="12.75">
      <c r="A78" t="s">
        <v>56</v>
      </c>
      <c r="E78" s="39" t="s">
        <v>1590</v>
      </c>
    </row>
    <row r="79" spans="1:16" ht="12.75">
      <c r="A79" t="s">
        <v>49</v>
      </c>
      <c s="34" t="s">
        <v>105</v>
      </c>
      <c s="34" t="s">
        <v>1633</v>
      </c>
      <c s="35" t="s">
        <v>4</v>
      </c>
      <c s="6" t="s">
        <v>1634</v>
      </c>
      <c s="36" t="s">
        <v>1359</v>
      </c>
      <c s="37">
        <v>6.62</v>
      </c>
      <c s="36">
        <v>0</v>
      </c>
      <c s="36">
        <f>ROUND(G79*H79,6)</f>
      </c>
      <c r="L79" s="38">
        <v>0</v>
      </c>
      <c s="32">
        <f>ROUND(ROUND(L79,2)*ROUND(G79,3),2)</f>
      </c>
      <c s="36" t="s">
        <v>1588</v>
      </c>
      <c>
        <f>(M79*21)/100</f>
      </c>
      <c t="s">
        <v>27</v>
      </c>
    </row>
    <row r="80" spans="1:5" ht="12.75">
      <c r="A80" s="35" t="s">
        <v>54</v>
      </c>
      <c r="E80" s="39" t="s">
        <v>1635</v>
      </c>
    </row>
    <row r="81" spans="1:5" ht="51">
      <c r="A81" s="35" t="s">
        <v>55</v>
      </c>
      <c r="E81" s="40" t="s">
        <v>1636</v>
      </c>
    </row>
    <row r="82" spans="1:5" ht="12.75">
      <c r="A82" t="s">
        <v>56</v>
      </c>
      <c r="E82" s="39" t="s">
        <v>1590</v>
      </c>
    </row>
    <row r="83" spans="1:13" ht="12.75">
      <c r="A83" t="s">
        <v>46</v>
      </c>
      <c r="C83" s="31" t="s">
        <v>70</v>
      </c>
      <c r="E83" s="33" t="s">
        <v>1637</v>
      </c>
      <c r="J83" s="32">
        <f>0</f>
      </c>
      <c s="32">
        <f>0</f>
      </c>
      <c s="32">
        <f>0+L84+L88+L92+L96+L100+L104+L108+L112+L116+L120+L124</f>
      </c>
      <c s="32">
        <f>0+M84+M88+M92+M96+M100+M104+M108+M112+M116+M120+M124</f>
      </c>
    </row>
    <row r="84" spans="1:16" ht="25.5">
      <c r="A84" t="s">
        <v>49</v>
      </c>
      <c s="34" t="s">
        <v>108</v>
      </c>
      <c s="34" t="s">
        <v>1638</v>
      </c>
      <c s="35" t="s">
        <v>4</v>
      </c>
      <c s="6" t="s">
        <v>1639</v>
      </c>
      <c s="36" t="s">
        <v>52</v>
      </c>
      <c s="37">
        <v>14.59</v>
      </c>
      <c s="36">
        <v>0</v>
      </c>
      <c s="36">
        <f>ROUND(G84*H84,6)</f>
      </c>
      <c r="L84" s="38">
        <v>0</v>
      </c>
      <c s="32">
        <f>ROUND(ROUND(L84,2)*ROUND(G84,3),2)</f>
      </c>
      <c s="36" t="s">
        <v>1588</v>
      </c>
      <c>
        <f>(M84*21)/100</f>
      </c>
      <c t="s">
        <v>27</v>
      </c>
    </row>
    <row r="85" spans="1:5" ht="12.75">
      <c r="A85" s="35" t="s">
        <v>54</v>
      </c>
      <c r="E85" s="39" t="s">
        <v>1640</v>
      </c>
    </row>
    <row r="86" spans="1:5" ht="25.5">
      <c r="A86" s="35" t="s">
        <v>55</v>
      </c>
      <c r="E86" s="40" t="s">
        <v>1641</v>
      </c>
    </row>
    <row r="87" spans="1:5" ht="12.75">
      <c r="A87" t="s">
        <v>56</v>
      </c>
      <c r="E87" s="39" t="s">
        <v>1590</v>
      </c>
    </row>
    <row r="88" spans="1:16" ht="12.75">
      <c r="A88" t="s">
        <v>49</v>
      </c>
      <c s="34" t="s">
        <v>111</v>
      </c>
      <c s="34" t="s">
        <v>1642</v>
      </c>
      <c s="35" t="s">
        <v>4</v>
      </c>
      <c s="6" t="s">
        <v>1643</v>
      </c>
      <c s="36" t="s">
        <v>1380</v>
      </c>
      <c s="37">
        <v>368.9</v>
      </c>
      <c s="36">
        <v>0</v>
      </c>
      <c s="36">
        <f>ROUND(G88*H88,6)</f>
      </c>
      <c r="L88" s="38">
        <v>0</v>
      </c>
      <c s="32">
        <f>ROUND(ROUND(L88,2)*ROUND(G88,3),2)</f>
      </c>
      <c s="36" t="s">
        <v>1588</v>
      </c>
      <c>
        <f>(M88*21)/100</f>
      </c>
      <c t="s">
        <v>27</v>
      </c>
    </row>
    <row r="89" spans="1:5" ht="12.75">
      <c r="A89" s="35" t="s">
        <v>54</v>
      </c>
      <c r="E89" s="39" t="s">
        <v>1644</v>
      </c>
    </row>
    <row r="90" spans="1:5" ht="38.25">
      <c r="A90" s="35" t="s">
        <v>55</v>
      </c>
      <c r="E90" s="40" t="s">
        <v>1645</v>
      </c>
    </row>
    <row r="91" spans="1:5" ht="12.75">
      <c r="A91" t="s">
        <v>56</v>
      </c>
      <c r="E91" s="39" t="s">
        <v>1590</v>
      </c>
    </row>
    <row r="92" spans="1:16" ht="12.75">
      <c r="A92" t="s">
        <v>49</v>
      </c>
      <c s="34" t="s">
        <v>114</v>
      </c>
      <c s="34" t="s">
        <v>1646</v>
      </c>
      <c s="35" t="s">
        <v>4</v>
      </c>
      <c s="6" t="s">
        <v>1647</v>
      </c>
      <c s="36" t="s">
        <v>1380</v>
      </c>
      <c s="37">
        <v>236.5</v>
      </c>
      <c s="36">
        <v>0</v>
      </c>
      <c s="36">
        <f>ROUND(G92*H92,6)</f>
      </c>
      <c r="L92" s="38">
        <v>0</v>
      </c>
      <c s="32">
        <f>ROUND(ROUND(L92,2)*ROUND(G92,3),2)</f>
      </c>
      <c s="36" t="s">
        <v>1588</v>
      </c>
      <c>
        <f>(M92*21)/100</f>
      </c>
      <c t="s">
        <v>27</v>
      </c>
    </row>
    <row r="93" spans="1:5" ht="12.75">
      <c r="A93" s="35" t="s">
        <v>54</v>
      </c>
      <c r="E93" s="39" t="s">
        <v>1648</v>
      </c>
    </row>
    <row r="94" spans="1:5" ht="38.25">
      <c r="A94" s="35" t="s">
        <v>55</v>
      </c>
      <c r="E94" s="40" t="s">
        <v>1649</v>
      </c>
    </row>
    <row r="95" spans="1:5" ht="12.75">
      <c r="A95" t="s">
        <v>56</v>
      </c>
      <c r="E95" s="39" t="s">
        <v>1590</v>
      </c>
    </row>
    <row r="96" spans="1:16" ht="12.75">
      <c r="A96" t="s">
        <v>49</v>
      </c>
      <c s="34" t="s">
        <v>117</v>
      </c>
      <c s="34" t="s">
        <v>1650</v>
      </c>
      <c s="35" t="s">
        <v>4</v>
      </c>
      <c s="6" t="s">
        <v>1651</v>
      </c>
      <c s="36" t="s">
        <v>1380</v>
      </c>
      <c s="37">
        <v>76.9</v>
      </c>
      <c s="36">
        <v>0</v>
      </c>
      <c s="36">
        <f>ROUND(G96*H96,6)</f>
      </c>
      <c r="L96" s="38">
        <v>0</v>
      </c>
      <c s="32">
        <f>ROUND(ROUND(L96,2)*ROUND(G96,3),2)</f>
      </c>
      <c s="36" t="s">
        <v>1588</v>
      </c>
      <c>
        <f>(M96*21)/100</f>
      </c>
      <c t="s">
        <v>27</v>
      </c>
    </row>
    <row r="97" spans="1:5" ht="12.75">
      <c r="A97" s="35" t="s">
        <v>54</v>
      </c>
      <c r="E97" s="39" t="s">
        <v>1652</v>
      </c>
    </row>
    <row r="98" spans="1:5" ht="38.25">
      <c r="A98" s="35" t="s">
        <v>55</v>
      </c>
      <c r="E98" s="40" t="s">
        <v>1653</v>
      </c>
    </row>
    <row r="99" spans="1:5" ht="12.75">
      <c r="A99" t="s">
        <v>56</v>
      </c>
      <c r="E99" s="39" t="s">
        <v>1590</v>
      </c>
    </row>
    <row r="100" spans="1:16" ht="12.75">
      <c r="A100" t="s">
        <v>49</v>
      </c>
      <c s="34" t="s">
        <v>120</v>
      </c>
      <c s="34" t="s">
        <v>1654</v>
      </c>
      <c s="35" t="s">
        <v>4</v>
      </c>
      <c s="6" t="s">
        <v>1655</v>
      </c>
      <c s="36" t="s">
        <v>1380</v>
      </c>
      <c s="37">
        <v>368.9</v>
      </c>
      <c s="36">
        <v>0</v>
      </c>
      <c s="36">
        <f>ROUND(G100*H100,6)</f>
      </c>
      <c r="L100" s="38">
        <v>0</v>
      </c>
      <c s="32">
        <f>ROUND(ROUND(L100,2)*ROUND(G100,3),2)</f>
      </c>
      <c s="36" t="s">
        <v>1588</v>
      </c>
      <c>
        <f>(M100*21)/100</f>
      </c>
      <c t="s">
        <v>27</v>
      </c>
    </row>
    <row r="101" spans="1:5" ht="12.75">
      <c r="A101" s="35" t="s">
        <v>54</v>
      </c>
      <c r="E101" s="39" t="s">
        <v>1656</v>
      </c>
    </row>
    <row r="102" spans="1:5" ht="38.25">
      <c r="A102" s="35" t="s">
        <v>55</v>
      </c>
      <c r="E102" s="40" t="s">
        <v>1645</v>
      </c>
    </row>
    <row r="103" spans="1:5" ht="12.75">
      <c r="A103" t="s">
        <v>56</v>
      </c>
      <c r="E103" s="39" t="s">
        <v>1590</v>
      </c>
    </row>
    <row r="104" spans="1:16" ht="12.75">
      <c r="A104" t="s">
        <v>49</v>
      </c>
      <c s="34" t="s">
        <v>123</v>
      </c>
      <c s="34" t="s">
        <v>1657</v>
      </c>
      <c s="35" t="s">
        <v>4</v>
      </c>
      <c s="6" t="s">
        <v>1658</v>
      </c>
      <c s="36" t="s">
        <v>1380</v>
      </c>
      <c s="37">
        <v>21.33</v>
      </c>
      <c s="36">
        <v>0</v>
      </c>
      <c s="36">
        <f>ROUND(G104*H104,6)</f>
      </c>
      <c r="L104" s="38">
        <v>0</v>
      </c>
      <c s="32">
        <f>ROUND(ROUND(L104,2)*ROUND(G104,3),2)</f>
      </c>
      <c s="36" t="s">
        <v>1588</v>
      </c>
      <c>
        <f>(M104*21)/100</f>
      </c>
      <c t="s">
        <v>27</v>
      </c>
    </row>
    <row r="105" spans="1:5" ht="12.75">
      <c r="A105" s="35" t="s">
        <v>54</v>
      </c>
      <c r="E105" s="39" t="s">
        <v>1659</v>
      </c>
    </row>
    <row r="106" spans="1:5" ht="38.25">
      <c r="A106" s="35" t="s">
        <v>55</v>
      </c>
      <c r="E106" s="40" t="s">
        <v>1660</v>
      </c>
    </row>
    <row r="107" spans="1:5" ht="12.75">
      <c r="A107" t="s">
        <v>56</v>
      </c>
      <c r="E107" s="39" t="s">
        <v>1590</v>
      </c>
    </row>
    <row r="108" spans="1:16" ht="12.75">
      <c r="A108" t="s">
        <v>49</v>
      </c>
      <c s="34" t="s">
        <v>126</v>
      </c>
      <c s="34" t="s">
        <v>1661</v>
      </c>
      <c s="35" t="s">
        <v>4</v>
      </c>
      <c s="6" t="s">
        <v>1662</v>
      </c>
      <c s="36" t="s">
        <v>1380</v>
      </c>
      <c s="37">
        <v>17.6</v>
      </c>
      <c s="36">
        <v>0</v>
      </c>
      <c s="36">
        <f>ROUND(G108*H108,6)</f>
      </c>
      <c r="L108" s="38">
        <v>0</v>
      </c>
      <c s="32">
        <f>ROUND(ROUND(L108,2)*ROUND(G108,3),2)</f>
      </c>
      <c s="36" t="s">
        <v>1588</v>
      </c>
      <c>
        <f>(M108*21)/100</f>
      </c>
      <c t="s">
        <v>27</v>
      </c>
    </row>
    <row r="109" spans="1:5" ht="12.75">
      <c r="A109" s="35" t="s">
        <v>54</v>
      </c>
      <c r="E109" s="39" t="s">
        <v>1663</v>
      </c>
    </row>
    <row r="110" spans="1:5" ht="38.25">
      <c r="A110" s="35" t="s">
        <v>55</v>
      </c>
      <c r="E110" s="40" t="s">
        <v>1664</v>
      </c>
    </row>
    <row r="111" spans="1:5" ht="12.75">
      <c r="A111" t="s">
        <v>56</v>
      </c>
      <c r="E111" s="39" t="s">
        <v>1590</v>
      </c>
    </row>
    <row r="112" spans="1:16" ht="12.75">
      <c r="A112" t="s">
        <v>49</v>
      </c>
      <c s="34" t="s">
        <v>129</v>
      </c>
      <c s="34" t="s">
        <v>1665</v>
      </c>
      <c s="35" t="s">
        <v>4</v>
      </c>
      <c s="6" t="s">
        <v>1666</v>
      </c>
      <c s="36" t="s">
        <v>1380</v>
      </c>
      <c s="37">
        <v>85</v>
      </c>
      <c s="36">
        <v>0</v>
      </c>
      <c s="36">
        <f>ROUND(G112*H112,6)</f>
      </c>
      <c r="L112" s="38">
        <v>0</v>
      </c>
      <c s="32">
        <f>ROUND(ROUND(L112,2)*ROUND(G112,3),2)</f>
      </c>
      <c s="36" t="s">
        <v>1588</v>
      </c>
      <c>
        <f>(M112*21)/100</f>
      </c>
      <c t="s">
        <v>27</v>
      </c>
    </row>
    <row r="113" spans="1:5" ht="12.75">
      <c r="A113" s="35" t="s">
        <v>54</v>
      </c>
      <c r="E113" s="39" t="s">
        <v>1667</v>
      </c>
    </row>
    <row r="114" spans="1:5" ht="25.5">
      <c r="A114" s="35" t="s">
        <v>55</v>
      </c>
      <c r="E114" s="40" t="s">
        <v>1668</v>
      </c>
    </row>
    <row r="115" spans="1:5" ht="12.75">
      <c r="A115" t="s">
        <v>56</v>
      </c>
      <c r="E115" s="39" t="s">
        <v>1590</v>
      </c>
    </row>
    <row r="116" spans="1:16" ht="12.75">
      <c r="A116" t="s">
        <v>49</v>
      </c>
      <c s="34" t="s">
        <v>132</v>
      </c>
      <c s="34" t="s">
        <v>1669</v>
      </c>
      <c s="35" t="s">
        <v>4</v>
      </c>
      <c s="6" t="s">
        <v>1670</v>
      </c>
      <c s="36" t="s">
        <v>1380</v>
      </c>
      <c s="37">
        <v>245</v>
      </c>
      <c s="36">
        <v>0</v>
      </c>
      <c s="36">
        <f>ROUND(G116*H116,6)</f>
      </c>
      <c r="L116" s="38">
        <v>0</v>
      </c>
      <c s="32">
        <f>ROUND(ROUND(L116,2)*ROUND(G116,3),2)</f>
      </c>
      <c s="36" t="s">
        <v>1588</v>
      </c>
      <c>
        <f>(M116*21)/100</f>
      </c>
      <c t="s">
        <v>27</v>
      </c>
    </row>
    <row r="117" spans="1:5" ht="12.75">
      <c r="A117" s="35" t="s">
        <v>54</v>
      </c>
      <c r="E117" s="39" t="s">
        <v>1671</v>
      </c>
    </row>
    <row r="118" spans="1:5" ht="12.75">
      <c r="A118" s="35" t="s">
        <v>55</v>
      </c>
      <c r="E118" s="40" t="s">
        <v>5</v>
      </c>
    </row>
    <row r="119" spans="1:5" ht="12.75">
      <c r="A119" t="s">
        <v>56</v>
      </c>
      <c r="E119" s="39" t="s">
        <v>1590</v>
      </c>
    </row>
    <row r="120" spans="1:16" ht="12.75">
      <c r="A120" t="s">
        <v>49</v>
      </c>
      <c s="34" t="s">
        <v>135</v>
      </c>
      <c s="34" t="s">
        <v>1672</v>
      </c>
      <c s="35" t="s">
        <v>4</v>
      </c>
      <c s="6" t="s">
        <v>1673</v>
      </c>
      <c s="36" t="s">
        <v>1380</v>
      </c>
      <c s="37">
        <v>102</v>
      </c>
      <c s="36">
        <v>0</v>
      </c>
      <c s="36">
        <f>ROUND(G120*H120,6)</f>
      </c>
      <c r="L120" s="38">
        <v>0</v>
      </c>
      <c s="32">
        <f>ROUND(ROUND(L120,2)*ROUND(G120,3),2)</f>
      </c>
      <c s="36" t="s">
        <v>1588</v>
      </c>
      <c>
        <f>(M120*21)/100</f>
      </c>
      <c t="s">
        <v>27</v>
      </c>
    </row>
    <row r="121" spans="1:5" ht="12.75">
      <c r="A121" s="35" t="s">
        <v>54</v>
      </c>
      <c r="E121" s="39" t="s">
        <v>1674</v>
      </c>
    </row>
    <row r="122" spans="1:5" ht="12.75">
      <c r="A122" s="35" t="s">
        <v>55</v>
      </c>
      <c r="E122" s="40" t="s">
        <v>5</v>
      </c>
    </row>
    <row r="123" spans="1:5" ht="12.75">
      <c r="A123" t="s">
        <v>56</v>
      </c>
      <c r="E123" s="39" t="s">
        <v>1590</v>
      </c>
    </row>
    <row r="124" spans="1:16" ht="12.75">
      <c r="A124" t="s">
        <v>49</v>
      </c>
      <c s="34" t="s">
        <v>138</v>
      </c>
      <c s="34" t="s">
        <v>1675</v>
      </c>
      <c s="35" t="s">
        <v>4</v>
      </c>
      <c s="6" t="s">
        <v>1676</v>
      </c>
      <c s="36" t="s">
        <v>1380</v>
      </c>
      <c s="37">
        <v>53</v>
      </c>
      <c s="36">
        <v>0</v>
      </c>
      <c s="36">
        <f>ROUND(G124*H124,6)</f>
      </c>
      <c r="L124" s="38">
        <v>0</v>
      </c>
      <c s="32">
        <f>ROUND(ROUND(L124,2)*ROUND(G124,3),2)</f>
      </c>
      <c s="36" t="s">
        <v>1588</v>
      </c>
      <c>
        <f>(M124*21)/100</f>
      </c>
      <c t="s">
        <v>27</v>
      </c>
    </row>
    <row r="125" spans="1:5" ht="12.75">
      <c r="A125" s="35" t="s">
        <v>54</v>
      </c>
      <c r="E125" s="39" t="s">
        <v>1677</v>
      </c>
    </row>
    <row r="126" spans="1:5" ht="25.5">
      <c r="A126" s="35" t="s">
        <v>55</v>
      </c>
      <c r="E126" s="40" t="s">
        <v>1678</v>
      </c>
    </row>
    <row r="127" spans="1:5" ht="12.75">
      <c r="A127" t="s">
        <v>56</v>
      </c>
      <c r="E127" s="39" t="s">
        <v>1590</v>
      </c>
    </row>
    <row r="128" spans="1:13" ht="12.75">
      <c r="A128" t="s">
        <v>46</v>
      </c>
      <c r="C128" s="31" t="s">
        <v>73</v>
      </c>
      <c r="E128" s="33" t="s">
        <v>1679</v>
      </c>
      <c r="J128" s="32">
        <f>0</f>
      </c>
      <c s="32">
        <f>0</f>
      </c>
      <c s="32">
        <f>0+L129+L133+L137+L141+L145</f>
      </c>
      <c s="32">
        <f>0+M129+M133+M137+M141+M145</f>
      </c>
    </row>
    <row r="129" spans="1:16" ht="12.75">
      <c r="A129" t="s">
        <v>49</v>
      </c>
      <c s="34" t="s">
        <v>141</v>
      </c>
      <c s="34" t="s">
        <v>1680</v>
      </c>
      <c s="35" t="s">
        <v>4</v>
      </c>
      <c s="6" t="s">
        <v>1681</v>
      </c>
      <c s="36" t="s">
        <v>52</v>
      </c>
      <c s="37">
        <v>1</v>
      </c>
      <c s="36">
        <v>0</v>
      </c>
      <c s="36">
        <f>ROUND(G129*H129,6)</f>
      </c>
      <c r="L129" s="38">
        <v>0</v>
      </c>
      <c s="32">
        <f>ROUND(ROUND(L129,2)*ROUND(G129,3),2)</f>
      </c>
      <c s="36" t="s">
        <v>1588</v>
      </c>
      <c>
        <f>(M129*21)/100</f>
      </c>
      <c t="s">
        <v>27</v>
      </c>
    </row>
    <row r="130" spans="1:5" ht="12.75">
      <c r="A130" s="35" t="s">
        <v>54</v>
      </c>
      <c r="E130" s="39" t="s">
        <v>1682</v>
      </c>
    </row>
    <row r="131" spans="1:5" ht="25.5">
      <c r="A131" s="35" t="s">
        <v>55</v>
      </c>
      <c r="E131" s="40" t="s">
        <v>1683</v>
      </c>
    </row>
    <row r="132" spans="1:5" ht="12.75">
      <c r="A132" t="s">
        <v>56</v>
      </c>
      <c r="E132" s="39" t="s">
        <v>1590</v>
      </c>
    </row>
    <row r="133" spans="1:16" ht="12.75">
      <c r="A133" t="s">
        <v>49</v>
      </c>
      <c s="34" t="s">
        <v>144</v>
      </c>
      <c s="34" t="s">
        <v>1684</v>
      </c>
      <c s="35" t="s">
        <v>4</v>
      </c>
      <c s="6" t="s">
        <v>1685</v>
      </c>
      <c s="36" t="s">
        <v>52</v>
      </c>
      <c s="37">
        <v>6.4</v>
      </c>
      <c s="36">
        <v>0</v>
      </c>
      <c s="36">
        <f>ROUND(G133*H133,6)</f>
      </c>
      <c r="L133" s="38">
        <v>0</v>
      </c>
      <c s="32">
        <f>ROUND(ROUND(L133,2)*ROUND(G133,3),2)</f>
      </c>
      <c s="36" t="s">
        <v>1588</v>
      </c>
      <c>
        <f>(M133*21)/100</f>
      </c>
      <c t="s">
        <v>27</v>
      </c>
    </row>
    <row r="134" spans="1:5" ht="12.75">
      <c r="A134" s="35" t="s">
        <v>54</v>
      </c>
      <c r="E134" s="39" t="s">
        <v>1686</v>
      </c>
    </row>
    <row r="135" spans="1:5" ht="25.5">
      <c r="A135" s="35" t="s">
        <v>55</v>
      </c>
      <c r="E135" s="40" t="s">
        <v>1687</v>
      </c>
    </row>
    <row r="136" spans="1:5" ht="12.75">
      <c r="A136" t="s">
        <v>56</v>
      </c>
      <c r="E136" s="39" t="s">
        <v>1590</v>
      </c>
    </row>
    <row r="137" spans="1:16" ht="12.75">
      <c r="A137" t="s">
        <v>49</v>
      </c>
      <c s="34" t="s">
        <v>147</v>
      </c>
      <c s="34" t="s">
        <v>1461</v>
      </c>
      <c s="35" t="s">
        <v>4</v>
      </c>
      <c s="6" t="s">
        <v>1463</v>
      </c>
      <c s="36" t="s">
        <v>86</v>
      </c>
      <c s="37">
        <v>2</v>
      </c>
      <c s="36">
        <v>0</v>
      </c>
      <c s="36">
        <f>ROUND(G137*H137,6)</f>
      </c>
      <c r="L137" s="38">
        <v>0</v>
      </c>
      <c s="32">
        <f>ROUND(ROUND(L137,2)*ROUND(G137,3),2)</f>
      </c>
      <c s="36" t="s">
        <v>1588</v>
      </c>
      <c>
        <f>(M137*21)/100</f>
      </c>
      <c t="s">
        <v>27</v>
      </c>
    </row>
    <row r="138" spans="1:5" ht="12.75">
      <c r="A138" s="35" t="s">
        <v>54</v>
      </c>
      <c r="E138" s="39" t="s">
        <v>1688</v>
      </c>
    </row>
    <row r="139" spans="1:5" ht="12.75">
      <c r="A139" s="35" t="s">
        <v>55</v>
      </c>
      <c r="E139" s="40" t="s">
        <v>5</v>
      </c>
    </row>
    <row r="140" spans="1:5" ht="12.75">
      <c r="A140" t="s">
        <v>56</v>
      </c>
      <c r="E140" s="39" t="s">
        <v>1590</v>
      </c>
    </row>
    <row r="141" spans="1:16" ht="12.75">
      <c r="A141" t="s">
        <v>49</v>
      </c>
      <c s="34" t="s">
        <v>150</v>
      </c>
      <c s="34" t="s">
        <v>1689</v>
      </c>
      <c s="35" t="s">
        <v>4</v>
      </c>
      <c s="6" t="s">
        <v>1690</v>
      </c>
      <c s="36" t="s">
        <v>86</v>
      </c>
      <c s="37">
        <v>2</v>
      </c>
      <c s="36">
        <v>0</v>
      </c>
      <c s="36">
        <f>ROUND(G141*H141,6)</f>
      </c>
      <c r="L141" s="38">
        <v>0</v>
      </c>
      <c s="32">
        <f>ROUND(ROUND(L141,2)*ROUND(G141,3),2)</f>
      </c>
      <c s="36" t="s">
        <v>1588</v>
      </c>
      <c>
        <f>(M141*21)/100</f>
      </c>
      <c t="s">
        <v>27</v>
      </c>
    </row>
    <row r="142" spans="1:5" ht="12.75">
      <c r="A142" s="35" t="s">
        <v>54</v>
      </c>
      <c r="E142" s="39" t="s">
        <v>1691</v>
      </c>
    </row>
    <row r="143" spans="1:5" ht="12.75">
      <c r="A143" s="35" t="s">
        <v>55</v>
      </c>
      <c r="E143" s="40" t="s">
        <v>5</v>
      </c>
    </row>
    <row r="144" spans="1:5" ht="12.75">
      <c r="A144" t="s">
        <v>56</v>
      </c>
      <c r="E144" s="39" t="s">
        <v>1590</v>
      </c>
    </row>
    <row r="145" spans="1:16" ht="12.75">
      <c r="A145" t="s">
        <v>49</v>
      </c>
      <c s="34" t="s">
        <v>153</v>
      </c>
      <c s="34" t="s">
        <v>1692</v>
      </c>
      <c s="35" t="s">
        <v>4</v>
      </c>
      <c s="6" t="s">
        <v>1693</v>
      </c>
      <c s="36" t="s">
        <v>86</v>
      </c>
      <c s="37">
        <v>12</v>
      </c>
      <c s="36">
        <v>0</v>
      </c>
      <c s="36">
        <f>ROUND(G145*H145,6)</f>
      </c>
      <c r="L145" s="38">
        <v>0</v>
      </c>
      <c s="32">
        <f>ROUND(ROUND(L145,2)*ROUND(G145,3),2)</f>
      </c>
      <c s="36" t="s">
        <v>1588</v>
      </c>
      <c>
        <f>(M145*21)/100</f>
      </c>
      <c t="s">
        <v>27</v>
      </c>
    </row>
    <row r="146" spans="1:5" ht="12.75">
      <c r="A146" s="35" t="s">
        <v>54</v>
      </c>
      <c r="E146" s="39" t="s">
        <v>1694</v>
      </c>
    </row>
    <row r="147" spans="1:5" ht="25.5">
      <c r="A147" s="35" t="s">
        <v>55</v>
      </c>
      <c r="E147" s="40" t="s">
        <v>1695</v>
      </c>
    </row>
    <row r="148" spans="1:5" ht="12.75">
      <c r="A148" t="s">
        <v>56</v>
      </c>
      <c r="E148" s="39" t="s">
        <v>1590</v>
      </c>
    </row>
    <row r="149" spans="1:13" ht="12.75">
      <c r="A149" t="s">
        <v>46</v>
      </c>
      <c r="C149" s="31" t="s">
        <v>77</v>
      </c>
      <c r="E149" s="33" t="s">
        <v>1696</v>
      </c>
      <c r="J149" s="32">
        <f>0</f>
      </c>
      <c s="32">
        <f>0</f>
      </c>
      <c s="32">
        <f>0+L150+L154+L158+L162+L166+L170+L174+L178+L182+L186+L190+L194+L198+L202</f>
      </c>
      <c s="32">
        <f>0+M150+M154+M158+M162+M166+M170+M174+M178+M182+M186+M190+M194+M198+M202</f>
      </c>
    </row>
    <row r="150" spans="1:16" ht="12.75">
      <c r="A150" t="s">
        <v>49</v>
      </c>
      <c s="34" t="s">
        <v>156</v>
      </c>
      <c s="34" t="s">
        <v>1697</v>
      </c>
      <c s="35" t="s">
        <v>4</v>
      </c>
      <c s="6" t="s">
        <v>1698</v>
      </c>
      <c s="36" t="s">
        <v>52</v>
      </c>
      <c s="37">
        <v>85</v>
      </c>
      <c s="36">
        <v>0</v>
      </c>
      <c s="36">
        <f>ROUND(G150*H150,6)</f>
      </c>
      <c r="L150" s="38">
        <v>0</v>
      </c>
      <c s="32">
        <f>ROUND(ROUND(L150,2)*ROUND(G150,3),2)</f>
      </c>
      <c s="36" t="s">
        <v>1588</v>
      </c>
      <c>
        <f>(M150*21)/100</f>
      </c>
      <c t="s">
        <v>27</v>
      </c>
    </row>
    <row r="151" spans="1:5" ht="12.75">
      <c r="A151" s="35" t="s">
        <v>54</v>
      </c>
      <c r="E151" s="39" t="s">
        <v>1699</v>
      </c>
    </row>
    <row r="152" spans="1:5" ht="25.5">
      <c r="A152" s="35" t="s">
        <v>55</v>
      </c>
      <c r="E152" s="40" t="s">
        <v>1700</v>
      </c>
    </row>
    <row r="153" spans="1:5" ht="12.75">
      <c r="A153" t="s">
        <v>56</v>
      </c>
      <c r="E153" s="39" t="s">
        <v>1590</v>
      </c>
    </row>
    <row r="154" spans="1:16" ht="12.75">
      <c r="A154" t="s">
        <v>49</v>
      </c>
      <c s="34" t="s">
        <v>159</v>
      </c>
      <c s="34" t="s">
        <v>1701</v>
      </c>
      <c s="35" t="s">
        <v>4</v>
      </c>
      <c s="6" t="s">
        <v>1702</v>
      </c>
      <c s="36" t="s">
        <v>1380</v>
      </c>
      <c s="37">
        <v>2.3</v>
      </c>
      <c s="36">
        <v>0</v>
      </c>
      <c s="36">
        <f>ROUND(G154*H154,6)</f>
      </c>
      <c r="L154" s="38">
        <v>0</v>
      </c>
      <c s="32">
        <f>ROUND(ROUND(L154,2)*ROUND(G154,3),2)</f>
      </c>
      <c s="36" t="s">
        <v>1588</v>
      </c>
      <c>
        <f>(M154*21)/100</f>
      </c>
      <c t="s">
        <v>27</v>
      </c>
    </row>
    <row r="155" spans="1:5" ht="12.75">
      <c r="A155" s="35" t="s">
        <v>54</v>
      </c>
      <c r="E155" s="39" t="s">
        <v>1703</v>
      </c>
    </row>
    <row r="156" spans="1:5" ht="25.5">
      <c r="A156" s="35" t="s">
        <v>55</v>
      </c>
      <c r="E156" s="40" t="s">
        <v>1704</v>
      </c>
    </row>
    <row r="157" spans="1:5" ht="12.75">
      <c r="A157" t="s">
        <v>56</v>
      </c>
      <c r="E157" s="39" t="s">
        <v>1590</v>
      </c>
    </row>
    <row r="158" spans="1:16" ht="25.5">
      <c r="A158" t="s">
        <v>49</v>
      </c>
      <c s="34" t="s">
        <v>162</v>
      </c>
      <c s="34" t="s">
        <v>1500</v>
      </c>
      <c s="35" t="s">
        <v>4</v>
      </c>
      <c s="6" t="s">
        <v>1705</v>
      </c>
      <c s="36" t="s">
        <v>52</v>
      </c>
      <c s="37">
        <v>11.2</v>
      </c>
      <c s="36">
        <v>0</v>
      </c>
      <c s="36">
        <f>ROUND(G158*H158,6)</f>
      </c>
      <c r="L158" s="38">
        <v>0</v>
      </c>
      <c s="32">
        <f>ROUND(ROUND(L158,2)*ROUND(G158,3),2)</f>
      </c>
      <c s="36" t="s">
        <v>1588</v>
      </c>
      <c>
        <f>(M158*21)/100</f>
      </c>
      <c t="s">
        <v>27</v>
      </c>
    </row>
    <row r="159" spans="1:5" ht="12.75">
      <c r="A159" s="35" t="s">
        <v>54</v>
      </c>
      <c r="E159" s="39" t="s">
        <v>1706</v>
      </c>
    </row>
    <row r="160" spans="1:5" ht="25.5">
      <c r="A160" s="35" t="s">
        <v>55</v>
      </c>
      <c r="E160" s="40" t="s">
        <v>1707</v>
      </c>
    </row>
    <row r="161" spans="1:5" ht="12.75">
      <c r="A161" t="s">
        <v>56</v>
      </c>
      <c r="E161" s="39" t="s">
        <v>1590</v>
      </c>
    </row>
    <row r="162" spans="1:16" ht="12.75">
      <c r="A162" t="s">
        <v>49</v>
      </c>
      <c s="34" t="s">
        <v>165</v>
      </c>
      <c s="34" t="s">
        <v>1708</v>
      </c>
      <c s="35" t="s">
        <v>4</v>
      </c>
      <c s="6" t="s">
        <v>1709</v>
      </c>
      <c s="36" t="s">
        <v>1380</v>
      </c>
      <c s="37">
        <v>13</v>
      </c>
      <c s="36">
        <v>0</v>
      </c>
      <c s="36">
        <f>ROUND(G162*H162,6)</f>
      </c>
      <c r="L162" s="38">
        <v>0</v>
      </c>
      <c s="32">
        <f>ROUND(ROUND(L162,2)*ROUND(G162,3),2)</f>
      </c>
      <c s="36" t="s">
        <v>1588</v>
      </c>
      <c>
        <f>(M162*21)/100</f>
      </c>
      <c t="s">
        <v>27</v>
      </c>
    </row>
    <row r="163" spans="1:5" ht="12.75">
      <c r="A163" s="35" t="s">
        <v>54</v>
      </c>
      <c r="E163" s="39" t="s">
        <v>1710</v>
      </c>
    </row>
    <row r="164" spans="1:5" ht="38.25">
      <c r="A164" s="35" t="s">
        <v>55</v>
      </c>
      <c r="E164" s="40" t="s">
        <v>1711</v>
      </c>
    </row>
    <row r="165" spans="1:5" ht="12.75">
      <c r="A165" t="s">
        <v>56</v>
      </c>
      <c r="E165" s="39" t="s">
        <v>1590</v>
      </c>
    </row>
    <row r="166" spans="1:16" ht="12.75">
      <c r="A166" t="s">
        <v>49</v>
      </c>
      <c s="34" t="s">
        <v>168</v>
      </c>
      <c s="34" t="s">
        <v>1712</v>
      </c>
      <c s="35" t="s">
        <v>4</v>
      </c>
      <c s="6" t="s">
        <v>1713</v>
      </c>
      <c s="36" t="s">
        <v>52</v>
      </c>
      <c s="37">
        <v>34</v>
      </c>
      <c s="36">
        <v>0</v>
      </c>
      <c s="36">
        <f>ROUND(G166*H166,6)</f>
      </c>
      <c r="L166" s="38">
        <v>0</v>
      </c>
      <c s="32">
        <f>ROUND(ROUND(L166,2)*ROUND(G166,3),2)</f>
      </c>
      <c s="36" t="s">
        <v>1588</v>
      </c>
      <c>
        <f>(M166*21)/100</f>
      </c>
      <c t="s">
        <v>27</v>
      </c>
    </row>
    <row r="167" spans="1:5" ht="12.75">
      <c r="A167" s="35" t="s">
        <v>54</v>
      </c>
      <c r="E167" s="39" t="s">
        <v>1714</v>
      </c>
    </row>
    <row r="168" spans="1:5" ht="38.25">
      <c r="A168" s="35" t="s">
        <v>55</v>
      </c>
      <c r="E168" s="40" t="s">
        <v>1715</v>
      </c>
    </row>
    <row r="169" spans="1:5" ht="12.75">
      <c r="A169" t="s">
        <v>56</v>
      </c>
      <c r="E169" s="39" t="s">
        <v>1590</v>
      </c>
    </row>
    <row r="170" spans="1:16" ht="12.75">
      <c r="A170" t="s">
        <v>49</v>
      </c>
      <c s="34" t="s">
        <v>171</v>
      </c>
      <c s="34" t="s">
        <v>1716</v>
      </c>
      <c s="35" t="s">
        <v>4</v>
      </c>
      <c s="6" t="s">
        <v>1717</v>
      </c>
      <c s="36" t="s">
        <v>52</v>
      </c>
      <c s="37">
        <v>34</v>
      </c>
      <c s="36">
        <v>0</v>
      </c>
      <c s="36">
        <f>ROUND(G170*H170,6)</f>
      </c>
      <c r="L170" s="38">
        <v>0</v>
      </c>
      <c s="32">
        <f>ROUND(ROUND(L170,2)*ROUND(G170,3),2)</f>
      </c>
      <c s="36" t="s">
        <v>1588</v>
      </c>
      <c>
        <f>(M170*21)/100</f>
      </c>
      <c t="s">
        <v>27</v>
      </c>
    </row>
    <row r="171" spans="1:5" ht="12.75">
      <c r="A171" s="35" t="s">
        <v>54</v>
      </c>
      <c r="E171" s="39" t="s">
        <v>1714</v>
      </c>
    </row>
    <row r="172" spans="1:5" ht="38.25">
      <c r="A172" s="35" t="s">
        <v>55</v>
      </c>
      <c r="E172" s="40" t="s">
        <v>1718</v>
      </c>
    </row>
    <row r="173" spans="1:5" ht="12.75">
      <c r="A173" t="s">
        <v>56</v>
      </c>
      <c r="E173" s="39" t="s">
        <v>1590</v>
      </c>
    </row>
    <row r="174" spans="1:16" ht="12.75">
      <c r="A174" t="s">
        <v>49</v>
      </c>
      <c s="34" t="s">
        <v>174</v>
      </c>
      <c s="34" t="s">
        <v>1719</v>
      </c>
      <c s="35" t="s">
        <v>4</v>
      </c>
      <c s="6" t="s">
        <v>1720</v>
      </c>
      <c s="36" t="s">
        <v>52</v>
      </c>
      <c s="37">
        <v>34</v>
      </c>
      <c s="36">
        <v>0</v>
      </c>
      <c s="36">
        <f>ROUND(G174*H174,6)</f>
      </c>
      <c r="L174" s="38">
        <v>0</v>
      </c>
      <c s="32">
        <f>ROUND(ROUND(L174,2)*ROUND(G174,3),2)</f>
      </c>
      <c s="36" t="s">
        <v>1588</v>
      </c>
      <c>
        <f>(M174*21)/100</f>
      </c>
      <c t="s">
        <v>27</v>
      </c>
    </row>
    <row r="175" spans="1:5" ht="12.75">
      <c r="A175" s="35" t="s">
        <v>54</v>
      </c>
      <c r="E175" s="39" t="s">
        <v>1714</v>
      </c>
    </row>
    <row r="176" spans="1:5" ht="38.25">
      <c r="A176" s="35" t="s">
        <v>55</v>
      </c>
      <c r="E176" s="40" t="s">
        <v>1715</v>
      </c>
    </row>
    <row r="177" spans="1:5" ht="12.75">
      <c r="A177" t="s">
        <v>56</v>
      </c>
      <c r="E177" s="39" t="s">
        <v>1590</v>
      </c>
    </row>
    <row r="178" spans="1:16" ht="12.75">
      <c r="A178" t="s">
        <v>49</v>
      </c>
      <c s="34" t="s">
        <v>177</v>
      </c>
      <c s="34" t="s">
        <v>1721</v>
      </c>
      <c s="35" t="s">
        <v>4</v>
      </c>
      <c s="6" t="s">
        <v>1722</v>
      </c>
      <c s="36" t="s">
        <v>1411</v>
      </c>
      <c s="37">
        <v>316</v>
      </c>
      <c s="36">
        <v>0</v>
      </c>
      <c s="36">
        <f>ROUND(G178*H178,6)</f>
      </c>
      <c r="L178" s="38">
        <v>0</v>
      </c>
      <c s="32">
        <f>ROUND(ROUND(L178,2)*ROUND(G178,3),2)</f>
      </c>
      <c s="36" t="s">
        <v>1588</v>
      </c>
      <c>
        <f>(M178*21)/100</f>
      </c>
      <c t="s">
        <v>27</v>
      </c>
    </row>
    <row r="179" spans="1:5" ht="12.75">
      <c r="A179" s="35" t="s">
        <v>54</v>
      </c>
      <c r="E179" s="39" t="s">
        <v>1723</v>
      </c>
    </row>
    <row r="180" spans="1:5" ht="25.5">
      <c r="A180" s="35" t="s">
        <v>55</v>
      </c>
      <c r="E180" s="40" t="s">
        <v>1724</v>
      </c>
    </row>
    <row r="181" spans="1:5" ht="12.75">
      <c r="A181" t="s">
        <v>56</v>
      </c>
      <c r="E181" s="39" t="s">
        <v>1590</v>
      </c>
    </row>
    <row r="182" spans="1:16" ht="12.75">
      <c r="A182" t="s">
        <v>49</v>
      </c>
      <c s="34" t="s">
        <v>180</v>
      </c>
      <c s="34" t="s">
        <v>1725</v>
      </c>
      <c s="35" t="s">
        <v>4</v>
      </c>
      <c s="6" t="s">
        <v>1726</v>
      </c>
      <c s="36" t="s">
        <v>229</v>
      </c>
      <c s="37">
        <v>0.1</v>
      </c>
      <c s="36">
        <v>0</v>
      </c>
      <c s="36">
        <f>ROUND(G182*H182,6)</f>
      </c>
      <c r="L182" s="38">
        <v>0</v>
      </c>
      <c s="32">
        <f>ROUND(ROUND(L182,2)*ROUND(G182,3),2)</f>
      </c>
      <c s="36" t="s">
        <v>1588</v>
      </c>
      <c>
        <f>(M182*21)/100</f>
      </c>
      <c t="s">
        <v>27</v>
      </c>
    </row>
    <row r="183" spans="1:5" ht="12.75">
      <c r="A183" s="35" t="s">
        <v>54</v>
      </c>
      <c r="E183" s="39" t="s">
        <v>1727</v>
      </c>
    </row>
    <row r="184" spans="1:5" ht="25.5">
      <c r="A184" s="35" t="s">
        <v>55</v>
      </c>
      <c r="E184" s="40" t="s">
        <v>1728</v>
      </c>
    </row>
    <row r="185" spans="1:5" ht="12.75">
      <c r="A185" t="s">
        <v>56</v>
      </c>
      <c r="E185" s="39" t="s">
        <v>1590</v>
      </c>
    </row>
    <row r="186" spans="1:16" ht="12.75">
      <c r="A186" t="s">
        <v>49</v>
      </c>
      <c s="34" t="s">
        <v>183</v>
      </c>
      <c s="34" t="s">
        <v>1729</v>
      </c>
      <c s="35" t="s">
        <v>4</v>
      </c>
      <c s="6" t="s">
        <v>1730</v>
      </c>
      <c s="36" t="s">
        <v>1359</v>
      </c>
      <c s="37">
        <v>16</v>
      </c>
      <c s="36">
        <v>0</v>
      </c>
      <c s="36">
        <f>ROUND(G186*H186,6)</f>
      </c>
      <c r="L186" s="38">
        <v>0</v>
      </c>
      <c s="32">
        <f>ROUND(ROUND(L186,2)*ROUND(G186,3),2)</f>
      </c>
      <c s="36" t="s">
        <v>1588</v>
      </c>
      <c>
        <f>(M186*21)/100</f>
      </c>
      <c t="s">
        <v>27</v>
      </c>
    </row>
    <row r="187" spans="1:5" ht="12.75">
      <c r="A187" s="35" t="s">
        <v>54</v>
      </c>
      <c r="E187" s="39" t="s">
        <v>1731</v>
      </c>
    </row>
    <row r="188" spans="1:5" ht="25.5">
      <c r="A188" s="35" t="s">
        <v>55</v>
      </c>
      <c r="E188" s="40" t="s">
        <v>1732</v>
      </c>
    </row>
    <row r="189" spans="1:5" ht="140.25">
      <c r="A189" t="s">
        <v>56</v>
      </c>
      <c r="E189" s="39" t="s">
        <v>1733</v>
      </c>
    </row>
    <row r="190" spans="1:16" ht="12.75">
      <c r="A190" t="s">
        <v>49</v>
      </c>
      <c s="34" t="s">
        <v>186</v>
      </c>
      <c s="34" t="s">
        <v>1734</v>
      </c>
      <c s="35" t="s">
        <v>4</v>
      </c>
      <c s="6" t="s">
        <v>1735</v>
      </c>
      <c s="36" t="s">
        <v>1359</v>
      </c>
      <c s="37">
        <v>105</v>
      </c>
      <c s="36">
        <v>0</v>
      </c>
      <c s="36">
        <f>ROUND(G190*H190,6)</f>
      </c>
      <c r="L190" s="38">
        <v>0</v>
      </c>
      <c s="32">
        <f>ROUND(ROUND(L190,2)*ROUND(G190,3),2)</f>
      </c>
      <c s="36" t="s">
        <v>1588</v>
      </c>
      <c>
        <f>(M190*21)/100</f>
      </c>
      <c t="s">
        <v>27</v>
      </c>
    </row>
    <row r="191" spans="1:5" ht="12.75">
      <c r="A191" s="35" t="s">
        <v>54</v>
      </c>
      <c r="E191" s="39" t="s">
        <v>1736</v>
      </c>
    </row>
    <row r="192" spans="1:5" ht="89.25">
      <c r="A192" s="35" t="s">
        <v>55</v>
      </c>
      <c r="E192" s="40" t="s">
        <v>1737</v>
      </c>
    </row>
    <row r="193" spans="1:5" ht="12.75">
      <c r="A193" t="s">
        <v>56</v>
      </c>
      <c r="E193" s="39" t="s">
        <v>1590</v>
      </c>
    </row>
    <row r="194" spans="1:16" ht="12.75">
      <c r="A194" t="s">
        <v>49</v>
      </c>
      <c s="34" t="s">
        <v>189</v>
      </c>
      <c s="34" t="s">
        <v>1738</v>
      </c>
      <c s="35" t="s">
        <v>4</v>
      </c>
      <c s="6" t="s">
        <v>1739</v>
      </c>
      <c s="36" t="s">
        <v>86</v>
      </c>
      <c s="37">
        <v>16</v>
      </c>
      <c s="36">
        <v>0</v>
      </c>
      <c s="36">
        <f>ROUND(G194*H194,6)</f>
      </c>
      <c r="L194" s="38">
        <v>0</v>
      </c>
      <c s="32">
        <f>ROUND(ROUND(L194,2)*ROUND(G194,3),2)</f>
      </c>
      <c s="36" t="s">
        <v>1588</v>
      </c>
      <c>
        <f>(M194*21)/100</f>
      </c>
      <c t="s">
        <v>27</v>
      </c>
    </row>
    <row r="195" spans="1:5" ht="12.75">
      <c r="A195" s="35" t="s">
        <v>54</v>
      </c>
      <c r="E195" s="39" t="s">
        <v>1740</v>
      </c>
    </row>
    <row r="196" spans="1:5" ht="25.5">
      <c r="A196" s="35" t="s">
        <v>55</v>
      </c>
      <c r="E196" s="40" t="s">
        <v>1741</v>
      </c>
    </row>
    <row r="197" spans="1:5" ht="38.25">
      <c r="A197" t="s">
        <v>56</v>
      </c>
      <c r="E197" s="39" t="s">
        <v>1742</v>
      </c>
    </row>
    <row r="198" spans="1:16" ht="12.75">
      <c r="A198" t="s">
        <v>49</v>
      </c>
      <c s="34" t="s">
        <v>192</v>
      </c>
      <c s="34" t="s">
        <v>1743</v>
      </c>
      <c s="35" t="s">
        <v>4</v>
      </c>
      <c s="6" t="s">
        <v>1744</v>
      </c>
      <c s="36" t="s">
        <v>1380</v>
      </c>
      <c s="37">
        <v>231</v>
      </c>
      <c s="36">
        <v>0</v>
      </c>
      <c s="36">
        <f>ROUND(G198*H198,6)</f>
      </c>
      <c r="L198" s="38">
        <v>0</v>
      </c>
      <c s="32">
        <f>ROUND(ROUND(L198,2)*ROUND(G198,3),2)</f>
      </c>
      <c s="36" t="s">
        <v>1588</v>
      </c>
      <c>
        <f>(M198*21)/100</f>
      </c>
      <c t="s">
        <v>27</v>
      </c>
    </row>
    <row r="199" spans="1:5" ht="12.75">
      <c r="A199" s="35" t="s">
        <v>54</v>
      </c>
      <c r="E199" s="39" t="s">
        <v>1745</v>
      </c>
    </row>
    <row r="200" spans="1:5" ht="38.25">
      <c r="A200" s="35" t="s">
        <v>55</v>
      </c>
      <c r="E200" s="40" t="s">
        <v>1746</v>
      </c>
    </row>
    <row r="201" spans="1:5" ht="12.75">
      <c r="A201" t="s">
        <v>56</v>
      </c>
      <c r="E201" s="39" t="s">
        <v>1590</v>
      </c>
    </row>
    <row r="202" spans="1:16" ht="12.75">
      <c r="A202" t="s">
        <v>49</v>
      </c>
      <c s="34" t="s">
        <v>195</v>
      </c>
      <c s="34" t="s">
        <v>1568</v>
      </c>
      <c s="35" t="s">
        <v>27</v>
      </c>
      <c s="6" t="s">
        <v>1327</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1747</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Rekapitulace!C28</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1752</v>
      </c>
      <c r="E8" s="30" t="s">
        <v>1751</v>
      </c>
      <c r="J8" s="29">
        <f>0+J9+J14+J39+J44+J125</f>
      </c>
      <c s="29">
        <f>0+K9+K14+K39+K44+K125</f>
      </c>
      <c s="29">
        <f>0+L9+L14+L39+L44+L125</f>
      </c>
      <c s="29">
        <f>0+M9+M14+M39+M44+M125</f>
      </c>
    </row>
    <row r="9" spans="1:13" ht="12.75">
      <c r="A9" t="s">
        <v>46</v>
      </c>
      <c r="C9" s="31" t="s">
        <v>1334</v>
      </c>
      <c r="E9" s="33" t="s">
        <v>378</v>
      </c>
      <c r="J9" s="32">
        <f>0</f>
      </c>
      <c s="32">
        <f>0</f>
      </c>
      <c s="32">
        <f>0+L10</f>
      </c>
      <c s="32">
        <f>0+M10</f>
      </c>
    </row>
    <row r="10" spans="1:16" ht="25.5">
      <c r="A10" t="s">
        <v>49</v>
      </c>
      <c s="34" t="s">
        <v>4</v>
      </c>
      <c s="34" t="s">
        <v>1335</v>
      </c>
      <c s="35" t="s">
        <v>1336</v>
      </c>
      <c s="6" t="s">
        <v>1753</v>
      </c>
      <c s="36" t="s">
        <v>229</v>
      </c>
      <c s="37">
        <v>1316.042</v>
      </c>
      <c s="36">
        <v>0</v>
      </c>
      <c s="36">
        <f>ROUND(G10*H10,6)</f>
      </c>
      <c r="L10" s="38">
        <v>0</v>
      </c>
      <c s="32">
        <f>ROUND(ROUND(L10,2)*ROUND(G10,3),2)</f>
      </c>
      <c s="36" t="s">
        <v>76</v>
      </c>
      <c>
        <f>(M10*21)/100</f>
      </c>
      <c t="s">
        <v>27</v>
      </c>
    </row>
    <row r="11" spans="1:5" ht="25.5">
      <c r="A11" s="35" t="s">
        <v>54</v>
      </c>
      <c r="E11" s="39" t="s">
        <v>1754</v>
      </c>
    </row>
    <row r="12" spans="1:5" ht="51">
      <c r="A12" s="35" t="s">
        <v>55</v>
      </c>
      <c r="E12" s="40" t="s">
        <v>1755</v>
      </c>
    </row>
    <row r="13" spans="1:5" ht="127.5">
      <c r="A13" t="s">
        <v>56</v>
      </c>
      <c r="E13" s="39" t="s">
        <v>1340</v>
      </c>
    </row>
    <row r="14" spans="1:13" ht="12.75">
      <c r="A14" t="s">
        <v>46</v>
      </c>
      <c r="C14" s="31" t="s">
        <v>4</v>
      </c>
      <c r="E14" s="33" t="s">
        <v>1356</v>
      </c>
      <c r="J14" s="32">
        <f>0</f>
      </c>
      <c s="32">
        <f>0</f>
      </c>
      <c s="32">
        <f>0+L15+L19+L23+L27+L31+L35</f>
      </c>
      <c s="32">
        <f>0+M15+M19+M23+M27+M31+M35</f>
      </c>
    </row>
    <row r="15" spans="1:16" ht="12.75">
      <c r="A15" t="s">
        <v>49</v>
      </c>
      <c s="34" t="s">
        <v>27</v>
      </c>
      <c s="34" t="s">
        <v>1756</v>
      </c>
      <c s="35" t="s">
        <v>5</v>
      </c>
      <c s="6" t="s">
        <v>1757</v>
      </c>
      <c s="36" t="s">
        <v>1359</v>
      </c>
      <c s="37">
        <v>778.666</v>
      </c>
      <c s="36">
        <v>0</v>
      </c>
      <c s="36">
        <f>ROUND(G15*H15,6)</f>
      </c>
      <c r="L15" s="38">
        <v>0</v>
      </c>
      <c s="32">
        <f>ROUND(ROUND(L15,2)*ROUND(G15,3),2)</f>
      </c>
      <c s="36" t="s">
        <v>1360</v>
      </c>
      <c>
        <f>(M15*21)/100</f>
      </c>
      <c t="s">
        <v>27</v>
      </c>
    </row>
    <row r="16" spans="1:5" ht="25.5">
      <c r="A16" s="35" t="s">
        <v>54</v>
      </c>
      <c r="E16" s="39" t="s">
        <v>1758</v>
      </c>
    </row>
    <row r="17" spans="1:5" ht="51">
      <c r="A17" s="35" t="s">
        <v>55</v>
      </c>
      <c r="E17" s="40" t="s">
        <v>1759</v>
      </c>
    </row>
    <row r="18" spans="1:5" ht="306">
      <c r="A18" t="s">
        <v>56</v>
      </c>
      <c r="E18" s="39" t="s">
        <v>1760</v>
      </c>
    </row>
    <row r="19" spans="1:16" ht="12.75">
      <c r="A19" t="s">
        <v>49</v>
      </c>
      <c s="34" t="s">
        <v>26</v>
      </c>
      <c s="34" t="s">
        <v>1761</v>
      </c>
      <c s="35" t="s">
        <v>5</v>
      </c>
      <c s="6" t="s">
        <v>1762</v>
      </c>
      <c s="36" t="s">
        <v>1359</v>
      </c>
      <c s="37">
        <v>206.1</v>
      </c>
      <c s="36">
        <v>0</v>
      </c>
      <c s="36">
        <f>ROUND(G19*H19,6)</f>
      </c>
      <c r="L19" s="38">
        <v>0</v>
      </c>
      <c s="32">
        <f>ROUND(ROUND(L19,2)*ROUND(G19,3),2)</f>
      </c>
      <c s="36" t="s">
        <v>1360</v>
      </c>
      <c>
        <f>(M19*21)/100</f>
      </c>
      <c t="s">
        <v>27</v>
      </c>
    </row>
    <row r="20" spans="1:5" ht="38.25">
      <c r="A20" s="35" t="s">
        <v>54</v>
      </c>
      <c r="E20" s="39" t="s">
        <v>1763</v>
      </c>
    </row>
    <row r="21" spans="1:5" ht="38.25">
      <c r="A21" s="35" t="s">
        <v>55</v>
      </c>
      <c r="E21" s="40" t="s">
        <v>1764</v>
      </c>
    </row>
    <row r="22" spans="1:5" ht="318.75">
      <c r="A22" t="s">
        <v>56</v>
      </c>
      <c r="E22" s="39" t="s">
        <v>1765</v>
      </c>
    </row>
    <row r="23" spans="1:16" ht="12.75">
      <c r="A23" t="s">
        <v>49</v>
      </c>
      <c s="34" t="s">
        <v>61</v>
      </c>
      <c s="34" t="s">
        <v>1766</v>
      </c>
      <c s="35" t="s">
        <v>5</v>
      </c>
      <c s="6" t="s">
        <v>1767</v>
      </c>
      <c s="36" t="s">
        <v>1359</v>
      </c>
      <c s="37">
        <v>1230.587</v>
      </c>
      <c s="36">
        <v>0</v>
      </c>
      <c s="36">
        <f>ROUND(G23*H23,6)</f>
      </c>
      <c r="L23" s="38">
        <v>0</v>
      </c>
      <c s="32">
        <f>ROUND(ROUND(L23,2)*ROUND(G23,3),2)</f>
      </c>
      <c s="36" t="s">
        <v>1360</v>
      </c>
      <c>
        <f>(M23*21)/100</f>
      </c>
      <c t="s">
        <v>27</v>
      </c>
    </row>
    <row r="24" spans="1:5" ht="25.5">
      <c r="A24" s="35" t="s">
        <v>54</v>
      </c>
      <c r="E24" s="39" t="s">
        <v>1768</v>
      </c>
    </row>
    <row r="25" spans="1:5" ht="51">
      <c r="A25" s="35" t="s">
        <v>55</v>
      </c>
      <c r="E25" s="40" t="s">
        <v>1769</v>
      </c>
    </row>
    <row r="26" spans="1:5" ht="318.75">
      <c r="A26" t="s">
        <v>56</v>
      </c>
      <c r="E26" s="39" t="s">
        <v>1765</v>
      </c>
    </row>
    <row r="27" spans="1:16" ht="12.75">
      <c r="A27" t="s">
        <v>49</v>
      </c>
      <c s="34" t="s">
        <v>64</v>
      </c>
      <c s="34" t="s">
        <v>1594</v>
      </c>
      <c s="35" t="s">
        <v>5</v>
      </c>
      <c s="6" t="s">
        <v>1595</v>
      </c>
      <c s="36" t="s">
        <v>1359</v>
      </c>
      <c s="37">
        <v>1436.687</v>
      </c>
      <c s="36">
        <v>0</v>
      </c>
      <c s="36">
        <f>ROUND(G27*H27,6)</f>
      </c>
      <c r="L27" s="38">
        <v>0</v>
      </c>
      <c s="32">
        <f>ROUND(ROUND(L27,2)*ROUND(G27,3),2)</f>
      </c>
      <c s="36" t="s">
        <v>1360</v>
      </c>
      <c>
        <f>(M27*21)/100</f>
      </c>
      <c t="s">
        <v>27</v>
      </c>
    </row>
    <row r="28" spans="1:5" ht="12.75">
      <c r="A28" s="35" t="s">
        <v>54</v>
      </c>
      <c r="E28" s="39" t="s">
        <v>1770</v>
      </c>
    </row>
    <row r="29" spans="1:5" ht="51">
      <c r="A29" s="35" t="s">
        <v>55</v>
      </c>
      <c r="E29" s="40" t="s">
        <v>1771</v>
      </c>
    </row>
    <row r="30" spans="1:5" ht="191.25">
      <c r="A30" t="s">
        <v>56</v>
      </c>
      <c r="E30" s="39" t="s">
        <v>1772</v>
      </c>
    </row>
    <row r="31" spans="1:16" ht="12.75">
      <c r="A31" t="s">
        <v>49</v>
      </c>
      <c s="34" t="s">
        <v>67</v>
      </c>
      <c s="34" t="s">
        <v>1773</v>
      </c>
      <c s="35" t="s">
        <v>5</v>
      </c>
      <c s="6" t="s">
        <v>1774</v>
      </c>
      <c s="36" t="s">
        <v>1359</v>
      </c>
      <c s="37">
        <v>778.666</v>
      </c>
      <c s="36">
        <v>0</v>
      </c>
      <c s="36">
        <f>ROUND(G31*H31,6)</f>
      </c>
      <c r="L31" s="38">
        <v>0</v>
      </c>
      <c s="32">
        <f>ROUND(ROUND(L31,2)*ROUND(G31,3),2)</f>
      </c>
      <c s="36" t="s">
        <v>1360</v>
      </c>
      <c>
        <f>(M31*21)/100</f>
      </c>
      <c t="s">
        <v>27</v>
      </c>
    </row>
    <row r="32" spans="1:5" ht="38.25">
      <c r="A32" s="35" t="s">
        <v>54</v>
      </c>
      <c r="E32" s="39" t="s">
        <v>1775</v>
      </c>
    </row>
    <row r="33" spans="1:5" ht="51">
      <c r="A33" s="35" t="s">
        <v>55</v>
      </c>
      <c r="E33" s="40" t="s">
        <v>1759</v>
      </c>
    </row>
    <row r="34" spans="1:5" ht="229.5">
      <c r="A34" t="s">
        <v>56</v>
      </c>
      <c r="E34" s="39" t="s">
        <v>1776</v>
      </c>
    </row>
    <row r="35" spans="1:16" ht="12.75">
      <c r="A35" t="s">
        <v>49</v>
      </c>
      <c s="34" t="s">
        <v>70</v>
      </c>
      <c s="34" t="s">
        <v>1777</v>
      </c>
      <c s="35" t="s">
        <v>5</v>
      </c>
      <c s="6" t="s">
        <v>1778</v>
      </c>
      <c s="36" t="s">
        <v>1359</v>
      </c>
      <c s="37">
        <v>326.422</v>
      </c>
      <c s="36">
        <v>0</v>
      </c>
      <c s="36">
        <f>ROUND(G35*H35,6)</f>
      </c>
      <c r="L35" s="38">
        <v>0</v>
      </c>
      <c s="32">
        <f>ROUND(ROUND(L35,2)*ROUND(G35,3),2)</f>
      </c>
      <c s="36" t="s">
        <v>1360</v>
      </c>
      <c>
        <f>(M35*21)/100</f>
      </c>
      <c t="s">
        <v>27</v>
      </c>
    </row>
    <row r="36" spans="1:5" ht="25.5">
      <c r="A36" s="35" t="s">
        <v>54</v>
      </c>
      <c r="E36" s="39" t="s">
        <v>1779</v>
      </c>
    </row>
    <row r="37" spans="1:5" ht="25.5">
      <c r="A37" s="35" t="s">
        <v>55</v>
      </c>
      <c r="E37" s="40" t="s">
        <v>1780</v>
      </c>
    </row>
    <row r="38" spans="1:5" ht="293.25">
      <c r="A38" t="s">
        <v>56</v>
      </c>
      <c r="E38" s="39" t="s">
        <v>1781</v>
      </c>
    </row>
    <row r="39" spans="1:13" ht="12.75">
      <c r="A39" t="s">
        <v>46</v>
      </c>
      <c r="C39" s="31" t="s">
        <v>61</v>
      </c>
      <c r="E39" s="33" t="s">
        <v>1415</v>
      </c>
      <c r="J39" s="32">
        <f>0</f>
      </c>
      <c s="32">
        <f>0</f>
      </c>
      <c s="32">
        <f>0+L40</f>
      </c>
      <c s="32">
        <f>0+M40</f>
      </c>
    </row>
    <row r="40" spans="1:16" ht="12.75">
      <c r="A40" t="s">
        <v>49</v>
      </c>
      <c s="34" t="s">
        <v>73</v>
      </c>
      <c s="34" t="s">
        <v>1782</v>
      </c>
      <c s="35" t="s">
        <v>5</v>
      </c>
      <c s="6" t="s">
        <v>1783</v>
      </c>
      <c s="36" t="s">
        <v>1359</v>
      </c>
      <c s="37">
        <v>100.784</v>
      </c>
      <c s="36">
        <v>0</v>
      </c>
      <c s="36">
        <f>ROUND(G40*H40,6)</f>
      </c>
      <c r="L40" s="38">
        <v>0</v>
      </c>
      <c s="32">
        <f>ROUND(ROUND(L40,2)*ROUND(G40,3),2)</f>
      </c>
      <c s="36" t="s">
        <v>1360</v>
      </c>
      <c>
        <f>(M40*21)/100</f>
      </c>
      <c t="s">
        <v>27</v>
      </c>
    </row>
    <row r="41" spans="1:5" ht="25.5">
      <c r="A41" s="35" t="s">
        <v>54</v>
      </c>
      <c r="E41" s="39" t="s">
        <v>1784</v>
      </c>
    </row>
    <row r="42" spans="1:5" ht="25.5">
      <c r="A42" s="35" t="s">
        <v>55</v>
      </c>
      <c r="E42" s="40" t="s">
        <v>1785</v>
      </c>
    </row>
    <row r="43" spans="1:5" ht="38.25">
      <c r="A43" t="s">
        <v>56</v>
      </c>
      <c r="E43" s="39" t="s">
        <v>1389</v>
      </c>
    </row>
    <row r="44" spans="1:13" ht="12.75">
      <c r="A44" t="s">
        <v>46</v>
      </c>
      <c r="C44" s="31" t="s">
        <v>73</v>
      </c>
      <c r="E44" s="33" t="s">
        <v>1460</v>
      </c>
      <c r="J44" s="32">
        <f>0</f>
      </c>
      <c s="32">
        <f>0</f>
      </c>
      <c s="32">
        <f>0+L45+L49+L53+L57+L61+L65+L69+L73+L77+L81+L85+L89+L93+L97+L101+L105+L109+L113+L117+L121</f>
      </c>
      <c s="32">
        <f>0+M45+M49+M53+M57+M61+M65+M69+M73+M77+M81+M85+M89+M93+M97+M101+M105+M109+M113+M117+M121</f>
      </c>
    </row>
    <row r="45" spans="1:16" ht="12.75">
      <c r="A45" t="s">
        <v>49</v>
      </c>
      <c s="34" t="s">
        <v>77</v>
      </c>
      <c s="34" t="s">
        <v>1684</v>
      </c>
      <c s="35" t="s">
        <v>5</v>
      </c>
      <c s="6" t="s">
        <v>1685</v>
      </c>
      <c s="36" t="s">
        <v>52</v>
      </c>
      <c s="37">
        <v>167.4</v>
      </c>
      <c s="36">
        <v>0</v>
      </c>
      <c s="36">
        <f>ROUND(G45*H45,6)</f>
      </c>
      <c r="L45" s="38">
        <v>0</v>
      </c>
      <c s="32">
        <f>ROUND(ROUND(L45,2)*ROUND(G45,3),2)</f>
      </c>
      <c s="36" t="s">
        <v>1360</v>
      </c>
      <c>
        <f>(M45*21)/100</f>
      </c>
      <c t="s">
        <v>27</v>
      </c>
    </row>
    <row r="46" spans="1:5" ht="12.75">
      <c r="A46" s="35" t="s">
        <v>54</v>
      </c>
      <c r="E46" s="39" t="s">
        <v>1786</v>
      </c>
    </row>
    <row r="47" spans="1:5" ht="63.75">
      <c r="A47" s="35" t="s">
        <v>55</v>
      </c>
      <c r="E47" s="40" t="s">
        <v>1787</v>
      </c>
    </row>
    <row r="48" spans="1:5" ht="255">
      <c r="A48" t="s">
        <v>56</v>
      </c>
      <c r="E48" s="39" t="s">
        <v>1788</v>
      </c>
    </row>
    <row r="49" spans="1:16" ht="12.75">
      <c r="A49" t="s">
        <v>49</v>
      </c>
      <c s="34" t="s">
        <v>80</v>
      </c>
      <c s="34" t="s">
        <v>1789</v>
      </c>
      <c s="35" t="s">
        <v>5</v>
      </c>
      <c s="6" t="s">
        <v>1790</v>
      </c>
      <c s="36" t="s">
        <v>52</v>
      </c>
      <c s="37">
        <v>391</v>
      </c>
      <c s="36">
        <v>0</v>
      </c>
      <c s="36">
        <f>ROUND(G49*H49,6)</f>
      </c>
      <c r="L49" s="38">
        <v>0</v>
      </c>
      <c s="32">
        <f>ROUND(ROUND(L49,2)*ROUND(G49,3),2)</f>
      </c>
      <c s="36" t="s">
        <v>1360</v>
      </c>
      <c>
        <f>(M49*21)/100</f>
      </c>
      <c t="s">
        <v>27</v>
      </c>
    </row>
    <row r="50" spans="1:5" ht="12.75">
      <c r="A50" s="35" t="s">
        <v>54</v>
      </c>
      <c r="E50" s="39" t="s">
        <v>5</v>
      </c>
    </row>
    <row r="51" spans="1:5" ht="102">
      <c r="A51" s="35" t="s">
        <v>55</v>
      </c>
      <c r="E51" s="40" t="s">
        <v>1791</v>
      </c>
    </row>
    <row r="52" spans="1:5" ht="255">
      <c r="A52" t="s">
        <v>56</v>
      </c>
      <c r="E52" s="39" t="s">
        <v>1788</v>
      </c>
    </row>
    <row r="53" spans="1:16" ht="12.75">
      <c r="A53" t="s">
        <v>49</v>
      </c>
      <c s="34" t="s">
        <v>83</v>
      </c>
      <c s="34" t="s">
        <v>1792</v>
      </c>
      <c s="35" t="s">
        <v>5</v>
      </c>
      <c s="6" t="s">
        <v>1793</v>
      </c>
      <c s="36" t="s">
        <v>52</v>
      </c>
      <c s="37">
        <v>610.81</v>
      </c>
      <c s="36">
        <v>0</v>
      </c>
      <c s="36">
        <f>ROUND(G53*H53,6)</f>
      </c>
      <c r="L53" s="38">
        <v>0</v>
      </c>
      <c s="32">
        <f>ROUND(ROUND(L53,2)*ROUND(G53,3),2)</f>
      </c>
      <c s="36" t="s">
        <v>1360</v>
      </c>
      <c>
        <f>(M53*21)/100</f>
      </c>
      <c t="s">
        <v>27</v>
      </c>
    </row>
    <row r="54" spans="1:5" ht="25.5">
      <c r="A54" s="35" t="s">
        <v>54</v>
      </c>
      <c r="E54" s="39" t="s">
        <v>1794</v>
      </c>
    </row>
    <row r="55" spans="1:5" ht="38.25">
      <c r="A55" s="35" t="s">
        <v>55</v>
      </c>
      <c r="E55" s="40" t="s">
        <v>1795</v>
      </c>
    </row>
    <row r="56" spans="1:5" ht="242.25">
      <c r="A56" t="s">
        <v>56</v>
      </c>
      <c r="E56" s="39" t="s">
        <v>1796</v>
      </c>
    </row>
    <row r="57" spans="1:16" ht="12.75">
      <c r="A57" t="s">
        <v>49</v>
      </c>
      <c s="34" t="s">
        <v>87</v>
      </c>
      <c s="34" t="s">
        <v>1797</v>
      </c>
      <c s="35" t="s">
        <v>5</v>
      </c>
      <c s="6" t="s">
        <v>1798</v>
      </c>
      <c s="36" t="s">
        <v>86</v>
      </c>
      <c s="37">
        <v>2</v>
      </c>
      <c s="36">
        <v>0</v>
      </c>
      <c s="36">
        <f>ROUND(G57*H57,6)</f>
      </c>
      <c r="L57" s="38">
        <v>0</v>
      </c>
      <c s="32">
        <f>ROUND(ROUND(L57,2)*ROUND(G57,3),2)</f>
      </c>
      <c s="36" t="s">
        <v>1360</v>
      </c>
      <c>
        <f>(M57*21)/100</f>
      </c>
      <c t="s">
        <v>27</v>
      </c>
    </row>
    <row r="58" spans="1:5" ht="25.5">
      <c r="A58" s="35" t="s">
        <v>54</v>
      </c>
      <c r="E58" s="39" t="s">
        <v>1799</v>
      </c>
    </row>
    <row r="59" spans="1:5" ht="38.25">
      <c r="A59" s="35" t="s">
        <v>55</v>
      </c>
      <c r="E59" s="40" t="s">
        <v>1800</v>
      </c>
    </row>
    <row r="60" spans="1:5" ht="242.25">
      <c r="A60" t="s">
        <v>56</v>
      </c>
      <c r="E60" s="39" t="s">
        <v>1801</v>
      </c>
    </row>
    <row r="61" spans="1:16" ht="12.75">
      <c r="A61" t="s">
        <v>49</v>
      </c>
      <c s="34" t="s">
        <v>90</v>
      </c>
      <c s="34" t="s">
        <v>1802</v>
      </c>
      <c s="35" t="s">
        <v>5</v>
      </c>
      <c s="6" t="s">
        <v>1803</v>
      </c>
      <c s="36" t="s">
        <v>86</v>
      </c>
      <c s="37">
        <v>1</v>
      </c>
      <c s="36">
        <v>0</v>
      </c>
      <c s="36">
        <f>ROUND(G61*H61,6)</f>
      </c>
      <c r="L61" s="38">
        <v>0</v>
      </c>
      <c s="32">
        <f>ROUND(ROUND(L61,2)*ROUND(G61,3),2)</f>
      </c>
      <c s="36" t="s">
        <v>1360</v>
      </c>
      <c>
        <f>(M61*21)/100</f>
      </c>
      <c t="s">
        <v>27</v>
      </c>
    </row>
    <row r="62" spans="1:5" ht="12.75">
      <c r="A62" s="35" t="s">
        <v>54</v>
      </c>
      <c r="E62" s="39" t="s">
        <v>1804</v>
      </c>
    </row>
    <row r="63" spans="1:5" ht="38.25">
      <c r="A63" s="35" t="s">
        <v>55</v>
      </c>
      <c r="E63" s="40" t="s">
        <v>1805</v>
      </c>
    </row>
    <row r="64" spans="1:5" ht="409.5">
      <c r="A64" t="s">
        <v>56</v>
      </c>
      <c r="E64" s="39" t="s">
        <v>1806</v>
      </c>
    </row>
    <row r="65" spans="1:16" ht="12.75">
      <c r="A65" t="s">
        <v>49</v>
      </c>
      <c s="34" t="s">
        <v>93</v>
      </c>
      <c s="34" t="s">
        <v>1807</v>
      </c>
      <c s="35" t="s">
        <v>5</v>
      </c>
      <c s="6" t="s">
        <v>1808</v>
      </c>
      <c s="36" t="s">
        <v>86</v>
      </c>
      <c s="37">
        <v>30</v>
      </c>
      <c s="36">
        <v>0</v>
      </c>
      <c s="36">
        <f>ROUND(G65*H65,6)</f>
      </c>
      <c r="L65" s="38">
        <v>0</v>
      </c>
      <c s="32">
        <f>ROUND(ROUND(L65,2)*ROUND(G65,3),2)</f>
      </c>
      <c s="36" t="s">
        <v>1360</v>
      </c>
      <c>
        <f>(M65*21)/100</f>
      </c>
      <c t="s">
        <v>27</v>
      </c>
    </row>
    <row r="66" spans="1:5" ht="12.75">
      <c r="A66" s="35" t="s">
        <v>54</v>
      </c>
      <c r="E66" s="39" t="s">
        <v>5</v>
      </c>
    </row>
    <row r="67" spans="1:5" ht="38.25">
      <c r="A67" s="35" t="s">
        <v>55</v>
      </c>
      <c r="E67" s="40" t="s">
        <v>1809</v>
      </c>
    </row>
    <row r="68" spans="1:5" ht="89.25">
      <c r="A68" t="s">
        <v>56</v>
      </c>
      <c r="E68" s="39" t="s">
        <v>1810</v>
      </c>
    </row>
    <row r="69" spans="1:16" ht="12.75">
      <c r="A69" t="s">
        <v>49</v>
      </c>
      <c s="34" t="s">
        <v>96</v>
      </c>
      <c s="34" t="s">
        <v>1811</v>
      </c>
      <c s="35" t="s">
        <v>5</v>
      </c>
      <c s="6" t="s">
        <v>1812</v>
      </c>
      <c s="36" t="s">
        <v>52</v>
      </c>
      <c s="37">
        <v>167.4</v>
      </c>
      <c s="36">
        <v>0</v>
      </c>
      <c s="36">
        <f>ROUND(G69*H69,6)</f>
      </c>
      <c r="L69" s="38">
        <v>0</v>
      </c>
      <c s="32">
        <f>ROUND(ROUND(L69,2)*ROUND(G69,3),2)</f>
      </c>
      <c s="36" t="s">
        <v>1360</v>
      </c>
      <c>
        <f>(M69*21)/100</f>
      </c>
      <c t="s">
        <v>27</v>
      </c>
    </row>
    <row r="70" spans="1:5" ht="12.75">
      <c r="A70" s="35" t="s">
        <v>54</v>
      </c>
      <c r="E70" s="39" t="s">
        <v>1786</v>
      </c>
    </row>
    <row r="71" spans="1:5" ht="38.25">
      <c r="A71" s="35" t="s">
        <v>55</v>
      </c>
      <c r="E71" s="40" t="s">
        <v>1813</v>
      </c>
    </row>
    <row r="72" spans="1:5" ht="51">
      <c r="A72" t="s">
        <v>56</v>
      </c>
      <c r="E72" s="39" t="s">
        <v>1814</v>
      </c>
    </row>
    <row r="73" spans="1:16" ht="12.75">
      <c r="A73" t="s">
        <v>49</v>
      </c>
      <c s="34" t="s">
        <v>102</v>
      </c>
      <c s="34" t="s">
        <v>1815</v>
      </c>
      <c s="35" t="s">
        <v>5</v>
      </c>
      <c s="6" t="s">
        <v>1816</v>
      </c>
      <c s="36" t="s">
        <v>52</v>
      </c>
      <c s="37">
        <v>391</v>
      </c>
      <c s="36">
        <v>0</v>
      </c>
      <c s="36">
        <f>ROUND(G73*H73,6)</f>
      </c>
      <c r="L73" s="38">
        <v>0</v>
      </c>
      <c s="32">
        <f>ROUND(ROUND(L73,2)*ROUND(G73,3),2)</f>
      </c>
      <c s="36" t="s">
        <v>1360</v>
      </c>
      <c>
        <f>(M73*21)/100</f>
      </c>
      <c t="s">
        <v>27</v>
      </c>
    </row>
    <row r="74" spans="1:5" ht="12.75">
      <c r="A74" s="35" t="s">
        <v>54</v>
      </c>
      <c r="E74" s="39" t="s">
        <v>1786</v>
      </c>
    </row>
    <row r="75" spans="1:5" ht="38.25">
      <c r="A75" s="35" t="s">
        <v>55</v>
      </c>
      <c r="E75" s="40" t="s">
        <v>1817</v>
      </c>
    </row>
    <row r="76" spans="1:5" ht="51">
      <c r="A76" t="s">
        <v>56</v>
      </c>
      <c r="E76" s="39" t="s">
        <v>1814</v>
      </c>
    </row>
    <row r="77" spans="1:16" ht="12.75">
      <c r="A77" t="s">
        <v>49</v>
      </c>
      <c s="34" t="s">
        <v>105</v>
      </c>
      <c s="34" t="s">
        <v>1818</v>
      </c>
      <c s="35" t="s">
        <v>5</v>
      </c>
      <c s="6" t="s">
        <v>1819</v>
      </c>
      <c s="36" t="s">
        <v>52</v>
      </c>
      <c s="37">
        <v>391</v>
      </c>
      <c s="36">
        <v>0</v>
      </c>
      <c s="36">
        <f>ROUND(G77*H77,6)</f>
      </c>
      <c r="L77" s="38">
        <v>0</v>
      </c>
      <c s="32">
        <f>ROUND(ROUND(L77,2)*ROUND(G77,3),2)</f>
      </c>
      <c s="36" t="s">
        <v>1360</v>
      </c>
      <c>
        <f>(M77*21)/100</f>
      </c>
      <c t="s">
        <v>27</v>
      </c>
    </row>
    <row r="78" spans="1:5" ht="12.75">
      <c r="A78" s="35" t="s">
        <v>54</v>
      </c>
      <c r="E78" s="39" t="s">
        <v>1786</v>
      </c>
    </row>
    <row r="79" spans="1:5" ht="38.25">
      <c r="A79" s="35" t="s">
        <v>55</v>
      </c>
      <c r="E79" s="40" t="s">
        <v>1817</v>
      </c>
    </row>
    <row r="80" spans="1:5" ht="25.5">
      <c r="A80" t="s">
        <v>56</v>
      </c>
      <c r="E80" s="39" t="s">
        <v>1820</v>
      </c>
    </row>
    <row r="81" spans="1:16" ht="12.75">
      <c r="A81" t="s">
        <v>49</v>
      </c>
      <c s="34" t="s">
        <v>108</v>
      </c>
      <c s="34" t="s">
        <v>1821</v>
      </c>
      <c s="35" t="s">
        <v>5</v>
      </c>
      <c s="6" t="s">
        <v>1822</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1823</v>
      </c>
    </row>
    <row r="84" spans="1:5" ht="12.75">
      <c r="A84" t="s">
        <v>56</v>
      </c>
      <c r="E84" s="39" t="s">
        <v>5</v>
      </c>
    </row>
    <row r="85" spans="1:16" ht="12.75">
      <c r="A85" t="s">
        <v>49</v>
      </c>
      <c s="34" t="s">
        <v>111</v>
      </c>
      <c s="34" t="s">
        <v>1824</v>
      </c>
      <c s="35" t="s">
        <v>5</v>
      </c>
      <c s="6" t="s">
        <v>1825</v>
      </c>
      <c s="36" t="s">
        <v>52</v>
      </c>
      <c s="37">
        <v>760</v>
      </c>
      <c s="36">
        <v>0</v>
      </c>
      <c s="36">
        <f>ROUND(G85*H85,6)</f>
      </c>
      <c r="L85" s="38">
        <v>0</v>
      </c>
      <c s="32">
        <f>ROUND(ROUND(L85,2)*ROUND(G85,3),2)</f>
      </c>
      <c s="36" t="s">
        <v>76</v>
      </c>
      <c>
        <f>(M85*21)/100</f>
      </c>
      <c t="s">
        <v>27</v>
      </c>
    </row>
    <row r="86" spans="1:5" ht="25.5">
      <c r="A86" s="35" t="s">
        <v>54</v>
      </c>
      <c r="E86" s="39" t="s">
        <v>1826</v>
      </c>
    </row>
    <row r="87" spans="1:5" ht="51">
      <c r="A87" s="35" t="s">
        <v>55</v>
      </c>
      <c r="E87" s="40" t="s">
        <v>1827</v>
      </c>
    </row>
    <row r="88" spans="1:5" ht="12.75">
      <c r="A88" t="s">
        <v>56</v>
      </c>
      <c r="E88" s="39" t="s">
        <v>5</v>
      </c>
    </row>
    <row r="89" spans="1:16" ht="12.75">
      <c r="A89" t="s">
        <v>49</v>
      </c>
      <c s="34" t="s">
        <v>114</v>
      </c>
      <c s="34" t="s">
        <v>1828</v>
      </c>
      <c s="35" t="s">
        <v>5</v>
      </c>
      <c s="6" t="s">
        <v>1829</v>
      </c>
      <c s="36" t="s">
        <v>1306</v>
      </c>
      <c s="37">
        <v>1</v>
      </c>
      <c s="36">
        <v>0</v>
      </c>
      <c s="36">
        <f>ROUND(G89*H89,6)</f>
      </c>
      <c r="L89" s="38">
        <v>0</v>
      </c>
      <c s="32">
        <f>ROUND(ROUND(L89,2)*ROUND(G89,3),2)</f>
      </c>
      <c s="36" t="s">
        <v>76</v>
      </c>
      <c>
        <f>(M89*21)/100</f>
      </c>
      <c t="s">
        <v>27</v>
      </c>
    </row>
    <row r="90" spans="1:5" ht="38.25">
      <c r="A90" s="35" t="s">
        <v>54</v>
      </c>
      <c r="E90" s="39" t="s">
        <v>1830</v>
      </c>
    </row>
    <row r="91" spans="1:5" ht="12.75">
      <c r="A91" s="35" t="s">
        <v>55</v>
      </c>
      <c r="E91" s="40" t="s">
        <v>5</v>
      </c>
    </row>
    <row r="92" spans="1:5" ht="12.75">
      <c r="A92" t="s">
        <v>56</v>
      </c>
      <c r="E92" s="39" t="s">
        <v>5</v>
      </c>
    </row>
    <row r="93" spans="1:16" ht="12.75">
      <c r="A93" t="s">
        <v>49</v>
      </c>
      <c s="34" t="s">
        <v>117</v>
      </c>
      <c s="34" t="s">
        <v>1831</v>
      </c>
      <c s="35" t="s">
        <v>5</v>
      </c>
      <c s="6" t="s">
        <v>1832</v>
      </c>
      <c s="36" t="s">
        <v>52</v>
      </c>
      <c s="37">
        <v>380</v>
      </c>
      <c s="36">
        <v>0</v>
      </c>
      <c s="36">
        <f>ROUND(G93*H93,6)</f>
      </c>
      <c r="L93" s="38">
        <v>0</v>
      </c>
      <c s="32">
        <f>ROUND(ROUND(L93,2)*ROUND(G93,3),2)</f>
      </c>
      <c s="36" t="s">
        <v>76</v>
      </c>
      <c>
        <f>(M93*21)/100</f>
      </c>
      <c t="s">
        <v>27</v>
      </c>
    </row>
    <row r="94" spans="1:5" ht="38.25">
      <c r="A94" s="35" t="s">
        <v>54</v>
      </c>
      <c r="E94" s="39" t="s">
        <v>1833</v>
      </c>
    </row>
    <row r="95" spans="1:5" ht="25.5">
      <c r="A95" s="35" t="s">
        <v>55</v>
      </c>
      <c r="E95" s="40" t="s">
        <v>1823</v>
      </c>
    </row>
    <row r="96" spans="1:5" ht="12.75">
      <c r="A96" t="s">
        <v>56</v>
      </c>
      <c r="E96" s="39" t="s">
        <v>5</v>
      </c>
    </row>
    <row r="97" spans="1:16" ht="12.75">
      <c r="A97" t="s">
        <v>49</v>
      </c>
      <c s="34" t="s">
        <v>120</v>
      </c>
      <c s="34" t="s">
        <v>1834</v>
      </c>
      <c s="35" t="s">
        <v>5</v>
      </c>
      <c s="6" t="s">
        <v>1835</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1836</v>
      </c>
    </row>
    <row r="100" spans="1:5" ht="12.75">
      <c r="A100" t="s">
        <v>56</v>
      </c>
      <c r="E100" s="39" t="s">
        <v>5</v>
      </c>
    </row>
    <row r="101" spans="1:16" ht="12.75">
      <c r="A101" t="s">
        <v>49</v>
      </c>
      <c s="34" t="s">
        <v>123</v>
      </c>
      <c s="34" t="s">
        <v>1837</v>
      </c>
      <c s="35" t="s">
        <v>5</v>
      </c>
      <c s="6" t="s">
        <v>1838</v>
      </c>
      <c s="36" t="s">
        <v>86</v>
      </c>
      <c s="37">
        <v>9</v>
      </c>
      <c s="36">
        <v>0</v>
      </c>
      <c s="36">
        <f>ROUND(G101*H101,6)</f>
      </c>
      <c r="L101" s="38">
        <v>0</v>
      </c>
      <c s="32">
        <f>ROUND(ROUND(L101,2)*ROUND(G101,3),2)</f>
      </c>
      <c s="36" t="s">
        <v>76</v>
      </c>
      <c>
        <f>(M101*21)/100</f>
      </c>
      <c t="s">
        <v>27</v>
      </c>
    </row>
    <row r="102" spans="1:5" ht="12.75">
      <c r="A102" s="35" t="s">
        <v>54</v>
      </c>
      <c r="E102" s="39" t="s">
        <v>1839</v>
      </c>
    </row>
    <row r="103" spans="1:5" ht="25.5">
      <c r="A103" s="35" t="s">
        <v>55</v>
      </c>
      <c r="E103" s="40" t="s">
        <v>1840</v>
      </c>
    </row>
    <row r="104" spans="1:5" ht="12.75">
      <c r="A104" t="s">
        <v>56</v>
      </c>
      <c r="E104" s="39" t="s">
        <v>5</v>
      </c>
    </row>
    <row r="105" spans="1:16" ht="12.75">
      <c r="A105" t="s">
        <v>49</v>
      </c>
      <c s="34" t="s">
        <v>126</v>
      </c>
      <c s="34" t="s">
        <v>1841</v>
      </c>
      <c s="35" t="s">
        <v>5</v>
      </c>
      <c s="6" t="s">
        <v>1842</v>
      </c>
      <c s="36" t="s">
        <v>86</v>
      </c>
      <c s="37">
        <v>9</v>
      </c>
      <c s="36">
        <v>0</v>
      </c>
      <c s="36">
        <f>ROUND(G105*H105,6)</f>
      </c>
      <c r="L105" s="38">
        <v>0</v>
      </c>
      <c s="32">
        <f>ROUND(ROUND(L105,2)*ROUND(G105,3),2)</f>
      </c>
      <c s="36" t="s">
        <v>76</v>
      </c>
      <c>
        <f>(M105*21)/100</f>
      </c>
      <c t="s">
        <v>27</v>
      </c>
    </row>
    <row r="106" spans="1:5" ht="12.75">
      <c r="A106" s="35" t="s">
        <v>54</v>
      </c>
      <c r="E106" s="39" t="s">
        <v>1843</v>
      </c>
    </row>
    <row r="107" spans="1:5" ht="25.5">
      <c r="A107" s="35" t="s">
        <v>55</v>
      </c>
      <c r="E107" s="40" t="s">
        <v>1840</v>
      </c>
    </row>
    <row r="108" spans="1:5" ht="12.75">
      <c r="A108" t="s">
        <v>56</v>
      </c>
      <c r="E108" s="39" t="s">
        <v>5</v>
      </c>
    </row>
    <row r="109" spans="1:16" ht="12.75">
      <c r="A109" t="s">
        <v>49</v>
      </c>
      <c s="34" t="s">
        <v>129</v>
      </c>
      <c s="34" t="s">
        <v>1844</v>
      </c>
      <c s="35" t="s">
        <v>5</v>
      </c>
      <c s="6" t="s">
        <v>1845</v>
      </c>
      <c s="36" t="s">
        <v>1306</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1846</v>
      </c>
    </row>
    <row r="112" spans="1:5" ht="12.75">
      <c r="A112" t="s">
        <v>56</v>
      </c>
      <c r="E112" s="39" t="s">
        <v>5</v>
      </c>
    </row>
    <row r="113" spans="1:16" ht="12.75">
      <c r="A113" t="s">
        <v>49</v>
      </c>
      <c s="34" t="s">
        <v>132</v>
      </c>
      <c s="34" t="s">
        <v>1847</v>
      </c>
      <c s="35" t="s">
        <v>5</v>
      </c>
      <c s="6" t="s">
        <v>1848</v>
      </c>
      <c s="36" t="s">
        <v>1306</v>
      </c>
      <c s="37">
        <v>1</v>
      </c>
      <c s="36">
        <v>0</v>
      </c>
      <c s="36">
        <f>ROUND(G113*H113,6)</f>
      </c>
      <c r="L113" s="38">
        <v>0</v>
      </c>
      <c s="32">
        <f>ROUND(ROUND(L113,2)*ROUND(G113,3),2)</f>
      </c>
      <c s="36" t="s">
        <v>76</v>
      </c>
      <c>
        <f>(M113*21)/100</f>
      </c>
      <c t="s">
        <v>27</v>
      </c>
    </row>
    <row r="114" spans="1:5" ht="63.75">
      <c r="A114" s="35" t="s">
        <v>54</v>
      </c>
      <c r="E114" s="39" t="s">
        <v>1849</v>
      </c>
    </row>
    <row r="115" spans="1:5" ht="25.5">
      <c r="A115" s="35" t="s">
        <v>55</v>
      </c>
      <c r="E115" s="40" t="s">
        <v>1846</v>
      </c>
    </row>
    <row r="116" spans="1:5" ht="12.75">
      <c r="A116" t="s">
        <v>56</v>
      </c>
      <c r="E116" s="39" t="s">
        <v>5</v>
      </c>
    </row>
    <row r="117" spans="1:16" ht="12.75">
      <c r="A117" t="s">
        <v>49</v>
      </c>
      <c s="34" t="s">
        <v>135</v>
      </c>
      <c s="34" t="s">
        <v>1850</v>
      </c>
      <c s="35" t="s">
        <v>5</v>
      </c>
      <c s="6" t="s">
        <v>1851</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1800</v>
      </c>
    </row>
    <row r="120" spans="1:5" ht="408">
      <c r="A120" t="s">
        <v>56</v>
      </c>
      <c r="E120" s="39" t="s">
        <v>1852</v>
      </c>
    </row>
    <row r="121" spans="1:16" ht="12.75">
      <c r="A121" t="s">
        <v>49</v>
      </c>
      <c s="34" t="s">
        <v>138</v>
      </c>
      <c s="34" t="s">
        <v>1853</v>
      </c>
      <c s="35" t="s">
        <v>5</v>
      </c>
      <c s="6" t="s">
        <v>1854</v>
      </c>
      <c s="36" t="s">
        <v>1306</v>
      </c>
      <c s="37">
        <v>1</v>
      </c>
      <c s="36">
        <v>0</v>
      </c>
      <c s="36">
        <f>ROUND(G121*H121,6)</f>
      </c>
      <c r="L121" s="38">
        <v>0</v>
      </c>
      <c s="32">
        <f>ROUND(ROUND(L121,2)*ROUND(G121,3),2)</f>
      </c>
      <c s="36" t="s">
        <v>76</v>
      </c>
      <c>
        <f>(M121*21)/100</f>
      </c>
      <c t="s">
        <v>27</v>
      </c>
    </row>
    <row r="122" spans="1:5" ht="12.75">
      <c r="A122" s="35" t="s">
        <v>54</v>
      </c>
      <c r="E122" s="39" t="s">
        <v>1804</v>
      </c>
    </row>
    <row r="123" spans="1:5" ht="38.25">
      <c r="A123" s="35" t="s">
        <v>55</v>
      </c>
      <c r="E123" s="40" t="s">
        <v>1805</v>
      </c>
    </row>
    <row r="124" spans="1:5" ht="12.75">
      <c r="A124" t="s">
        <v>56</v>
      </c>
      <c r="E124" s="39" t="s">
        <v>5</v>
      </c>
    </row>
    <row r="125" spans="1:13" ht="12.75">
      <c r="A125" t="s">
        <v>46</v>
      </c>
      <c r="C125" s="31" t="s">
        <v>77</v>
      </c>
      <c r="E125" s="33" t="s">
        <v>1471</v>
      </c>
      <c r="J125" s="32">
        <f>0</f>
      </c>
      <c s="32">
        <f>0</f>
      </c>
      <c s="32">
        <f>0+L126</f>
      </c>
      <c s="32">
        <f>0+M126</f>
      </c>
    </row>
    <row r="126" spans="1:16" ht="12.75">
      <c r="A126" t="s">
        <v>49</v>
      </c>
      <c s="34" t="s">
        <v>141</v>
      </c>
      <c s="34" t="s">
        <v>1855</v>
      </c>
      <c s="35" t="s">
        <v>5</v>
      </c>
      <c s="6" t="s">
        <v>1856</v>
      </c>
      <c s="36" t="s">
        <v>52</v>
      </c>
      <c s="37">
        <v>135</v>
      </c>
      <c s="36">
        <v>0</v>
      </c>
      <c s="36">
        <f>ROUND(G126*H126,6)</f>
      </c>
      <c r="L126" s="38">
        <v>0</v>
      </c>
      <c s="32">
        <f>ROUND(ROUND(L126,2)*ROUND(G126,3),2)</f>
      </c>
      <c s="36" t="s">
        <v>1360</v>
      </c>
      <c>
        <f>(M126*21)/100</f>
      </c>
      <c t="s">
        <v>27</v>
      </c>
    </row>
    <row r="127" spans="1:5" ht="25.5">
      <c r="A127" s="35" t="s">
        <v>54</v>
      </c>
      <c r="E127" s="39" t="s">
        <v>1857</v>
      </c>
    </row>
    <row r="128" spans="1:5" ht="38.25">
      <c r="A128" s="35" t="s">
        <v>55</v>
      </c>
      <c r="E128" s="40" t="s">
        <v>1858</v>
      </c>
    </row>
    <row r="129" spans="1:5" ht="76.5">
      <c r="A129" t="s">
        <v>56</v>
      </c>
      <c r="E129"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Rekapitulace!C28</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1861</v>
      </c>
      <c r="E8" s="30" t="s">
        <v>1860</v>
      </c>
      <c r="J8" s="29">
        <f>0+J9+J14+J39+J44+J77</f>
      </c>
      <c s="29">
        <f>0+K9+K14+K39+K44+K77</f>
      </c>
      <c s="29">
        <f>0+L9+L14+L39+L44+L77</f>
      </c>
      <c s="29">
        <f>0+M9+M14+M39+M44+M77</f>
      </c>
    </row>
    <row r="9" spans="1:13" ht="12.75">
      <c r="A9" t="s">
        <v>46</v>
      </c>
      <c r="C9" s="31" t="s">
        <v>1334</v>
      </c>
      <c r="E9" s="33" t="s">
        <v>378</v>
      </c>
      <c r="J9" s="32">
        <f>0</f>
      </c>
      <c s="32">
        <f>0</f>
      </c>
      <c s="32">
        <f>0+L10</f>
      </c>
      <c s="32">
        <f>0+M10</f>
      </c>
    </row>
    <row r="10" spans="1:16" ht="25.5">
      <c r="A10" t="s">
        <v>49</v>
      </c>
      <c s="34" t="s">
        <v>4</v>
      </c>
      <c s="34" t="s">
        <v>1335</v>
      </c>
      <c s="35" t="s">
        <v>1336</v>
      </c>
      <c s="6" t="s">
        <v>1753</v>
      </c>
      <c s="36" t="s">
        <v>229</v>
      </c>
      <c s="37">
        <v>149.624</v>
      </c>
      <c s="36">
        <v>0</v>
      </c>
      <c s="36">
        <f>ROUND(G10*H10,6)</f>
      </c>
      <c r="L10" s="38">
        <v>0</v>
      </c>
      <c s="32">
        <f>ROUND(ROUND(L10,2)*ROUND(G10,3),2)</f>
      </c>
      <c s="36" t="s">
        <v>76</v>
      </c>
      <c>
        <f>(M10*21)/100</f>
      </c>
      <c t="s">
        <v>27</v>
      </c>
    </row>
    <row r="11" spans="1:5" ht="25.5">
      <c r="A11" s="35" t="s">
        <v>54</v>
      </c>
      <c r="E11" s="39" t="s">
        <v>1754</v>
      </c>
    </row>
    <row r="12" spans="1:5" ht="51">
      <c r="A12" s="35" t="s">
        <v>55</v>
      </c>
      <c r="E12" s="40" t="s">
        <v>1862</v>
      </c>
    </row>
    <row r="13" spans="1:5" ht="127.5">
      <c r="A13" t="s">
        <v>56</v>
      </c>
      <c r="E13" s="39" t="s">
        <v>1340</v>
      </c>
    </row>
    <row r="14" spans="1:13" ht="12.75">
      <c r="A14" t="s">
        <v>46</v>
      </c>
      <c r="C14" s="31" t="s">
        <v>4</v>
      </c>
      <c r="E14" s="33" t="s">
        <v>1356</v>
      </c>
      <c r="J14" s="32">
        <f>0</f>
      </c>
      <c s="32">
        <f>0</f>
      </c>
      <c s="32">
        <f>0+L15+L19+L23+L27+L31+L35</f>
      </c>
      <c s="32">
        <f>0+M15+M19+M23+M27+M31+M35</f>
      </c>
    </row>
    <row r="15" spans="1:16" ht="12.75">
      <c r="A15" t="s">
        <v>49</v>
      </c>
      <c s="34" t="s">
        <v>27</v>
      </c>
      <c s="34" t="s">
        <v>1756</v>
      </c>
      <c s="35" t="s">
        <v>5</v>
      </c>
      <c s="6" t="s">
        <v>1757</v>
      </c>
      <c s="36" t="s">
        <v>1359</v>
      </c>
      <c s="37">
        <v>621.042</v>
      </c>
      <c s="36">
        <v>0</v>
      </c>
      <c s="36">
        <f>ROUND(G15*H15,6)</f>
      </c>
      <c r="L15" s="38">
        <v>0</v>
      </c>
      <c s="32">
        <f>ROUND(ROUND(L15,2)*ROUND(G15,3),2)</f>
      </c>
      <c s="36" t="s">
        <v>1588</v>
      </c>
      <c>
        <f>(M15*21)/100</f>
      </c>
      <c t="s">
        <v>27</v>
      </c>
    </row>
    <row r="16" spans="1:5" ht="25.5">
      <c r="A16" s="35" t="s">
        <v>54</v>
      </c>
      <c r="E16" s="39" t="s">
        <v>1758</v>
      </c>
    </row>
    <row r="17" spans="1:5" ht="63.75">
      <c r="A17" s="35" t="s">
        <v>55</v>
      </c>
      <c r="E17" s="40" t="s">
        <v>1863</v>
      </c>
    </row>
    <row r="18" spans="1:5" ht="306">
      <c r="A18" t="s">
        <v>56</v>
      </c>
      <c r="E18" s="39" t="s">
        <v>1760</v>
      </c>
    </row>
    <row r="19" spans="1:16" ht="12.75">
      <c r="A19" t="s">
        <v>49</v>
      </c>
      <c s="34" t="s">
        <v>26</v>
      </c>
      <c s="34" t="s">
        <v>1761</v>
      </c>
      <c s="35" t="s">
        <v>5</v>
      </c>
      <c s="6" t="s">
        <v>1762</v>
      </c>
      <c s="36" t="s">
        <v>1359</v>
      </c>
      <c s="37">
        <v>5.8</v>
      </c>
      <c s="36">
        <v>0</v>
      </c>
      <c s="36">
        <f>ROUND(G19*H19,6)</f>
      </c>
      <c r="L19" s="38">
        <v>0</v>
      </c>
      <c s="32">
        <f>ROUND(ROUND(L19,2)*ROUND(G19,3),2)</f>
      </c>
      <c s="36" t="s">
        <v>1588</v>
      </c>
      <c>
        <f>(M19*21)/100</f>
      </c>
      <c t="s">
        <v>27</v>
      </c>
    </row>
    <row r="20" spans="1:5" ht="38.25">
      <c r="A20" s="35" t="s">
        <v>54</v>
      </c>
      <c r="E20" s="39" t="s">
        <v>1763</v>
      </c>
    </row>
    <row r="21" spans="1:5" ht="38.25">
      <c r="A21" s="35" t="s">
        <v>55</v>
      </c>
      <c r="E21" s="40" t="s">
        <v>1864</v>
      </c>
    </row>
    <row r="22" spans="1:5" ht="318.75">
      <c r="A22" t="s">
        <v>56</v>
      </c>
      <c r="E22" s="39" t="s">
        <v>1765</v>
      </c>
    </row>
    <row r="23" spans="1:16" ht="12.75">
      <c r="A23" t="s">
        <v>49</v>
      </c>
      <c s="34" t="s">
        <v>61</v>
      </c>
      <c s="34" t="s">
        <v>1766</v>
      </c>
      <c s="35" t="s">
        <v>5</v>
      </c>
      <c s="6" t="s">
        <v>1767</v>
      </c>
      <c s="36" t="s">
        <v>1359</v>
      </c>
      <c s="37">
        <v>690.054</v>
      </c>
      <c s="36">
        <v>0</v>
      </c>
      <c s="36">
        <f>ROUND(G23*H23,6)</f>
      </c>
      <c r="L23" s="38">
        <v>0</v>
      </c>
      <c s="32">
        <f>ROUND(ROUND(L23,2)*ROUND(G23,3),2)</f>
      </c>
      <c s="36" t="s">
        <v>1588</v>
      </c>
      <c>
        <f>(M23*21)/100</f>
      </c>
      <c t="s">
        <v>27</v>
      </c>
    </row>
    <row r="24" spans="1:5" ht="38.25">
      <c r="A24" s="35" t="s">
        <v>54</v>
      </c>
      <c r="E24" s="39" t="s">
        <v>1865</v>
      </c>
    </row>
    <row r="25" spans="1:5" ht="63.75">
      <c r="A25" s="35" t="s">
        <v>55</v>
      </c>
      <c r="E25" s="40" t="s">
        <v>1866</v>
      </c>
    </row>
    <row r="26" spans="1:5" ht="318.75">
      <c r="A26" t="s">
        <v>56</v>
      </c>
      <c r="E26" s="39" t="s">
        <v>1765</v>
      </c>
    </row>
    <row r="27" spans="1:16" ht="12.75">
      <c r="A27" t="s">
        <v>49</v>
      </c>
      <c s="34" t="s">
        <v>64</v>
      </c>
      <c s="34" t="s">
        <v>1594</v>
      </c>
      <c s="35" t="s">
        <v>5</v>
      </c>
      <c s="6" t="s">
        <v>1595</v>
      </c>
      <c s="36" t="s">
        <v>1359</v>
      </c>
      <c s="37">
        <v>695.853</v>
      </c>
      <c s="36">
        <v>0</v>
      </c>
      <c s="36">
        <f>ROUND(G27*H27,6)</f>
      </c>
      <c r="L27" s="38">
        <v>0</v>
      </c>
      <c s="32">
        <f>ROUND(ROUND(L27,2)*ROUND(G27,3),2)</f>
      </c>
      <c s="36" t="s">
        <v>1588</v>
      </c>
      <c>
        <f>(M27*21)/100</f>
      </c>
      <c t="s">
        <v>27</v>
      </c>
    </row>
    <row r="28" spans="1:5" ht="38.25">
      <c r="A28" s="35" t="s">
        <v>54</v>
      </c>
      <c r="E28" s="39" t="s">
        <v>1775</v>
      </c>
    </row>
    <row r="29" spans="1:5" ht="63.75">
      <c r="A29" s="35" t="s">
        <v>55</v>
      </c>
      <c r="E29" s="40" t="s">
        <v>1867</v>
      </c>
    </row>
    <row r="30" spans="1:5" ht="229.5">
      <c r="A30" t="s">
        <v>56</v>
      </c>
      <c r="E30" s="39" t="s">
        <v>1776</v>
      </c>
    </row>
    <row r="31" spans="1:16" ht="12.75">
      <c r="A31" t="s">
        <v>49</v>
      </c>
      <c s="34" t="s">
        <v>67</v>
      </c>
      <c s="34" t="s">
        <v>1773</v>
      </c>
      <c s="35" t="s">
        <v>5</v>
      </c>
      <c s="6" t="s">
        <v>1774</v>
      </c>
      <c s="36" t="s">
        <v>1359</v>
      </c>
      <c s="37">
        <v>621.042</v>
      </c>
      <c s="36">
        <v>0</v>
      </c>
      <c s="36">
        <f>ROUND(G31*H31,6)</f>
      </c>
      <c r="L31" s="38">
        <v>0</v>
      </c>
      <c s="32">
        <f>ROUND(ROUND(L31,2)*ROUND(G31,3),2)</f>
      </c>
      <c s="36" t="s">
        <v>1588</v>
      </c>
      <c>
        <f>(M31*21)/100</f>
      </c>
      <c t="s">
        <v>27</v>
      </c>
    </row>
    <row r="32" spans="1:5" ht="38.25">
      <c r="A32" s="35" t="s">
        <v>54</v>
      </c>
      <c r="E32" s="39" t="s">
        <v>1775</v>
      </c>
    </row>
    <row r="33" spans="1:5" ht="63.75">
      <c r="A33" s="35" t="s">
        <v>55</v>
      </c>
      <c r="E33" s="40" t="s">
        <v>1863</v>
      </c>
    </row>
    <row r="34" spans="1:5" ht="229.5">
      <c r="A34" t="s">
        <v>56</v>
      </c>
      <c r="E34" s="39" t="s">
        <v>1776</v>
      </c>
    </row>
    <row r="35" spans="1:16" ht="12.75">
      <c r="A35" t="s">
        <v>49</v>
      </c>
      <c s="34" t="s">
        <v>70</v>
      </c>
      <c s="34" t="s">
        <v>1777</v>
      </c>
      <c s="35" t="s">
        <v>5</v>
      </c>
      <c s="6" t="s">
        <v>1778</v>
      </c>
      <c s="36" t="s">
        <v>1359</v>
      </c>
      <c s="37">
        <v>44.192</v>
      </c>
      <c s="36">
        <v>0</v>
      </c>
      <c s="36">
        <f>ROUND(G35*H35,6)</f>
      </c>
      <c r="L35" s="38">
        <v>0</v>
      </c>
      <c s="32">
        <f>ROUND(ROUND(L35,2)*ROUND(G35,3),2)</f>
      </c>
      <c s="36" t="s">
        <v>1588</v>
      </c>
      <c>
        <f>(M35*21)/100</f>
      </c>
      <c t="s">
        <v>27</v>
      </c>
    </row>
    <row r="36" spans="1:5" ht="25.5">
      <c r="A36" s="35" t="s">
        <v>54</v>
      </c>
      <c r="E36" s="39" t="s">
        <v>1868</v>
      </c>
    </row>
    <row r="37" spans="1:5" ht="51">
      <c r="A37" s="35" t="s">
        <v>55</v>
      </c>
      <c r="E37" s="40" t="s">
        <v>1869</v>
      </c>
    </row>
    <row r="38" spans="1:5" ht="293.25">
      <c r="A38" t="s">
        <v>56</v>
      </c>
      <c r="E38" s="39" t="s">
        <v>1781</v>
      </c>
    </row>
    <row r="39" spans="1:13" ht="12.75">
      <c r="A39" t="s">
        <v>46</v>
      </c>
      <c r="C39" s="31" t="s">
        <v>61</v>
      </c>
      <c r="E39" s="33" t="s">
        <v>1415</v>
      </c>
      <c r="J39" s="32">
        <f>0</f>
      </c>
      <c s="32">
        <f>0</f>
      </c>
      <c s="32">
        <f>0+L40</f>
      </c>
      <c s="32">
        <f>0+M40</f>
      </c>
    </row>
    <row r="40" spans="1:16" ht="12.75">
      <c r="A40" t="s">
        <v>49</v>
      </c>
      <c s="34" t="s">
        <v>73</v>
      </c>
      <c s="34" t="s">
        <v>1782</v>
      </c>
      <c s="35" t="s">
        <v>5</v>
      </c>
      <c s="6" t="s">
        <v>1783</v>
      </c>
      <c s="36" t="s">
        <v>1359</v>
      </c>
      <c s="37">
        <v>23.02</v>
      </c>
      <c s="36">
        <v>0</v>
      </c>
      <c s="36">
        <f>ROUND(G40*H40,6)</f>
      </c>
      <c r="L40" s="38">
        <v>0</v>
      </c>
      <c s="32">
        <f>ROUND(ROUND(L40,2)*ROUND(G40,3),2)</f>
      </c>
      <c s="36" t="s">
        <v>1588</v>
      </c>
      <c>
        <f>(M40*21)/100</f>
      </c>
      <c t="s">
        <v>27</v>
      </c>
    </row>
    <row r="41" spans="1:5" ht="25.5">
      <c r="A41" s="35" t="s">
        <v>54</v>
      </c>
      <c r="E41" s="39" t="s">
        <v>1870</v>
      </c>
    </row>
    <row r="42" spans="1:5" ht="51">
      <c r="A42" s="35" t="s">
        <v>55</v>
      </c>
      <c r="E42" s="40" t="s">
        <v>1871</v>
      </c>
    </row>
    <row r="43" spans="1:5" ht="38.25">
      <c r="A43" t="s">
        <v>56</v>
      </c>
      <c r="E43" s="39" t="s">
        <v>1389</v>
      </c>
    </row>
    <row r="44" spans="1:13" ht="12.75">
      <c r="A44" t="s">
        <v>46</v>
      </c>
      <c r="C44" s="31" t="s">
        <v>73</v>
      </c>
      <c r="E44" s="33" t="s">
        <v>1460</v>
      </c>
      <c r="J44" s="32">
        <f>0</f>
      </c>
      <c s="32">
        <f>0</f>
      </c>
      <c s="32">
        <f>0+L45+L49+L53+L57+L61+L65+L69+L73</f>
      </c>
      <c s="32">
        <f>0+M45+M49+M53+M57+M61+M65+M69+M73</f>
      </c>
    </row>
    <row r="45" spans="1:16" ht="12.75">
      <c r="A45" t="s">
        <v>49</v>
      </c>
      <c s="34" t="s">
        <v>77</v>
      </c>
      <c s="34" t="s">
        <v>1872</v>
      </c>
      <c s="35" t="s">
        <v>5</v>
      </c>
      <c s="6" t="s">
        <v>1873</v>
      </c>
      <c s="36" t="s">
        <v>52</v>
      </c>
      <c s="37">
        <v>2.4</v>
      </c>
      <c s="36">
        <v>0</v>
      </c>
      <c s="36">
        <f>ROUND(G45*H45,6)</f>
      </c>
      <c r="L45" s="38">
        <v>0</v>
      </c>
      <c s="32">
        <f>ROUND(ROUND(L45,2)*ROUND(G45,3),2)</f>
      </c>
      <c s="36" t="s">
        <v>1588</v>
      </c>
      <c>
        <f>(M45*21)/100</f>
      </c>
      <c t="s">
        <v>27</v>
      </c>
    </row>
    <row r="46" spans="1:5" ht="12.75">
      <c r="A46" s="35" t="s">
        <v>54</v>
      </c>
      <c r="E46" s="39" t="s">
        <v>5</v>
      </c>
    </row>
    <row r="47" spans="1:5" ht="38.25">
      <c r="A47" s="35" t="s">
        <v>55</v>
      </c>
      <c r="E47" s="40" t="s">
        <v>1874</v>
      </c>
    </row>
    <row r="48" spans="1:5" ht="255">
      <c r="A48" t="s">
        <v>56</v>
      </c>
      <c r="E48" s="39" t="s">
        <v>1875</v>
      </c>
    </row>
    <row r="49" spans="1:16" ht="12.75">
      <c r="A49" t="s">
        <v>49</v>
      </c>
      <c s="34" t="s">
        <v>80</v>
      </c>
      <c s="34" t="s">
        <v>1876</v>
      </c>
      <c s="35" t="s">
        <v>5</v>
      </c>
      <c s="6" t="s">
        <v>1877</v>
      </c>
      <c s="36" t="s">
        <v>52</v>
      </c>
      <c s="37">
        <v>227.8</v>
      </c>
      <c s="36">
        <v>0</v>
      </c>
      <c s="36">
        <f>ROUND(G49*H49,6)</f>
      </c>
      <c r="L49" s="38">
        <v>0</v>
      </c>
      <c s="32">
        <f>ROUND(ROUND(L49,2)*ROUND(G49,3),2)</f>
      </c>
      <c s="36" t="s">
        <v>1588</v>
      </c>
      <c>
        <f>(M49*21)/100</f>
      </c>
      <c t="s">
        <v>27</v>
      </c>
    </row>
    <row r="50" spans="1:5" ht="25.5">
      <c r="A50" s="35" t="s">
        <v>54</v>
      </c>
      <c r="E50" s="39" t="s">
        <v>1878</v>
      </c>
    </row>
    <row r="51" spans="1:5" ht="267.75">
      <c r="A51" s="35" t="s">
        <v>55</v>
      </c>
      <c r="E51" s="40" t="s">
        <v>1879</v>
      </c>
    </row>
    <row r="52" spans="1:5" ht="12.75">
      <c r="A52" t="s">
        <v>56</v>
      </c>
      <c r="E52" s="39" t="s">
        <v>5</v>
      </c>
    </row>
    <row r="53" spans="1:16" ht="12.75">
      <c r="A53" t="s">
        <v>49</v>
      </c>
      <c s="34" t="s">
        <v>83</v>
      </c>
      <c s="34" t="s">
        <v>1880</v>
      </c>
      <c s="35" t="s">
        <v>5</v>
      </c>
      <c s="6" t="s">
        <v>1881</v>
      </c>
      <c s="36" t="s">
        <v>86</v>
      </c>
      <c s="37">
        <v>3</v>
      </c>
      <c s="36">
        <v>0</v>
      </c>
      <c s="36">
        <f>ROUND(G53*H53,6)</f>
      </c>
      <c r="L53" s="38">
        <v>0</v>
      </c>
      <c s="32">
        <f>ROUND(ROUND(L53,2)*ROUND(G53,3),2)</f>
      </c>
      <c s="36" t="s">
        <v>1588</v>
      </c>
      <c>
        <f>(M53*21)/100</f>
      </c>
      <c t="s">
        <v>27</v>
      </c>
    </row>
    <row r="54" spans="1:5" ht="12.75">
      <c r="A54" s="35" t="s">
        <v>54</v>
      </c>
      <c r="E54" s="39" t="s">
        <v>5</v>
      </c>
    </row>
    <row r="55" spans="1:5" ht="38.25">
      <c r="A55" s="35" t="s">
        <v>55</v>
      </c>
      <c r="E55" s="40" t="s">
        <v>1882</v>
      </c>
    </row>
    <row r="56" spans="1:5" ht="25.5">
      <c r="A56" t="s">
        <v>56</v>
      </c>
      <c r="E56" s="39" t="s">
        <v>1883</v>
      </c>
    </row>
    <row r="57" spans="1:16" ht="12.75">
      <c r="A57" t="s">
        <v>49</v>
      </c>
      <c s="34" t="s">
        <v>87</v>
      </c>
      <c s="34" t="s">
        <v>1884</v>
      </c>
      <c s="35" t="s">
        <v>5</v>
      </c>
      <c s="6" t="s">
        <v>1885</v>
      </c>
      <c s="36" t="s">
        <v>86</v>
      </c>
      <c s="37">
        <v>1</v>
      </c>
      <c s="36">
        <v>0</v>
      </c>
      <c s="36">
        <f>ROUND(G57*H57,6)</f>
      </c>
      <c r="L57" s="38">
        <v>0</v>
      </c>
      <c s="32">
        <f>ROUND(ROUND(L57,2)*ROUND(G57,3),2)</f>
      </c>
      <c s="36" t="s">
        <v>1588</v>
      </c>
      <c>
        <f>(M57*21)/100</f>
      </c>
      <c t="s">
        <v>27</v>
      </c>
    </row>
    <row r="58" spans="1:5" ht="25.5">
      <c r="A58" s="35" t="s">
        <v>54</v>
      </c>
      <c r="E58" s="39" t="s">
        <v>1886</v>
      </c>
    </row>
    <row r="59" spans="1:5" ht="38.25">
      <c r="A59" s="35" t="s">
        <v>55</v>
      </c>
      <c r="E59" s="40" t="s">
        <v>1805</v>
      </c>
    </row>
    <row r="60" spans="1:5" ht="267.75">
      <c r="A60" t="s">
        <v>56</v>
      </c>
      <c r="E60" s="39" t="s">
        <v>1887</v>
      </c>
    </row>
    <row r="61" spans="1:16" ht="12.75">
      <c r="A61" t="s">
        <v>49</v>
      </c>
      <c s="34" t="s">
        <v>90</v>
      </c>
      <c s="34" t="s">
        <v>1888</v>
      </c>
      <c s="35" t="s">
        <v>5</v>
      </c>
      <c s="6" t="s">
        <v>1889</v>
      </c>
      <c s="36" t="s">
        <v>52</v>
      </c>
      <c s="37">
        <v>230.2</v>
      </c>
      <c s="36">
        <v>0</v>
      </c>
      <c s="36">
        <f>ROUND(G61*H61,6)</f>
      </c>
      <c r="L61" s="38">
        <v>0</v>
      </c>
      <c s="32">
        <f>ROUND(ROUND(L61,2)*ROUND(G61,3),2)</f>
      </c>
      <c s="36" t="s">
        <v>1588</v>
      </c>
      <c>
        <f>(M61*21)/100</f>
      </c>
      <c t="s">
        <v>27</v>
      </c>
    </row>
    <row r="62" spans="1:5" ht="12.75">
      <c r="A62" s="35" t="s">
        <v>54</v>
      </c>
      <c r="E62" s="39" t="s">
        <v>5</v>
      </c>
    </row>
    <row r="63" spans="1:5" ht="38.25">
      <c r="A63" s="35" t="s">
        <v>55</v>
      </c>
      <c r="E63" s="40" t="s">
        <v>1890</v>
      </c>
    </row>
    <row r="64" spans="1:5" ht="51">
      <c r="A64" t="s">
        <v>56</v>
      </c>
      <c r="E64" s="39" t="s">
        <v>1891</v>
      </c>
    </row>
    <row r="65" spans="1:16" ht="12.75">
      <c r="A65" t="s">
        <v>49</v>
      </c>
      <c s="34" t="s">
        <v>93</v>
      </c>
      <c s="34" t="s">
        <v>1892</v>
      </c>
      <c s="35" t="s">
        <v>5</v>
      </c>
      <c s="6" t="s">
        <v>1893</v>
      </c>
      <c s="36" t="s">
        <v>52</v>
      </c>
      <c s="37">
        <v>230.2</v>
      </c>
      <c s="36">
        <v>0</v>
      </c>
      <c s="36">
        <f>ROUND(G65*H65,6)</f>
      </c>
      <c r="L65" s="38">
        <v>0</v>
      </c>
      <c s="32">
        <f>ROUND(ROUND(L65,2)*ROUND(G65,3),2)</f>
      </c>
      <c s="36" t="s">
        <v>1588</v>
      </c>
      <c>
        <f>(M65*21)/100</f>
      </c>
      <c t="s">
        <v>27</v>
      </c>
    </row>
    <row r="66" spans="1:5" ht="12.75">
      <c r="A66" s="35" t="s">
        <v>54</v>
      </c>
      <c r="E66" s="39" t="s">
        <v>1894</v>
      </c>
    </row>
    <row r="67" spans="1:5" ht="38.25">
      <c r="A67" s="35" t="s">
        <v>55</v>
      </c>
      <c r="E67" s="40" t="s">
        <v>1890</v>
      </c>
    </row>
    <row r="68" spans="1:5" ht="38.25">
      <c r="A68" t="s">
        <v>56</v>
      </c>
      <c r="E68" s="39" t="s">
        <v>1895</v>
      </c>
    </row>
    <row r="69" spans="1:16" ht="12.75">
      <c r="A69" t="s">
        <v>49</v>
      </c>
      <c s="34" t="s">
        <v>96</v>
      </c>
      <c s="34" t="s">
        <v>1896</v>
      </c>
      <c s="35" t="s">
        <v>5</v>
      </c>
      <c s="6" t="s">
        <v>1897</v>
      </c>
      <c s="36" t="s">
        <v>52</v>
      </c>
      <c s="37">
        <v>2.4</v>
      </c>
      <c s="36">
        <v>0</v>
      </c>
      <c s="36">
        <f>ROUND(G69*H69,6)</f>
      </c>
      <c r="L69" s="38">
        <v>0</v>
      </c>
      <c s="32">
        <f>ROUND(ROUND(L69,2)*ROUND(G69,3),2)</f>
      </c>
      <c s="36" t="s">
        <v>1588</v>
      </c>
      <c>
        <f>(M69*21)/100</f>
      </c>
      <c t="s">
        <v>27</v>
      </c>
    </row>
    <row r="70" spans="1:5" ht="12.75">
      <c r="A70" s="35" t="s">
        <v>54</v>
      </c>
      <c r="E70" s="39" t="s">
        <v>5</v>
      </c>
    </row>
    <row r="71" spans="1:5" ht="38.25">
      <c r="A71" s="35" t="s">
        <v>55</v>
      </c>
      <c r="E71" s="40" t="s">
        <v>1874</v>
      </c>
    </row>
    <row r="72" spans="1:5" ht="25.5">
      <c r="A72" t="s">
        <v>56</v>
      </c>
      <c r="E72" s="39" t="s">
        <v>1898</v>
      </c>
    </row>
    <row r="73" spans="1:16" ht="12.75">
      <c r="A73" t="s">
        <v>49</v>
      </c>
      <c s="34" t="s">
        <v>102</v>
      </c>
      <c s="34" t="s">
        <v>1899</v>
      </c>
      <c s="35" t="s">
        <v>5</v>
      </c>
      <c s="6" t="s">
        <v>1900</v>
      </c>
      <c s="36" t="s">
        <v>52</v>
      </c>
      <c s="37">
        <v>227.8</v>
      </c>
      <c s="36">
        <v>0</v>
      </c>
      <c s="36">
        <f>ROUND(G73*H73,6)</f>
      </c>
      <c r="L73" s="38">
        <v>0</v>
      </c>
      <c s="32">
        <f>ROUND(ROUND(L73,2)*ROUND(G73,3),2)</f>
      </c>
      <c s="36" t="s">
        <v>1588</v>
      </c>
      <c>
        <f>(M73*21)/100</f>
      </c>
      <c t="s">
        <v>27</v>
      </c>
    </row>
    <row r="74" spans="1:5" ht="12.75">
      <c r="A74" s="35" t="s">
        <v>54</v>
      </c>
      <c r="E74" s="39" t="s">
        <v>5</v>
      </c>
    </row>
    <row r="75" spans="1:5" ht="38.25">
      <c r="A75" s="35" t="s">
        <v>55</v>
      </c>
      <c r="E75" s="40" t="s">
        <v>1901</v>
      </c>
    </row>
    <row r="76" spans="1:5" ht="25.5">
      <c r="A76" t="s">
        <v>56</v>
      </c>
      <c r="E76" s="39" t="s">
        <v>1898</v>
      </c>
    </row>
    <row r="77" spans="1:13" ht="12.75">
      <c r="A77" t="s">
        <v>46</v>
      </c>
      <c r="C77" s="31" t="s">
        <v>77</v>
      </c>
      <c r="E77" s="33" t="s">
        <v>1471</v>
      </c>
      <c r="J77" s="32">
        <f>0</f>
      </c>
      <c s="32">
        <f>0</f>
      </c>
      <c s="32">
        <f>0+L78</f>
      </c>
      <c s="32">
        <f>0+M78</f>
      </c>
    </row>
    <row r="78" spans="1:16" ht="12.75">
      <c r="A78" t="s">
        <v>49</v>
      </c>
      <c s="34" t="s">
        <v>105</v>
      </c>
      <c s="34" t="s">
        <v>1902</v>
      </c>
      <c s="35" t="s">
        <v>5</v>
      </c>
      <c s="6" t="s">
        <v>1903</v>
      </c>
      <c s="36" t="s">
        <v>52</v>
      </c>
      <c s="37">
        <v>227.8</v>
      </c>
      <c s="36">
        <v>0</v>
      </c>
      <c s="36">
        <f>ROUND(G78*H78,6)</f>
      </c>
      <c r="L78" s="38">
        <v>0</v>
      </c>
      <c s="32">
        <f>ROUND(ROUND(L78,2)*ROUND(G78,3),2)</f>
      </c>
      <c s="36" t="s">
        <v>1588</v>
      </c>
      <c>
        <f>(M78*21)/100</f>
      </c>
      <c t="s">
        <v>27</v>
      </c>
    </row>
    <row r="79" spans="1:5" ht="12.75">
      <c r="A79" s="35" t="s">
        <v>54</v>
      </c>
      <c r="E79" s="39" t="s">
        <v>5</v>
      </c>
    </row>
    <row r="80" spans="1:5" ht="38.25">
      <c r="A80" s="35" t="s">
        <v>55</v>
      </c>
      <c r="E80" s="40" t="s">
        <v>1901</v>
      </c>
    </row>
    <row r="81" spans="1:5" ht="76.5">
      <c r="A81" t="s">
        <v>56</v>
      </c>
      <c r="E81"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Rekapitulace!C28</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1906</v>
      </c>
      <c r="E8" s="30" t="s">
        <v>1905</v>
      </c>
      <c r="J8" s="29">
        <f>0+J9+J30+J103+J108+J141+J158+J211+J216+J221</f>
      </c>
      <c s="29">
        <f>0+K9+K30+K103+K108+K141+K158+K211+K216+K221</f>
      </c>
      <c s="29">
        <f>0+L9+L30+L103+L108+L141+L158+L211+L216+L221</f>
      </c>
      <c s="29">
        <f>0+M9+M30+M103+M108+M141+M158+M211+M216+M221</f>
      </c>
    </row>
    <row r="9" spans="1:13" ht="12.75">
      <c r="A9" t="s">
        <v>46</v>
      </c>
      <c r="C9" s="31" t="s">
        <v>4</v>
      </c>
      <c r="E9" s="33" t="s">
        <v>1356</v>
      </c>
      <c r="J9" s="32">
        <f>0</f>
      </c>
      <c s="32">
        <f>0</f>
      </c>
      <c s="32">
        <f>0+L10+L14+L18+L22+L26</f>
      </c>
      <c s="32">
        <f>0+M10+M14+M18+M22+M26</f>
      </c>
    </row>
    <row r="10" spans="1:16" ht="25.5">
      <c r="A10" t="s">
        <v>49</v>
      </c>
      <c s="34" t="s">
        <v>4</v>
      </c>
      <c s="34" t="s">
        <v>1907</v>
      </c>
      <c s="35" t="s">
        <v>5</v>
      </c>
      <c s="6" t="s">
        <v>1908</v>
      </c>
      <c s="36" t="s">
        <v>1359</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1909</v>
      </c>
    </row>
    <row r="13" spans="1:5" ht="12.75">
      <c r="A13" t="s">
        <v>56</v>
      </c>
      <c r="E13" s="39" t="s">
        <v>5</v>
      </c>
    </row>
    <row r="14" spans="1:16" ht="25.5">
      <c r="A14" t="s">
        <v>49</v>
      </c>
      <c s="34" t="s">
        <v>27</v>
      </c>
      <c s="34" t="s">
        <v>1910</v>
      </c>
      <c s="35" t="s">
        <v>5</v>
      </c>
      <c s="6" t="s">
        <v>1911</v>
      </c>
      <c s="36" t="s">
        <v>1359</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1912</v>
      </c>
    </row>
    <row r="17" spans="1:5" ht="12.75">
      <c r="A17" t="s">
        <v>56</v>
      </c>
      <c r="E17" s="39" t="s">
        <v>5</v>
      </c>
    </row>
    <row r="18" spans="1:16" ht="25.5">
      <c r="A18" t="s">
        <v>49</v>
      </c>
      <c s="34" t="s">
        <v>26</v>
      </c>
      <c s="34" t="s">
        <v>1913</v>
      </c>
      <c s="35" t="s">
        <v>5</v>
      </c>
      <c s="6" t="s">
        <v>1914</v>
      </c>
      <c s="36" t="s">
        <v>1359</v>
      </c>
      <c s="37">
        <v>16</v>
      </c>
      <c s="36">
        <v>0</v>
      </c>
      <c s="36">
        <f>ROUND(G18*H18,6)</f>
      </c>
      <c r="L18" s="38">
        <v>0</v>
      </c>
      <c s="32">
        <f>ROUND(ROUND(L18,2)*ROUND(G18,3),2)</f>
      </c>
      <c s="36" t="s">
        <v>53</v>
      </c>
      <c>
        <f>(M18*21)/100</f>
      </c>
      <c t="s">
        <v>27</v>
      </c>
    </row>
    <row r="19" spans="1:5" ht="12.75">
      <c r="A19" s="35" t="s">
        <v>54</v>
      </c>
      <c r="E19" s="39" t="s">
        <v>5</v>
      </c>
    </row>
    <row r="20" spans="1:5" ht="25.5">
      <c r="A20" s="35" t="s">
        <v>55</v>
      </c>
      <c r="E20" s="40" t="s">
        <v>1915</v>
      </c>
    </row>
    <row r="21" spans="1:5" ht="12.75">
      <c r="A21" t="s">
        <v>56</v>
      </c>
      <c r="E21" s="39" t="s">
        <v>5</v>
      </c>
    </row>
    <row r="22" spans="1:16" ht="38.25">
      <c r="A22" t="s">
        <v>49</v>
      </c>
      <c s="34" t="s">
        <v>61</v>
      </c>
      <c s="34" t="s">
        <v>1916</v>
      </c>
      <c s="35" t="s">
        <v>5</v>
      </c>
      <c s="6" t="s">
        <v>1917</v>
      </c>
      <c s="36" t="s">
        <v>1359</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1918</v>
      </c>
    </row>
    <row r="25" spans="1:5" ht="12.75">
      <c r="A25" t="s">
        <v>56</v>
      </c>
      <c r="E25" s="39" t="s">
        <v>5</v>
      </c>
    </row>
    <row r="26" spans="1:16" ht="38.25">
      <c r="A26" t="s">
        <v>49</v>
      </c>
      <c s="34" t="s">
        <v>64</v>
      </c>
      <c s="34" t="s">
        <v>1919</v>
      </c>
      <c s="35" t="s">
        <v>1336</v>
      </c>
      <c s="6" t="s">
        <v>1920</v>
      </c>
      <c s="36" t="s">
        <v>229</v>
      </c>
      <c s="37">
        <v>34.244</v>
      </c>
      <c s="36">
        <v>0</v>
      </c>
      <c s="36">
        <f>ROUND(G26*H26,6)</f>
      </c>
      <c r="L26" s="38">
        <v>0</v>
      </c>
      <c s="32">
        <f>ROUND(ROUND(L26,2)*ROUND(G26,3),2)</f>
      </c>
      <c s="36" t="s">
        <v>1921</v>
      </c>
      <c>
        <f>(M26*21)/100</f>
      </c>
      <c t="s">
        <v>27</v>
      </c>
    </row>
    <row r="27" spans="1:5" ht="12.75">
      <c r="A27" s="35" t="s">
        <v>54</v>
      </c>
      <c r="E27" s="39" t="s">
        <v>382</v>
      </c>
    </row>
    <row r="28" spans="1:5" ht="25.5">
      <c r="A28" s="35" t="s">
        <v>55</v>
      </c>
      <c r="E28" s="40" t="s">
        <v>1922</v>
      </c>
    </row>
    <row r="29" spans="1:5" ht="12.75">
      <c r="A29" t="s">
        <v>56</v>
      </c>
      <c r="E29" s="39" t="s">
        <v>5</v>
      </c>
    </row>
    <row r="30" spans="1:13" ht="12.75">
      <c r="A30" t="s">
        <v>46</v>
      </c>
      <c r="C30" s="31" t="s">
        <v>1923</v>
      </c>
      <c r="E30" s="33" t="s">
        <v>1924</v>
      </c>
      <c r="J30" s="32">
        <f>0</f>
      </c>
      <c s="32">
        <f>0</f>
      </c>
      <c s="32">
        <f>0+L31+L35+L39+L43+L47+L51+L55+L59+L63+L67+L71+L75+L79+L83+L87+L91+L95+L99</f>
      </c>
      <c s="32">
        <f>0+M31+M35+M39+M43+M47+M51+M55+M59+M63+M67+M71+M75+M79+M83+M87+M91+M95+M99</f>
      </c>
    </row>
    <row r="31" spans="1:16" ht="12.75">
      <c r="A31" t="s">
        <v>49</v>
      </c>
      <c s="34" t="s">
        <v>67</v>
      </c>
      <c s="34" t="s">
        <v>1925</v>
      </c>
      <c s="35" t="s">
        <v>5</v>
      </c>
      <c s="6" t="s">
        <v>1926</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1927</v>
      </c>
    </row>
    <row r="34" spans="1:5" ht="12.75">
      <c r="A34" t="s">
        <v>56</v>
      </c>
      <c r="E34" s="39" t="s">
        <v>5</v>
      </c>
    </row>
    <row r="35" spans="1:16" ht="12.75">
      <c r="A35" t="s">
        <v>49</v>
      </c>
      <c s="34" t="s">
        <v>70</v>
      </c>
      <c s="34" t="s">
        <v>1928</v>
      </c>
      <c s="35" t="s">
        <v>5</v>
      </c>
      <c s="6" t="s">
        <v>1929</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1930</v>
      </c>
    </row>
    <row r="38" spans="1:5" ht="12.75">
      <c r="A38" t="s">
        <v>56</v>
      </c>
      <c r="E38" s="39" t="s">
        <v>5</v>
      </c>
    </row>
    <row r="39" spans="1:16" ht="12.75">
      <c r="A39" t="s">
        <v>49</v>
      </c>
      <c s="34" t="s">
        <v>73</v>
      </c>
      <c s="34" t="s">
        <v>1931</v>
      </c>
      <c s="35" t="s">
        <v>5</v>
      </c>
      <c s="6" t="s">
        <v>1932</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1933</v>
      </c>
    </row>
    <row r="42" spans="1:5" ht="12.75">
      <c r="A42" t="s">
        <v>56</v>
      </c>
      <c r="E42" s="39" t="s">
        <v>5</v>
      </c>
    </row>
    <row r="43" spans="1:16" ht="25.5">
      <c r="A43" t="s">
        <v>49</v>
      </c>
      <c s="34" t="s">
        <v>77</v>
      </c>
      <c s="34" t="s">
        <v>1934</v>
      </c>
      <c s="35" t="s">
        <v>5</v>
      </c>
      <c s="6" t="s">
        <v>1935</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1936</v>
      </c>
    </row>
    <row r="46" spans="1:5" ht="12.75">
      <c r="A46" t="s">
        <v>56</v>
      </c>
      <c r="E46" s="39" t="s">
        <v>5</v>
      </c>
    </row>
    <row r="47" spans="1:16" ht="25.5">
      <c r="A47" t="s">
        <v>49</v>
      </c>
      <c s="34" t="s">
        <v>80</v>
      </c>
      <c s="34" t="s">
        <v>1937</v>
      </c>
      <c s="35" t="s">
        <v>5</v>
      </c>
      <c s="6" t="s">
        <v>1938</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1930</v>
      </c>
    </row>
    <row r="50" spans="1:5" ht="12.75">
      <c r="A50" t="s">
        <v>56</v>
      </c>
      <c r="E50" s="39" t="s">
        <v>5</v>
      </c>
    </row>
    <row r="51" spans="1:16" ht="12.75">
      <c r="A51" t="s">
        <v>49</v>
      </c>
      <c s="34" t="s">
        <v>83</v>
      </c>
      <c s="34" t="s">
        <v>1939</v>
      </c>
      <c s="35" t="s">
        <v>5</v>
      </c>
      <c s="6" t="s">
        <v>1940</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1941</v>
      </c>
    </row>
    <row r="54" spans="1:5" ht="12.75">
      <c r="A54" t="s">
        <v>56</v>
      </c>
      <c r="E54" s="39" t="s">
        <v>5</v>
      </c>
    </row>
    <row r="55" spans="1:16" ht="12.75">
      <c r="A55" t="s">
        <v>49</v>
      </c>
      <c s="34" t="s">
        <v>87</v>
      </c>
      <c s="34" t="s">
        <v>1942</v>
      </c>
      <c s="35" t="s">
        <v>5</v>
      </c>
      <c s="6" t="s">
        <v>1943</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1927</v>
      </c>
    </row>
    <row r="58" spans="1:5" ht="12.75">
      <c r="A58" t="s">
        <v>56</v>
      </c>
      <c r="E58" s="39" t="s">
        <v>5</v>
      </c>
    </row>
    <row r="59" spans="1:16" ht="12.75">
      <c r="A59" t="s">
        <v>49</v>
      </c>
      <c s="34" t="s">
        <v>90</v>
      </c>
      <c s="34" t="s">
        <v>1944</v>
      </c>
      <c s="35" t="s">
        <v>5</v>
      </c>
      <c s="6" t="s">
        <v>1945</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1927</v>
      </c>
    </row>
    <row r="62" spans="1:5" ht="12.75">
      <c r="A62" t="s">
        <v>56</v>
      </c>
      <c r="E62" s="39" t="s">
        <v>5</v>
      </c>
    </row>
    <row r="63" spans="1:16" ht="12.75">
      <c r="A63" t="s">
        <v>49</v>
      </c>
      <c s="34" t="s">
        <v>93</v>
      </c>
      <c s="34" t="s">
        <v>1946</v>
      </c>
      <c s="35" t="s">
        <v>5</v>
      </c>
      <c s="6" t="s">
        <v>1947</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1948</v>
      </c>
    </row>
    <row r="66" spans="1:5" ht="12.75">
      <c r="A66" t="s">
        <v>56</v>
      </c>
      <c r="E66" s="39" t="s">
        <v>5</v>
      </c>
    </row>
    <row r="67" spans="1:16" ht="12.75">
      <c r="A67" t="s">
        <v>49</v>
      </c>
      <c s="34" t="s">
        <v>96</v>
      </c>
      <c s="34" t="s">
        <v>1949</v>
      </c>
      <c s="35" t="s">
        <v>5</v>
      </c>
      <c s="6" t="s">
        <v>1950</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1951</v>
      </c>
    </row>
    <row r="70" spans="1:5" ht="12.75">
      <c r="A70" t="s">
        <v>56</v>
      </c>
      <c r="E70" s="39" t="s">
        <v>5</v>
      </c>
    </row>
    <row r="71" spans="1:16" ht="12.75">
      <c r="A71" t="s">
        <v>49</v>
      </c>
      <c s="34" t="s">
        <v>102</v>
      </c>
      <c s="34" t="s">
        <v>1952</v>
      </c>
      <c s="35" t="s">
        <v>5</v>
      </c>
      <c s="6" t="s">
        <v>1953</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1930</v>
      </c>
    </row>
    <row r="74" spans="1:5" ht="12.75">
      <c r="A74" t="s">
        <v>56</v>
      </c>
      <c r="E74" s="39" t="s">
        <v>5</v>
      </c>
    </row>
    <row r="75" spans="1:16" ht="12.75">
      <c r="A75" t="s">
        <v>49</v>
      </c>
      <c s="34" t="s">
        <v>105</v>
      </c>
      <c s="34" t="s">
        <v>1954</v>
      </c>
      <c s="35" t="s">
        <v>5</v>
      </c>
      <c s="6" t="s">
        <v>1955</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1936</v>
      </c>
    </row>
    <row r="78" spans="1:5" ht="12.75">
      <c r="A78" t="s">
        <v>56</v>
      </c>
      <c r="E78" s="39" t="s">
        <v>5</v>
      </c>
    </row>
    <row r="79" spans="1:16" ht="12.75">
      <c r="A79" t="s">
        <v>49</v>
      </c>
      <c s="34" t="s">
        <v>108</v>
      </c>
      <c s="34" t="s">
        <v>1956</v>
      </c>
      <c s="35" t="s">
        <v>5</v>
      </c>
      <c s="6" t="s">
        <v>1957</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1941</v>
      </c>
    </row>
    <row r="82" spans="1:5" ht="12.75">
      <c r="A82" t="s">
        <v>56</v>
      </c>
      <c r="E82" s="39" t="s">
        <v>5</v>
      </c>
    </row>
    <row r="83" spans="1:16" ht="12.75">
      <c r="A83" t="s">
        <v>49</v>
      </c>
      <c s="34" t="s">
        <v>111</v>
      </c>
      <c s="34" t="s">
        <v>1958</v>
      </c>
      <c s="35" t="s">
        <v>5</v>
      </c>
      <c s="6" t="s">
        <v>1959</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1933</v>
      </c>
    </row>
    <row r="86" spans="1:5" ht="12.75">
      <c r="A86" t="s">
        <v>56</v>
      </c>
      <c r="E86" s="39" t="s">
        <v>5</v>
      </c>
    </row>
    <row r="87" spans="1:16" ht="12.75">
      <c r="A87" t="s">
        <v>49</v>
      </c>
      <c s="34" t="s">
        <v>114</v>
      </c>
      <c s="34" t="s">
        <v>1960</v>
      </c>
      <c s="35" t="s">
        <v>5</v>
      </c>
      <c s="6" t="s">
        <v>1961</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1927</v>
      </c>
    </row>
    <row r="90" spans="1:5" ht="12.75">
      <c r="A90" t="s">
        <v>56</v>
      </c>
      <c r="E90" s="39" t="s">
        <v>5</v>
      </c>
    </row>
    <row r="91" spans="1:16" ht="12.75">
      <c r="A91" t="s">
        <v>49</v>
      </c>
      <c s="34" t="s">
        <v>117</v>
      </c>
      <c s="34" t="s">
        <v>1962</v>
      </c>
      <c s="35" t="s">
        <v>5</v>
      </c>
      <c s="6" t="s">
        <v>1963</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1927</v>
      </c>
    </row>
    <row r="94" spans="1:5" ht="12.75">
      <c r="A94" t="s">
        <v>56</v>
      </c>
      <c r="E94" s="39" t="s">
        <v>5</v>
      </c>
    </row>
    <row r="95" spans="1:16" ht="12.75">
      <c r="A95" t="s">
        <v>49</v>
      </c>
      <c s="34" t="s">
        <v>120</v>
      </c>
      <c s="34" t="s">
        <v>1964</v>
      </c>
      <c s="35" t="s">
        <v>5</v>
      </c>
      <c s="6" t="s">
        <v>1965</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1927</v>
      </c>
    </row>
    <row r="98" spans="1:5" ht="12.75">
      <c r="A98" t="s">
        <v>56</v>
      </c>
      <c r="E98" s="39" t="s">
        <v>5</v>
      </c>
    </row>
    <row r="99" spans="1:16" ht="12.75">
      <c r="A99" t="s">
        <v>49</v>
      </c>
      <c s="34" t="s">
        <v>123</v>
      </c>
      <c s="34" t="s">
        <v>1919</v>
      </c>
      <c s="35" t="s">
        <v>5</v>
      </c>
      <c s="6" t="s">
        <v>1966</v>
      </c>
      <c s="36" t="s">
        <v>86</v>
      </c>
      <c s="37">
        <v>4</v>
      </c>
      <c s="36">
        <v>0</v>
      </c>
      <c s="36">
        <f>ROUND(G99*H99,6)</f>
      </c>
      <c r="L99" s="38">
        <v>0</v>
      </c>
      <c s="32">
        <f>ROUND(ROUND(L99,2)*ROUND(G99,3),2)</f>
      </c>
      <c s="36" t="s">
        <v>1921</v>
      </c>
      <c>
        <f>(M99*21)/100</f>
      </c>
      <c t="s">
        <v>27</v>
      </c>
    </row>
    <row r="100" spans="1:5" ht="12.75">
      <c r="A100" s="35" t="s">
        <v>54</v>
      </c>
      <c r="E100" s="39" t="s">
        <v>5</v>
      </c>
    </row>
    <row r="101" spans="1:5" ht="25.5">
      <c r="A101" s="35" t="s">
        <v>55</v>
      </c>
      <c r="E101" s="40" t="s">
        <v>1927</v>
      </c>
    </row>
    <row r="102" spans="1:5" ht="12.75">
      <c r="A102" t="s">
        <v>56</v>
      </c>
      <c r="E102" s="39" t="s">
        <v>5</v>
      </c>
    </row>
    <row r="103" spans="1:13" ht="12.75">
      <c r="A103" t="s">
        <v>46</v>
      </c>
      <c r="C103" s="31" t="s">
        <v>61</v>
      </c>
      <c r="E103" s="33" t="s">
        <v>1415</v>
      </c>
      <c r="J103" s="32">
        <f>0</f>
      </c>
      <c s="32">
        <f>0</f>
      </c>
      <c s="32">
        <f>0+L104</f>
      </c>
      <c s="32">
        <f>0+M104</f>
      </c>
    </row>
    <row r="104" spans="1:16" ht="25.5">
      <c r="A104" t="s">
        <v>49</v>
      </c>
      <c s="34" t="s">
        <v>126</v>
      </c>
      <c s="34" t="s">
        <v>1967</v>
      </c>
      <c s="35" t="s">
        <v>5</v>
      </c>
      <c s="6" t="s">
        <v>1968</v>
      </c>
      <c s="36" t="s">
        <v>1359</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1969</v>
      </c>
    </row>
    <row r="107" spans="1:5" ht="12.75">
      <c r="A107" t="s">
        <v>56</v>
      </c>
      <c r="E107" s="39" t="s">
        <v>5</v>
      </c>
    </row>
    <row r="108" spans="1:13" ht="12.75">
      <c r="A108" t="s">
        <v>46</v>
      </c>
      <c r="C108" s="31" t="s">
        <v>1970</v>
      </c>
      <c r="E108" s="33" t="s">
        <v>1971</v>
      </c>
      <c r="J108" s="32">
        <f>0</f>
      </c>
      <c s="32">
        <f>0</f>
      </c>
      <c s="32">
        <f>0+L109+L113+L117+L121+L125+L129+L133+L137</f>
      </c>
      <c s="32">
        <f>0+M109+M113+M117+M121+M125+M129+M133+M137</f>
      </c>
    </row>
    <row r="109" spans="1:16" ht="25.5">
      <c r="A109" t="s">
        <v>49</v>
      </c>
      <c s="34" t="s">
        <v>129</v>
      </c>
      <c s="34" t="s">
        <v>1972</v>
      </c>
      <c s="35" t="s">
        <v>5</v>
      </c>
      <c s="6" t="s">
        <v>1973</v>
      </c>
      <c s="36" t="s">
        <v>1974</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1975</v>
      </c>
    </row>
    <row r="112" spans="1:5" ht="12.75">
      <c r="A112" t="s">
        <v>56</v>
      </c>
      <c r="E112" s="39" t="s">
        <v>5</v>
      </c>
    </row>
    <row r="113" spans="1:16" ht="25.5">
      <c r="A113" t="s">
        <v>49</v>
      </c>
      <c s="34" t="s">
        <v>132</v>
      </c>
      <c s="34" t="s">
        <v>1976</v>
      </c>
      <c s="35" t="s">
        <v>5</v>
      </c>
      <c s="6" t="s">
        <v>1977</v>
      </c>
      <c s="36" t="s">
        <v>1974</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1975</v>
      </c>
    </row>
    <row r="116" spans="1:5" ht="12.75">
      <c r="A116" t="s">
        <v>56</v>
      </c>
      <c r="E116" s="39" t="s">
        <v>5</v>
      </c>
    </row>
    <row r="117" spans="1:16" ht="25.5">
      <c r="A117" t="s">
        <v>49</v>
      </c>
      <c s="34" t="s">
        <v>135</v>
      </c>
      <c s="34" t="s">
        <v>1978</v>
      </c>
      <c s="35" t="s">
        <v>5</v>
      </c>
      <c s="6" t="s">
        <v>1979</v>
      </c>
      <c s="36" t="s">
        <v>1974</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1975</v>
      </c>
    </row>
    <row r="120" spans="1:5" ht="12.75">
      <c r="A120" t="s">
        <v>56</v>
      </c>
      <c r="E120" s="39" t="s">
        <v>5</v>
      </c>
    </row>
    <row r="121" spans="1:16" ht="12.75">
      <c r="A121" t="s">
        <v>49</v>
      </c>
      <c s="34" t="s">
        <v>138</v>
      </c>
      <c s="34" t="s">
        <v>1980</v>
      </c>
      <c s="35" t="s">
        <v>5</v>
      </c>
      <c s="6" t="s">
        <v>1981</v>
      </c>
      <c s="36" t="s">
        <v>1974</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1975</v>
      </c>
    </row>
    <row r="124" spans="1:5" ht="12.75">
      <c r="A124" t="s">
        <v>56</v>
      </c>
      <c r="E124" s="39" t="s">
        <v>5</v>
      </c>
    </row>
    <row r="125" spans="1:16" ht="25.5">
      <c r="A125" t="s">
        <v>49</v>
      </c>
      <c s="34" t="s">
        <v>141</v>
      </c>
      <c s="34" t="s">
        <v>1982</v>
      </c>
      <c s="35" t="s">
        <v>5</v>
      </c>
      <c s="6" t="s">
        <v>1983</v>
      </c>
      <c s="36" t="s">
        <v>1974</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1975</v>
      </c>
    </row>
    <row r="128" spans="1:5" ht="12.75">
      <c r="A128" t="s">
        <v>56</v>
      </c>
      <c r="E128" s="39" t="s">
        <v>5</v>
      </c>
    </row>
    <row r="129" spans="1:16" ht="25.5">
      <c r="A129" t="s">
        <v>49</v>
      </c>
      <c s="34" t="s">
        <v>144</v>
      </c>
      <c s="34" t="s">
        <v>1984</v>
      </c>
      <c s="35" t="s">
        <v>5</v>
      </c>
      <c s="6" t="s">
        <v>1985</v>
      </c>
      <c s="36" t="s">
        <v>1974</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1933</v>
      </c>
    </row>
    <row r="132" spans="1:5" ht="12.75">
      <c r="A132" t="s">
        <v>56</v>
      </c>
      <c r="E132" s="39" t="s">
        <v>5</v>
      </c>
    </row>
    <row r="133" spans="1:16" ht="25.5">
      <c r="A133" t="s">
        <v>49</v>
      </c>
      <c s="34" t="s">
        <v>147</v>
      </c>
      <c s="34" t="s">
        <v>1986</v>
      </c>
      <c s="35" t="s">
        <v>5</v>
      </c>
      <c s="6" t="s">
        <v>1987</v>
      </c>
      <c s="36" t="s">
        <v>1974</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1975</v>
      </c>
    </row>
    <row r="136" spans="1:5" ht="12.75">
      <c r="A136" t="s">
        <v>56</v>
      </c>
      <c r="E136" s="39" t="s">
        <v>5</v>
      </c>
    </row>
    <row r="137" spans="1:16" ht="25.5">
      <c r="A137" t="s">
        <v>49</v>
      </c>
      <c s="34" t="s">
        <v>150</v>
      </c>
      <c s="34" t="s">
        <v>1988</v>
      </c>
      <c s="35" t="s">
        <v>5</v>
      </c>
      <c s="6" t="s">
        <v>1989</v>
      </c>
      <c s="36" t="s">
        <v>1974</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1975</v>
      </c>
    </row>
    <row r="140" spans="1:5" ht="12.75">
      <c r="A140" t="s">
        <v>56</v>
      </c>
      <c r="E140" s="39" t="s">
        <v>5</v>
      </c>
    </row>
    <row r="141" spans="1:13" ht="12.75">
      <c r="A141" t="s">
        <v>46</v>
      </c>
      <c r="C141" s="31" t="s">
        <v>1990</v>
      </c>
      <c r="E141" s="33" t="s">
        <v>1991</v>
      </c>
      <c r="J141" s="32">
        <f>0</f>
      </c>
      <c s="32">
        <f>0</f>
      </c>
      <c s="32">
        <f>0+L142+L146+L150+L154</f>
      </c>
      <c s="32">
        <f>0+M142+M146+M150+M154</f>
      </c>
    </row>
    <row r="142" spans="1:16" ht="12.75">
      <c r="A142" t="s">
        <v>49</v>
      </c>
      <c s="34" t="s">
        <v>153</v>
      </c>
      <c s="34" t="s">
        <v>1992</v>
      </c>
      <c s="35" t="s">
        <v>5</v>
      </c>
      <c s="6" t="s">
        <v>1993</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1994</v>
      </c>
    </row>
    <row r="145" spans="1:5" ht="12.75">
      <c r="A145" t="s">
        <v>56</v>
      </c>
      <c r="E145" s="39" t="s">
        <v>5</v>
      </c>
    </row>
    <row r="146" spans="1:16" ht="12.75">
      <c r="A146" t="s">
        <v>49</v>
      </c>
      <c s="34" t="s">
        <v>156</v>
      </c>
      <c s="34" t="s">
        <v>1995</v>
      </c>
      <c s="35" t="s">
        <v>5</v>
      </c>
      <c s="6" t="s">
        <v>1996</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1997</v>
      </c>
    </row>
    <row r="149" spans="1:5" ht="12.75">
      <c r="A149" t="s">
        <v>56</v>
      </c>
      <c r="E149" s="39" t="s">
        <v>5</v>
      </c>
    </row>
    <row r="150" spans="1:16" ht="25.5">
      <c r="A150" t="s">
        <v>49</v>
      </c>
      <c s="34" t="s">
        <v>159</v>
      </c>
      <c s="34" t="s">
        <v>1998</v>
      </c>
      <c s="35" t="s">
        <v>5</v>
      </c>
      <c s="6" t="s">
        <v>1999</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1975</v>
      </c>
    </row>
    <row r="153" spans="1:5" ht="12.75">
      <c r="A153" t="s">
        <v>56</v>
      </c>
      <c r="E153" s="39" t="s">
        <v>5</v>
      </c>
    </row>
    <row r="154" spans="1:16" ht="25.5">
      <c r="A154" t="s">
        <v>49</v>
      </c>
      <c s="34" t="s">
        <v>162</v>
      </c>
      <c s="34" t="s">
        <v>2000</v>
      </c>
      <c s="35" t="s">
        <v>5</v>
      </c>
      <c s="6" t="s">
        <v>2001</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2002</v>
      </c>
    </row>
    <row r="157" spans="1:5" ht="12.75">
      <c r="A157" t="s">
        <v>56</v>
      </c>
      <c r="E157" s="39" t="s">
        <v>5</v>
      </c>
    </row>
    <row r="158" spans="1:13" ht="12.75">
      <c r="A158" t="s">
        <v>46</v>
      </c>
      <c r="C158" s="31" t="s">
        <v>73</v>
      </c>
      <c r="E158" s="33" t="s">
        <v>2003</v>
      </c>
      <c r="J158" s="32">
        <f>0</f>
      </c>
      <c s="32">
        <f>0</f>
      </c>
      <c s="32">
        <f>0+L159+L163+L167+L171+L175+L179+L183+L187+L191+L195+L199+L203+L207</f>
      </c>
      <c s="32">
        <f>0+M159+M163+M167+M171+M175+M179+M183+M187+M191+M195+M199+M203+M207</f>
      </c>
    </row>
    <row r="159" spans="1:16" ht="12.75">
      <c r="A159" t="s">
        <v>49</v>
      </c>
      <c s="34" t="s">
        <v>165</v>
      </c>
      <c s="34" t="s">
        <v>2004</v>
      </c>
      <c s="35" t="s">
        <v>5</v>
      </c>
      <c s="6" t="s">
        <v>2005</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1975</v>
      </c>
    </row>
    <row r="162" spans="1:5" ht="12.75">
      <c r="A162" t="s">
        <v>56</v>
      </c>
      <c r="E162" s="39" t="s">
        <v>5</v>
      </c>
    </row>
    <row r="163" spans="1:16" ht="12.75">
      <c r="A163" t="s">
        <v>49</v>
      </c>
      <c s="34" t="s">
        <v>168</v>
      </c>
      <c s="34" t="s">
        <v>2006</v>
      </c>
      <c s="35" t="s">
        <v>5</v>
      </c>
      <c s="6" t="s">
        <v>2007</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1975</v>
      </c>
    </row>
    <row r="166" spans="1:5" ht="12.75">
      <c r="A166" t="s">
        <v>56</v>
      </c>
      <c r="E166" s="39" t="s">
        <v>5</v>
      </c>
    </row>
    <row r="167" spans="1:16" ht="12.75">
      <c r="A167" t="s">
        <v>49</v>
      </c>
      <c s="34" t="s">
        <v>171</v>
      </c>
      <c s="34" t="s">
        <v>2008</v>
      </c>
      <c s="35" t="s">
        <v>5</v>
      </c>
      <c s="6" t="s">
        <v>2009</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1927</v>
      </c>
    </row>
    <row r="170" spans="1:5" ht="12.75">
      <c r="A170" t="s">
        <v>56</v>
      </c>
      <c r="E170" s="39" t="s">
        <v>5</v>
      </c>
    </row>
    <row r="171" spans="1:16" ht="12.75">
      <c r="A171" t="s">
        <v>49</v>
      </c>
      <c s="34" t="s">
        <v>174</v>
      </c>
      <c s="34" t="s">
        <v>2010</v>
      </c>
      <c s="35" t="s">
        <v>5</v>
      </c>
      <c s="6" t="s">
        <v>2011</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1933</v>
      </c>
    </row>
    <row r="174" spans="1:5" ht="12.75">
      <c r="A174" t="s">
        <v>56</v>
      </c>
      <c r="E174" s="39" t="s">
        <v>5</v>
      </c>
    </row>
    <row r="175" spans="1:16" ht="25.5">
      <c r="A175" t="s">
        <v>49</v>
      </c>
      <c s="34" t="s">
        <v>177</v>
      </c>
      <c s="34" t="s">
        <v>2012</v>
      </c>
      <c s="35" t="s">
        <v>5</v>
      </c>
      <c s="6" t="s">
        <v>2013</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1975</v>
      </c>
    </row>
    <row r="178" spans="1:5" ht="12.75">
      <c r="A178" t="s">
        <v>56</v>
      </c>
      <c r="E178" s="39" t="s">
        <v>5</v>
      </c>
    </row>
    <row r="179" spans="1:16" ht="25.5">
      <c r="A179" t="s">
        <v>49</v>
      </c>
      <c s="34" t="s">
        <v>180</v>
      </c>
      <c s="34" t="s">
        <v>2014</v>
      </c>
      <c s="35" t="s">
        <v>5</v>
      </c>
      <c s="6" t="s">
        <v>2015</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1933</v>
      </c>
    </row>
    <row r="182" spans="1:5" ht="12.75">
      <c r="A182" t="s">
        <v>56</v>
      </c>
      <c r="E182" s="39" t="s">
        <v>5</v>
      </c>
    </row>
    <row r="183" spans="1:16" ht="25.5">
      <c r="A183" t="s">
        <v>49</v>
      </c>
      <c s="34" t="s">
        <v>183</v>
      </c>
      <c s="34" t="s">
        <v>2016</v>
      </c>
      <c s="35" t="s">
        <v>5</v>
      </c>
      <c s="6" t="s">
        <v>2017</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1941</v>
      </c>
    </row>
    <row r="186" spans="1:5" ht="12.75">
      <c r="A186" t="s">
        <v>56</v>
      </c>
      <c r="E186" s="39" t="s">
        <v>5</v>
      </c>
    </row>
    <row r="187" spans="1:16" ht="25.5">
      <c r="A187" t="s">
        <v>49</v>
      </c>
      <c s="34" t="s">
        <v>186</v>
      </c>
      <c s="34" t="s">
        <v>2018</v>
      </c>
      <c s="35" t="s">
        <v>5</v>
      </c>
      <c s="6" t="s">
        <v>2019</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1975</v>
      </c>
    </row>
    <row r="190" spans="1:5" ht="12.75">
      <c r="A190" t="s">
        <v>56</v>
      </c>
      <c r="E190" s="39" t="s">
        <v>5</v>
      </c>
    </row>
    <row r="191" spans="1:16" ht="38.25">
      <c r="A191" t="s">
        <v>49</v>
      </c>
      <c s="34" t="s">
        <v>189</v>
      </c>
      <c s="34" t="s">
        <v>2020</v>
      </c>
      <c s="35" t="s">
        <v>5</v>
      </c>
      <c s="6" t="s">
        <v>2021</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1975</v>
      </c>
    </row>
    <row r="194" spans="1:5" ht="12.75">
      <c r="A194" t="s">
        <v>56</v>
      </c>
      <c r="E194" s="39" t="s">
        <v>5</v>
      </c>
    </row>
    <row r="195" spans="1:16" ht="12.75">
      <c r="A195" t="s">
        <v>49</v>
      </c>
      <c s="34" t="s">
        <v>192</v>
      </c>
      <c s="34" t="s">
        <v>2022</v>
      </c>
      <c s="35" t="s">
        <v>5</v>
      </c>
      <c s="6" t="s">
        <v>2023</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2024</v>
      </c>
    </row>
    <row r="198" spans="1:5" ht="12.75">
      <c r="A198" t="s">
        <v>56</v>
      </c>
      <c r="E198" s="39" t="s">
        <v>5</v>
      </c>
    </row>
    <row r="199" spans="1:16" ht="12.75">
      <c r="A199" t="s">
        <v>49</v>
      </c>
      <c s="34" t="s">
        <v>195</v>
      </c>
      <c s="34" t="s">
        <v>2025</v>
      </c>
      <c s="35" t="s">
        <v>5</v>
      </c>
      <c s="6" t="s">
        <v>2026</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2027</v>
      </c>
    </row>
    <row r="202" spans="1:5" ht="12.75">
      <c r="A202" t="s">
        <v>56</v>
      </c>
      <c r="E202" s="39" t="s">
        <v>5</v>
      </c>
    </row>
    <row r="203" spans="1:16" ht="12.75">
      <c r="A203" t="s">
        <v>49</v>
      </c>
      <c s="34" t="s">
        <v>198</v>
      </c>
      <c s="34" t="s">
        <v>2028</v>
      </c>
      <c s="35" t="s">
        <v>5</v>
      </c>
      <c s="6" t="s">
        <v>2029</v>
      </c>
      <c s="36" t="s">
        <v>86</v>
      </c>
      <c s="37">
        <v>1</v>
      </c>
      <c s="36">
        <v>0</v>
      </c>
      <c s="36">
        <f>ROUND(G203*H203,6)</f>
      </c>
      <c r="L203" s="38">
        <v>0</v>
      </c>
      <c s="32">
        <f>ROUND(ROUND(L203,2)*ROUND(G203,3),2)</f>
      </c>
      <c s="36" t="s">
        <v>1921</v>
      </c>
      <c>
        <f>(M203*21)/100</f>
      </c>
      <c t="s">
        <v>27</v>
      </c>
    </row>
    <row r="204" spans="1:5" ht="12.75">
      <c r="A204" s="35" t="s">
        <v>54</v>
      </c>
      <c r="E204" s="39" t="s">
        <v>5</v>
      </c>
    </row>
    <row r="205" spans="1:5" ht="25.5">
      <c r="A205" s="35" t="s">
        <v>55</v>
      </c>
      <c r="E205" s="40" t="s">
        <v>1975</v>
      </c>
    </row>
    <row r="206" spans="1:5" ht="12.75">
      <c r="A206" t="s">
        <v>56</v>
      </c>
      <c r="E206" s="39" t="s">
        <v>5</v>
      </c>
    </row>
    <row r="207" spans="1:16" ht="12.75">
      <c r="A207" t="s">
        <v>49</v>
      </c>
      <c s="34" t="s">
        <v>203</v>
      </c>
      <c s="34" t="s">
        <v>2030</v>
      </c>
      <c s="35" t="s">
        <v>5</v>
      </c>
      <c s="6" t="s">
        <v>2031</v>
      </c>
      <c s="36" t="s">
        <v>86</v>
      </c>
      <c s="37">
        <v>1</v>
      </c>
      <c s="36">
        <v>0</v>
      </c>
      <c s="36">
        <f>ROUND(G207*H207,6)</f>
      </c>
      <c r="L207" s="38">
        <v>0</v>
      </c>
      <c s="32">
        <f>ROUND(ROUND(L207,2)*ROUND(G207,3),2)</f>
      </c>
      <c s="36" t="s">
        <v>1921</v>
      </c>
      <c>
        <f>(M207*21)/100</f>
      </c>
      <c t="s">
        <v>27</v>
      </c>
    </row>
    <row r="208" spans="1:5" ht="12.75">
      <c r="A208" s="35" t="s">
        <v>54</v>
      </c>
      <c r="E208" s="39" t="s">
        <v>5</v>
      </c>
    </row>
    <row r="209" spans="1:5" ht="25.5">
      <c r="A209" s="35" t="s">
        <v>55</v>
      </c>
      <c r="E209" s="40" t="s">
        <v>2032</v>
      </c>
    </row>
    <row r="210" spans="1:5" ht="12.75">
      <c r="A210" t="s">
        <v>56</v>
      </c>
      <c r="E210" s="39" t="s">
        <v>5</v>
      </c>
    </row>
    <row r="211" spans="1:13" ht="12.75">
      <c r="A211" t="s">
        <v>46</v>
      </c>
      <c r="C211" s="31" t="s">
        <v>2033</v>
      </c>
      <c r="E211" s="33" t="s">
        <v>2034</v>
      </c>
      <c r="J211" s="32">
        <f>0</f>
      </c>
      <c s="32">
        <f>0</f>
      </c>
      <c s="32">
        <f>0+L212</f>
      </c>
      <c s="32">
        <f>0+M212</f>
      </c>
    </row>
    <row r="212" spans="1:16" ht="38.25">
      <c r="A212" t="s">
        <v>49</v>
      </c>
      <c s="34" t="s">
        <v>206</v>
      </c>
      <c s="34" t="s">
        <v>2035</v>
      </c>
      <c s="35" t="s">
        <v>1342</v>
      </c>
      <c s="6" t="s">
        <v>2036</v>
      </c>
      <c s="36" t="s">
        <v>229</v>
      </c>
      <c s="37">
        <v>0.543</v>
      </c>
      <c s="36">
        <v>0</v>
      </c>
      <c s="36">
        <f>ROUND(G212*H212,6)</f>
      </c>
      <c r="L212" s="38">
        <v>0</v>
      </c>
      <c s="32">
        <f>ROUND(ROUND(L212,2)*ROUND(G212,3),2)</f>
      </c>
      <c s="36" t="s">
        <v>1921</v>
      </c>
      <c>
        <f>(M212*21)/100</f>
      </c>
      <c t="s">
        <v>27</v>
      </c>
    </row>
    <row r="213" spans="1:5" ht="12.75">
      <c r="A213" s="35" t="s">
        <v>54</v>
      </c>
      <c r="E213" s="39" t="s">
        <v>382</v>
      </c>
    </row>
    <row r="214" spans="1:5" ht="25.5">
      <c r="A214" s="35" t="s">
        <v>55</v>
      </c>
      <c r="E214" s="40" t="s">
        <v>2037</v>
      </c>
    </row>
    <row r="215" spans="1:5" ht="12.75">
      <c r="A215" t="s">
        <v>56</v>
      </c>
      <c r="E215" s="39" t="s">
        <v>5</v>
      </c>
    </row>
    <row r="216" spans="1:13" ht="12.75">
      <c r="A216" t="s">
        <v>46</v>
      </c>
      <c r="C216" s="31" t="s">
        <v>2038</v>
      </c>
      <c r="E216" s="33" t="s">
        <v>2039</v>
      </c>
      <c r="J216" s="32">
        <f>0</f>
      </c>
      <c s="32">
        <f>0</f>
      </c>
      <c s="32">
        <f>0+L217</f>
      </c>
      <c s="32">
        <f>0+M217</f>
      </c>
    </row>
    <row r="217" spans="1:16" ht="38.25">
      <c r="A217" t="s">
        <v>49</v>
      </c>
      <c s="34" t="s">
        <v>209</v>
      </c>
      <c s="34" t="s">
        <v>2040</v>
      </c>
      <c s="35" t="s">
        <v>5</v>
      </c>
      <c s="6" t="s">
        <v>2041</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2042</v>
      </c>
    </row>
    <row r="220" spans="1:5" ht="12.75">
      <c r="A220" t="s">
        <v>56</v>
      </c>
      <c r="E220" s="39" t="s">
        <v>5</v>
      </c>
    </row>
    <row r="221" spans="1:13" ht="12.75">
      <c r="A221" t="s">
        <v>46</v>
      </c>
      <c r="C221" s="31" t="s">
        <v>2043</v>
      </c>
      <c r="E221" s="33" t="s">
        <v>2044</v>
      </c>
      <c r="J221" s="32">
        <f>0</f>
      </c>
      <c s="32">
        <f>0</f>
      </c>
      <c s="32">
        <f>0+L222+L226</f>
      </c>
      <c s="32">
        <f>0+M222+M226</f>
      </c>
    </row>
    <row r="222" spans="1:16" ht="25.5">
      <c r="A222" t="s">
        <v>49</v>
      </c>
      <c s="34" t="s">
        <v>212</v>
      </c>
      <c s="34" t="s">
        <v>2045</v>
      </c>
      <c s="35" t="s">
        <v>5</v>
      </c>
      <c s="6" t="s">
        <v>2046</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2047</v>
      </c>
    </row>
    <row r="225" spans="1:5" ht="12.75">
      <c r="A225" t="s">
        <v>56</v>
      </c>
      <c r="E225" s="39" t="s">
        <v>5</v>
      </c>
    </row>
    <row r="226" spans="1:16" ht="25.5">
      <c r="A226" t="s">
        <v>49</v>
      </c>
      <c s="34" t="s">
        <v>215</v>
      </c>
      <c s="34" t="s">
        <v>2048</v>
      </c>
      <c s="35" t="s">
        <v>5</v>
      </c>
      <c s="6" t="s">
        <v>2049</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2050</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2051</v>
      </c>
      <c s="41">
        <f>Rekapitulace!C32</f>
      </c>
      <c s="20" t="s">
        <v>0</v>
      </c>
      <c t="s">
        <v>23</v>
      </c>
      <c t="s">
        <v>27</v>
      </c>
    </row>
    <row r="4" spans="1:16" ht="32" customHeight="1">
      <c r="A4" s="24" t="s">
        <v>20</v>
      </c>
      <c s="25" t="s">
        <v>28</v>
      </c>
      <c s="27" t="s">
        <v>2051</v>
      </c>
      <c r="E4" s="26" t="s">
        <v>2052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2055</v>
      </c>
      <c r="E8" s="30" t="s">
        <v>2054</v>
      </c>
      <c r="J8" s="29">
        <f>0+J9+J38+J127+J136+J141+J146+J215+J220</f>
      </c>
      <c s="29">
        <f>0+K9+K38+K127+K136+K141+K146+K215+K220</f>
      </c>
      <c s="29">
        <f>0+L9+L38+L127+L136+L141+L146+L215+L220</f>
      </c>
      <c s="29">
        <f>0+M9+M38+M127+M136+M141+M146+M215+M220</f>
      </c>
    </row>
    <row r="9" spans="1:13" ht="12.75">
      <c r="A9" t="s">
        <v>46</v>
      </c>
      <c r="C9" s="31" t="s">
        <v>1334</v>
      </c>
      <c r="E9" s="33" t="s">
        <v>378</v>
      </c>
      <c r="J9" s="32">
        <f>0</f>
      </c>
      <c s="32">
        <f>0</f>
      </c>
      <c s="32">
        <f>0+L10+L14+L18+L22+L26+L30+L34</f>
      </c>
      <c s="32">
        <f>0+M10+M14+M18+M22+M26+M30+M34</f>
      </c>
    </row>
    <row r="10" spans="1:16" ht="12.75">
      <c r="A10" t="s">
        <v>49</v>
      </c>
      <c s="34" t="s">
        <v>4</v>
      </c>
      <c s="34" t="s">
        <v>2056</v>
      </c>
      <c s="35" t="s">
        <v>5</v>
      </c>
      <c s="6" t="s">
        <v>2057</v>
      </c>
      <c s="36" t="s">
        <v>1359</v>
      </c>
      <c s="37">
        <v>33.812</v>
      </c>
      <c s="36">
        <v>0</v>
      </c>
      <c s="36">
        <f>ROUND(G10*H10,6)</f>
      </c>
      <c r="L10" s="38">
        <v>0</v>
      </c>
      <c s="32">
        <f>ROUND(ROUND(L10,2)*ROUND(G10,3),2)</f>
      </c>
      <c s="36" t="s">
        <v>1360</v>
      </c>
      <c>
        <f>(M10*21)/100</f>
      </c>
      <c t="s">
        <v>27</v>
      </c>
    </row>
    <row r="11" spans="1:5" ht="25.5">
      <c r="A11" s="35" t="s">
        <v>54</v>
      </c>
      <c r="E11" s="39" t="s">
        <v>2058</v>
      </c>
    </row>
    <row r="12" spans="1:5" ht="38.25">
      <c r="A12" s="35" t="s">
        <v>55</v>
      </c>
      <c r="E12" s="40" t="s">
        <v>2059</v>
      </c>
    </row>
    <row r="13" spans="1:5" ht="25.5">
      <c r="A13" t="s">
        <v>56</v>
      </c>
      <c r="E13" s="39" t="s">
        <v>2060</v>
      </c>
    </row>
    <row r="14" spans="1:16" ht="12.75">
      <c r="A14" t="s">
        <v>49</v>
      </c>
      <c s="34" t="s">
        <v>27</v>
      </c>
      <c s="34" t="s">
        <v>2061</v>
      </c>
      <c s="35" t="s">
        <v>5</v>
      </c>
      <c s="6" t="s">
        <v>2062</v>
      </c>
      <c s="36" t="s">
        <v>86</v>
      </c>
      <c s="37">
        <v>1</v>
      </c>
      <c s="36">
        <v>0</v>
      </c>
      <c s="36">
        <f>ROUND(G14*H14,6)</f>
      </c>
      <c r="L14" s="38">
        <v>0</v>
      </c>
      <c s="32">
        <f>ROUND(ROUND(L14,2)*ROUND(G14,3),2)</f>
      </c>
      <c s="36" t="s">
        <v>1360</v>
      </c>
      <c>
        <f>(M14*21)/100</f>
      </c>
      <c t="s">
        <v>27</v>
      </c>
    </row>
    <row r="15" spans="1:5" ht="25.5">
      <c r="A15" s="35" t="s">
        <v>54</v>
      </c>
      <c r="E15" s="39" t="s">
        <v>2063</v>
      </c>
    </row>
    <row r="16" spans="1:5" ht="38.25">
      <c r="A16" s="35" t="s">
        <v>55</v>
      </c>
      <c r="E16" s="40" t="s">
        <v>2064</v>
      </c>
    </row>
    <row r="17" spans="1:5" ht="89.25">
      <c r="A17" t="s">
        <v>56</v>
      </c>
      <c r="E17" s="39" t="s">
        <v>2065</v>
      </c>
    </row>
    <row r="18" spans="1:16" ht="25.5">
      <c r="A18" t="s">
        <v>49</v>
      </c>
      <c s="34" t="s">
        <v>26</v>
      </c>
      <c s="34" t="s">
        <v>1335</v>
      </c>
      <c s="35" t="s">
        <v>1336</v>
      </c>
      <c s="6" t="s">
        <v>2066</v>
      </c>
      <c s="36" t="s">
        <v>229</v>
      </c>
      <c s="37">
        <v>5075</v>
      </c>
      <c s="36">
        <v>0</v>
      </c>
      <c s="36">
        <f>ROUND(G18*H18,6)</f>
      </c>
      <c r="L18" s="38">
        <v>0</v>
      </c>
      <c s="32">
        <f>ROUND(ROUND(L18,2)*ROUND(G18,3),2)</f>
      </c>
      <c s="36" t="s">
        <v>76</v>
      </c>
      <c>
        <f>(M18*21)/100</f>
      </c>
      <c t="s">
        <v>27</v>
      </c>
    </row>
    <row r="19" spans="1:5" ht="25.5">
      <c r="A19" s="35" t="s">
        <v>54</v>
      </c>
      <c r="E19" s="39" t="s">
        <v>2067</v>
      </c>
    </row>
    <row r="20" spans="1:5" ht="63.75">
      <c r="A20" s="35" t="s">
        <v>55</v>
      </c>
      <c r="E20" s="40" t="s">
        <v>2068</v>
      </c>
    </row>
    <row r="21" spans="1:5" ht="153">
      <c r="A21" t="s">
        <v>56</v>
      </c>
      <c r="E21" s="39" t="s">
        <v>2069</v>
      </c>
    </row>
    <row r="22" spans="1:16" ht="25.5">
      <c r="A22" t="s">
        <v>49</v>
      </c>
      <c s="34" t="s">
        <v>61</v>
      </c>
      <c s="34" t="s">
        <v>1346</v>
      </c>
      <c s="35" t="s">
        <v>1347</v>
      </c>
      <c s="6" t="s">
        <v>2070</v>
      </c>
      <c s="36" t="s">
        <v>229</v>
      </c>
      <c s="37">
        <v>285.783</v>
      </c>
      <c s="36">
        <v>0</v>
      </c>
      <c s="36">
        <f>ROUND(G22*H22,6)</f>
      </c>
      <c r="L22" s="38">
        <v>0</v>
      </c>
      <c s="32">
        <f>ROUND(ROUND(L22,2)*ROUND(G22,3),2)</f>
      </c>
      <c s="36" t="s">
        <v>76</v>
      </c>
      <c>
        <f>(M22*21)/100</f>
      </c>
      <c t="s">
        <v>27</v>
      </c>
    </row>
    <row r="23" spans="1:5" ht="38.25">
      <c r="A23" s="35" t="s">
        <v>54</v>
      </c>
      <c r="E23" s="39" t="s">
        <v>2071</v>
      </c>
    </row>
    <row r="24" spans="1:5" ht="76.5">
      <c r="A24" s="35" t="s">
        <v>55</v>
      </c>
      <c r="E24" s="40" t="s">
        <v>2072</v>
      </c>
    </row>
    <row r="25" spans="1:5" ht="153">
      <c r="A25" t="s">
        <v>56</v>
      </c>
      <c r="E25" s="39" t="s">
        <v>2069</v>
      </c>
    </row>
    <row r="26" spans="1:16" ht="25.5">
      <c r="A26" t="s">
        <v>49</v>
      </c>
      <c s="34" t="s">
        <v>64</v>
      </c>
      <c s="34" t="s">
        <v>2073</v>
      </c>
      <c s="35" t="s">
        <v>1336</v>
      </c>
      <c s="6" t="s">
        <v>2074</v>
      </c>
      <c s="36" t="s">
        <v>229</v>
      </c>
      <c s="37">
        <v>1269.048</v>
      </c>
      <c s="36">
        <v>0</v>
      </c>
      <c s="36">
        <f>ROUND(G26*H26,6)</f>
      </c>
      <c r="L26" s="38">
        <v>0</v>
      </c>
      <c s="32">
        <f>ROUND(ROUND(L26,2)*ROUND(G26,3),2)</f>
      </c>
      <c s="36" t="s">
        <v>76</v>
      </c>
      <c>
        <f>(M26*21)/100</f>
      </c>
      <c t="s">
        <v>27</v>
      </c>
    </row>
    <row r="27" spans="1:5" ht="25.5">
      <c r="A27" s="35" t="s">
        <v>54</v>
      </c>
      <c r="E27" s="39" t="s">
        <v>2075</v>
      </c>
    </row>
    <row r="28" spans="1:5" ht="38.25">
      <c r="A28" s="35" t="s">
        <v>55</v>
      </c>
      <c r="E28" s="40" t="s">
        <v>2076</v>
      </c>
    </row>
    <row r="29" spans="1:5" ht="153">
      <c r="A29" t="s">
        <v>56</v>
      </c>
      <c r="E29" s="39" t="s">
        <v>2069</v>
      </c>
    </row>
    <row r="30" spans="1:16" ht="25.5">
      <c r="A30" t="s">
        <v>49</v>
      </c>
      <c s="34" t="s">
        <v>67</v>
      </c>
      <c s="34" t="s">
        <v>2077</v>
      </c>
      <c s="35" t="s">
        <v>1336</v>
      </c>
      <c s="6" t="s">
        <v>2078</v>
      </c>
      <c s="36" t="s">
        <v>229</v>
      </c>
      <c s="37">
        <v>67.477</v>
      </c>
      <c s="36">
        <v>0</v>
      </c>
      <c s="36">
        <f>ROUND(G30*H30,6)</f>
      </c>
      <c r="L30" s="38">
        <v>0</v>
      </c>
      <c s="32">
        <f>ROUND(ROUND(L30,2)*ROUND(G30,3),2)</f>
      </c>
      <c s="36" t="s">
        <v>76</v>
      </c>
      <c>
        <f>(M30*21)/100</f>
      </c>
      <c t="s">
        <v>27</v>
      </c>
    </row>
    <row r="31" spans="1:5" ht="25.5">
      <c r="A31" s="35" t="s">
        <v>54</v>
      </c>
      <c r="E31" s="39" t="s">
        <v>2079</v>
      </c>
    </row>
    <row r="32" spans="1:5" ht="89.25">
      <c r="A32" s="35" t="s">
        <v>55</v>
      </c>
      <c r="E32" s="40" t="s">
        <v>2080</v>
      </c>
    </row>
    <row r="33" spans="1:5" ht="153">
      <c r="A33" t="s">
        <v>56</v>
      </c>
      <c r="E33" s="39" t="s">
        <v>2069</v>
      </c>
    </row>
    <row r="34" spans="1:16" ht="25.5">
      <c r="A34" t="s">
        <v>49</v>
      </c>
      <c s="34" t="s">
        <v>70</v>
      </c>
      <c s="34" t="s">
        <v>2081</v>
      </c>
      <c s="35" t="s">
        <v>2082</v>
      </c>
      <c s="6" t="s">
        <v>2083</v>
      </c>
      <c s="36" t="s">
        <v>229</v>
      </c>
      <c s="37">
        <v>673.21</v>
      </c>
      <c s="36">
        <v>0</v>
      </c>
      <c s="36">
        <f>ROUND(G34*H34,6)</f>
      </c>
      <c r="L34" s="38">
        <v>0</v>
      </c>
      <c s="32">
        <f>ROUND(ROUND(L34,2)*ROUND(G34,3),2)</f>
      </c>
      <c s="36" t="s">
        <v>76</v>
      </c>
      <c>
        <f>(M34*21)/100</f>
      </c>
      <c t="s">
        <v>27</v>
      </c>
    </row>
    <row r="35" spans="1:5" ht="25.5">
      <c r="A35" s="35" t="s">
        <v>54</v>
      </c>
      <c r="E35" s="39" t="s">
        <v>2084</v>
      </c>
    </row>
    <row r="36" spans="1:5" ht="51">
      <c r="A36" s="35" t="s">
        <v>55</v>
      </c>
      <c r="E36" s="40" t="s">
        <v>2085</v>
      </c>
    </row>
    <row r="37" spans="1:5" ht="153">
      <c r="A37" t="s">
        <v>56</v>
      </c>
      <c r="E37" s="39" t="s">
        <v>2069</v>
      </c>
    </row>
    <row r="38" spans="1:13" ht="12.75">
      <c r="A38" t="s">
        <v>46</v>
      </c>
      <c r="C38" s="31" t="s">
        <v>4</v>
      </c>
      <c r="E38" s="33" t="s">
        <v>1356</v>
      </c>
      <c r="J38" s="32">
        <f>0</f>
      </c>
      <c s="32">
        <f>0</f>
      </c>
      <c s="32">
        <f>0+L39+L43+L47+L51+L55+L59+L63+L67+L71+L75+L79+L83+L87+L91+L95+L99+L103+L107+L111+L115+L119+L123</f>
      </c>
      <c s="32">
        <f>0+M39+M43+M47+M51+M55+M59+M63+M67+M71+M75+M79+M83+M87+M91+M95+M99+M103+M107+M111+M115+M119+M123</f>
      </c>
    </row>
    <row r="39" spans="1:16" ht="12.75">
      <c r="A39" t="s">
        <v>49</v>
      </c>
      <c s="34" t="s">
        <v>73</v>
      </c>
      <c s="34" t="s">
        <v>2086</v>
      </c>
      <c s="35" t="s">
        <v>5</v>
      </c>
      <c s="6" t="s">
        <v>2087</v>
      </c>
      <c s="36" t="s">
        <v>1380</v>
      </c>
      <c s="37">
        <v>857.59</v>
      </c>
      <c s="36">
        <v>0</v>
      </c>
      <c s="36">
        <f>ROUND(G39*H39,6)</f>
      </c>
      <c r="L39" s="38">
        <v>0</v>
      </c>
      <c s="32">
        <f>ROUND(ROUND(L39,2)*ROUND(G39,3),2)</f>
      </c>
      <c s="36" t="s">
        <v>1360</v>
      </c>
      <c>
        <f>(M39*21)/100</f>
      </c>
      <c t="s">
        <v>27</v>
      </c>
    </row>
    <row r="40" spans="1:5" ht="25.5">
      <c r="A40" s="35" t="s">
        <v>54</v>
      </c>
      <c r="E40" s="39" t="s">
        <v>2088</v>
      </c>
    </row>
    <row r="41" spans="1:5" ht="38.25">
      <c r="A41" s="35" t="s">
        <v>55</v>
      </c>
      <c r="E41" s="40" t="s">
        <v>2089</v>
      </c>
    </row>
    <row r="42" spans="1:5" ht="12.75">
      <c r="A42" t="s">
        <v>56</v>
      </c>
      <c r="E42" s="39" t="s">
        <v>2090</v>
      </c>
    </row>
    <row r="43" spans="1:16" ht="12.75">
      <c r="A43" t="s">
        <v>49</v>
      </c>
      <c s="34" t="s">
        <v>77</v>
      </c>
      <c s="34" t="s">
        <v>1357</v>
      </c>
      <c s="35" t="s">
        <v>5</v>
      </c>
      <c s="6" t="s">
        <v>1358</v>
      </c>
      <c s="36" t="s">
        <v>1359</v>
      </c>
      <c s="37">
        <v>244.3</v>
      </c>
      <c s="36">
        <v>0</v>
      </c>
      <c s="36">
        <f>ROUND(G43*H43,6)</f>
      </c>
      <c r="L43" s="38">
        <v>0</v>
      </c>
      <c s="32">
        <f>ROUND(ROUND(L43,2)*ROUND(G43,3),2)</f>
      </c>
      <c s="36" t="s">
        <v>1360</v>
      </c>
      <c>
        <f>(M43*21)/100</f>
      </c>
      <c t="s">
        <v>27</v>
      </c>
    </row>
    <row r="44" spans="1:5" ht="51">
      <c r="A44" s="35" t="s">
        <v>54</v>
      </c>
      <c r="E44" s="39" t="s">
        <v>2091</v>
      </c>
    </row>
    <row r="45" spans="1:5" ht="51">
      <c r="A45" s="35" t="s">
        <v>55</v>
      </c>
      <c r="E45" s="40" t="s">
        <v>2092</v>
      </c>
    </row>
    <row r="46" spans="1:5" ht="63.75">
      <c r="A46" t="s">
        <v>56</v>
      </c>
      <c r="E46" s="39" t="s">
        <v>1363</v>
      </c>
    </row>
    <row r="47" spans="1:16" ht="12.75">
      <c r="A47" t="s">
        <v>49</v>
      </c>
      <c s="34" t="s">
        <v>80</v>
      </c>
      <c s="34" t="s">
        <v>2093</v>
      </c>
      <c s="35" t="s">
        <v>5</v>
      </c>
      <c s="6" t="s">
        <v>2094</v>
      </c>
      <c s="36" t="s">
        <v>1359</v>
      </c>
      <c s="37">
        <v>18.04</v>
      </c>
      <c s="36">
        <v>0</v>
      </c>
      <c s="36">
        <f>ROUND(G47*H47,6)</f>
      </c>
      <c r="L47" s="38">
        <v>0</v>
      </c>
      <c s="32">
        <f>ROUND(ROUND(L47,2)*ROUND(G47,3),2)</f>
      </c>
      <c s="36" t="s">
        <v>1360</v>
      </c>
      <c>
        <f>(M47*21)/100</f>
      </c>
      <c t="s">
        <v>27</v>
      </c>
    </row>
    <row r="48" spans="1:5" ht="38.25">
      <c r="A48" s="35" t="s">
        <v>54</v>
      </c>
      <c r="E48" s="39" t="s">
        <v>2095</v>
      </c>
    </row>
    <row r="49" spans="1:5" ht="51">
      <c r="A49" s="35" t="s">
        <v>55</v>
      </c>
      <c r="E49" s="40" t="s">
        <v>2096</v>
      </c>
    </row>
    <row r="50" spans="1:5" ht="63.75">
      <c r="A50" t="s">
        <v>56</v>
      </c>
      <c r="E50" s="39" t="s">
        <v>1363</v>
      </c>
    </row>
    <row r="51" spans="1:16" ht="12.75">
      <c r="A51" t="s">
        <v>49</v>
      </c>
      <c s="34" t="s">
        <v>83</v>
      </c>
      <c s="34" t="s">
        <v>1364</v>
      </c>
      <c s="35" t="s">
        <v>5</v>
      </c>
      <c s="6" t="s">
        <v>1365</v>
      </c>
      <c s="36" t="s">
        <v>1359</v>
      </c>
      <c s="37">
        <v>104.24</v>
      </c>
      <c s="36">
        <v>0</v>
      </c>
      <c s="36">
        <f>ROUND(G51*H51,6)</f>
      </c>
      <c r="L51" s="38">
        <v>0</v>
      </c>
      <c s="32">
        <f>ROUND(ROUND(L51,2)*ROUND(G51,3),2)</f>
      </c>
      <c s="36" t="s">
        <v>1360</v>
      </c>
      <c>
        <f>(M51*21)/100</f>
      </c>
      <c t="s">
        <v>27</v>
      </c>
    </row>
    <row r="52" spans="1:5" ht="38.25">
      <c r="A52" s="35" t="s">
        <v>54</v>
      </c>
      <c r="E52" s="39" t="s">
        <v>2097</v>
      </c>
    </row>
    <row r="53" spans="1:5" ht="63.75">
      <c r="A53" s="35" t="s">
        <v>55</v>
      </c>
      <c r="E53" s="40" t="s">
        <v>2098</v>
      </c>
    </row>
    <row r="54" spans="1:5" ht="63.75">
      <c r="A54" t="s">
        <v>56</v>
      </c>
      <c r="E54" s="39" t="s">
        <v>1363</v>
      </c>
    </row>
    <row r="55" spans="1:16" ht="25.5">
      <c r="A55" t="s">
        <v>49</v>
      </c>
      <c s="34" t="s">
        <v>87</v>
      </c>
      <c s="34" t="s">
        <v>2099</v>
      </c>
      <c s="35" t="s">
        <v>5</v>
      </c>
      <c s="6" t="s">
        <v>2100</v>
      </c>
      <c s="36" t="s">
        <v>1359</v>
      </c>
      <c s="37">
        <v>667.92</v>
      </c>
      <c s="36">
        <v>0</v>
      </c>
      <c s="36">
        <f>ROUND(G55*H55,6)</f>
      </c>
      <c r="L55" s="38">
        <v>0</v>
      </c>
      <c s="32">
        <f>ROUND(ROUND(L55,2)*ROUND(G55,3),2)</f>
      </c>
      <c s="36" t="s">
        <v>1360</v>
      </c>
      <c>
        <f>(M55*21)/100</f>
      </c>
      <c t="s">
        <v>27</v>
      </c>
    </row>
    <row r="56" spans="1:5" ht="38.25">
      <c r="A56" s="35" t="s">
        <v>54</v>
      </c>
      <c r="E56" s="39" t="s">
        <v>2101</v>
      </c>
    </row>
    <row r="57" spans="1:5" ht="89.25">
      <c r="A57" s="35" t="s">
        <v>55</v>
      </c>
      <c r="E57" s="40" t="s">
        <v>2102</v>
      </c>
    </row>
    <row r="58" spans="1:5" ht="63.75">
      <c r="A58" t="s">
        <v>56</v>
      </c>
      <c r="E58" s="39" t="s">
        <v>1363</v>
      </c>
    </row>
    <row r="59" spans="1:16" ht="12.75">
      <c r="A59" t="s">
        <v>49</v>
      </c>
      <c s="34" t="s">
        <v>90</v>
      </c>
      <c s="34" t="s">
        <v>2103</v>
      </c>
      <c s="35" t="s">
        <v>5</v>
      </c>
      <c s="6" t="s">
        <v>2104</v>
      </c>
      <c s="36" t="s">
        <v>52</v>
      </c>
      <c s="37">
        <v>325</v>
      </c>
      <c s="36">
        <v>0</v>
      </c>
      <c s="36">
        <f>ROUND(G59*H59,6)</f>
      </c>
      <c r="L59" s="38">
        <v>0</v>
      </c>
      <c s="32">
        <f>ROUND(ROUND(L59,2)*ROUND(G59,3),2)</f>
      </c>
      <c s="36" t="s">
        <v>1360</v>
      </c>
      <c>
        <f>(M59*21)/100</f>
      </c>
      <c t="s">
        <v>27</v>
      </c>
    </row>
    <row r="60" spans="1:5" ht="38.25">
      <c r="A60" s="35" t="s">
        <v>54</v>
      </c>
      <c r="E60" s="39" t="s">
        <v>2105</v>
      </c>
    </row>
    <row r="61" spans="1:5" ht="38.25">
      <c r="A61" s="35" t="s">
        <v>55</v>
      </c>
      <c r="E61" s="40" t="s">
        <v>2106</v>
      </c>
    </row>
    <row r="62" spans="1:5" ht="63.75">
      <c r="A62" t="s">
        <v>56</v>
      </c>
      <c r="E62" s="39" t="s">
        <v>1363</v>
      </c>
    </row>
    <row r="63" spans="1:16" ht="12.75">
      <c r="A63" t="s">
        <v>49</v>
      </c>
      <c s="34" t="s">
        <v>93</v>
      </c>
      <c s="34" t="s">
        <v>2107</v>
      </c>
      <c s="35" t="s">
        <v>5</v>
      </c>
      <c s="6" t="s">
        <v>2108</v>
      </c>
      <c s="36" t="s">
        <v>52</v>
      </c>
      <c s="37">
        <v>211</v>
      </c>
      <c s="36">
        <v>0</v>
      </c>
      <c s="36">
        <f>ROUND(G63*H63,6)</f>
      </c>
      <c r="L63" s="38">
        <v>0</v>
      </c>
      <c s="32">
        <f>ROUND(ROUND(L63,2)*ROUND(G63,3),2)</f>
      </c>
      <c s="36" t="s">
        <v>1360</v>
      </c>
      <c>
        <f>(M63*21)/100</f>
      </c>
      <c t="s">
        <v>27</v>
      </c>
    </row>
    <row r="64" spans="1:5" ht="51">
      <c r="A64" s="35" t="s">
        <v>54</v>
      </c>
      <c r="E64" s="39" t="s">
        <v>2109</v>
      </c>
    </row>
    <row r="65" spans="1:5" ht="38.25">
      <c r="A65" s="35" t="s">
        <v>55</v>
      </c>
      <c r="E65" s="40" t="s">
        <v>2110</v>
      </c>
    </row>
    <row r="66" spans="1:5" ht="63.75">
      <c r="A66" t="s">
        <v>56</v>
      </c>
      <c r="E66" s="39" t="s">
        <v>1363</v>
      </c>
    </row>
    <row r="67" spans="1:16" ht="12.75">
      <c r="A67" t="s">
        <v>49</v>
      </c>
      <c s="34" t="s">
        <v>96</v>
      </c>
      <c s="34" t="s">
        <v>2111</v>
      </c>
      <c s="35" t="s">
        <v>5</v>
      </c>
      <c s="6" t="s">
        <v>2112</v>
      </c>
      <c s="36" t="s">
        <v>1359</v>
      </c>
      <c s="37">
        <v>48.4</v>
      </c>
      <c s="36">
        <v>0</v>
      </c>
      <c s="36">
        <f>ROUND(G67*H67,6)</f>
      </c>
      <c r="L67" s="38">
        <v>0</v>
      </c>
      <c s="32">
        <f>ROUND(ROUND(L67,2)*ROUND(G67,3),2)</f>
      </c>
      <c s="36" t="s">
        <v>1360</v>
      </c>
      <c>
        <f>(M67*21)/100</f>
      </c>
      <c t="s">
        <v>27</v>
      </c>
    </row>
    <row r="68" spans="1:5" ht="63.75">
      <c r="A68" s="35" t="s">
        <v>54</v>
      </c>
      <c r="E68" s="39" t="s">
        <v>2113</v>
      </c>
    </row>
    <row r="69" spans="1:5" ht="38.25">
      <c r="A69" s="35" t="s">
        <v>55</v>
      </c>
      <c r="E69" s="40" t="s">
        <v>2114</v>
      </c>
    </row>
    <row r="70" spans="1:5" ht="63.75">
      <c r="A70" t="s">
        <v>56</v>
      </c>
      <c r="E70" s="39" t="s">
        <v>1363</v>
      </c>
    </row>
    <row r="71" spans="1:16" ht="12.75">
      <c r="A71" t="s">
        <v>49</v>
      </c>
      <c s="34" t="s">
        <v>102</v>
      </c>
      <c s="34" t="s">
        <v>2115</v>
      </c>
      <c s="35" t="s">
        <v>5</v>
      </c>
      <c s="6" t="s">
        <v>2116</v>
      </c>
      <c s="36" t="s">
        <v>52</v>
      </c>
      <c s="37">
        <v>258</v>
      </c>
      <c s="36">
        <v>0</v>
      </c>
      <c s="36">
        <f>ROUND(G71*H71,6)</f>
      </c>
      <c r="L71" s="38">
        <v>0</v>
      </c>
      <c s="32">
        <f>ROUND(ROUND(L71,2)*ROUND(G71,3),2)</f>
      </c>
      <c s="36" t="s">
        <v>1360</v>
      </c>
      <c>
        <f>(M71*21)/100</f>
      </c>
      <c t="s">
        <v>27</v>
      </c>
    </row>
    <row r="72" spans="1:5" ht="38.25">
      <c r="A72" s="35" t="s">
        <v>54</v>
      </c>
      <c r="E72" s="39" t="s">
        <v>2117</v>
      </c>
    </row>
    <row r="73" spans="1:5" ht="38.25">
      <c r="A73" s="35" t="s">
        <v>55</v>
      </c>
      <c r="E73" s="40" t="s">
        <v>2118</v>
      </c>
    </row>
    <row r="74" spans="1:5" ht="25.5">
      <c r="A74" t="s">
        <v>56</v>
      </c>
      <c r="E74" s="39" t="s">
        <v>2119</v>
      </c>
    </row>
    <row r="75" spans="1:16" ht="12.75">
      <c r="A75" t="s">
        <v>49</v>
      </c>
      <c s="34" t="s">
        <v>105</v>
      </c>
      <c s="34" t="s">
        <v>2120</v>
      </c>
      <c s="35" t="s">
        <v>5</v>
      </c>
      <c s="6" t="s">
        <v>2121</v>
      </c>
      <c s="36" t="s">
        <v>1359</v>
      </c>
      <c s="37">
        <v>131.08</v>
      </c>
      <c s="36">
        <v>0</v>
      </c>
      <c s="36">
        <f>ROUND(G75*H75,6)</f>
      </c>
      <c r="L75" s="38">
        <v>0</v>
      </c>
      <c s="32">
        <f>ROUND(ROUND(L75,2)*ROUND(G75,3),2)</f>
      </c>
      <c s="36" t="s">
        <v>1360</v>
      </c>
      <c>
        <f>(M75*21)/100</f>
      </c>
      <c t="s">
        <v>27</v>
      </c>
    </row>
    <row r="76" spans="1:5" ht="51">
      <c r="A76" s="35" t="s">
        <v>54</v>
      </c>
      <c r="E76" s="39" t="s">
        <v>2122</v>
      </c>
    </row>
    <row r="77" spans="1:5" ht="38.25">
      <c r="A77" s="35" t="s">
        <v>55</v>
      </c>
      <c r="E77" s="40" t="s">
        <v>2123</v>
      </c>
    </row>
    <row r="78" spans="1:5" ht="369.75">
      <c r="A78" t="s">
        <v>56</v>
      </c>
      <c r="E78" s="39" t="s">
        <v>1372</v>
      </c>
    </row>
    <row r="79" spans="1:16" ht="12.75">
      <c r="A79" t="s">
        <v>49</v>
      </c>
      <c s="34" t="s">
        <v>108</v>
      </c>
      <c s="34" t="s">
        <v>1368</v>
      </c>
      <c s="35" t="s">
        <v>5</v>
      </c>
      <c s="6" t="s">
        <v>1369</v>
      </c>
      <c s="36" t="s">
        <v>1359</v>
      </c>
      <c s="37">
        <v>1548.83</v>
      </c>
      <c s="36">
        <v>0</v>
      </c>
      <c s="36">
        <f>ROUND(G79*H79,6)</f>
      </c>
      <c r="L79" s="38">
        <v>0</v>
      </c>
      <c s="32">
        <f>ROUND(ROUND(L79,2)*ROUND(G79,3),2)</f>
      </c>
      <c s="36" t="s">
        <v>1360</v>
      </c>
      <c>
        <f>(M79*21)/100</f>
      </c>
      <c t="s">
        <v>27</v>
      </c>
    </row>
    <row r="80" spans="1:5" ht="51">
      <c r="A80" s="35" t="s">
        <v>54</v>
      </c>
      <c r="E80" s="39" t="s">
        <v>2124</v>
      </c>
    </row>
    <row r="81" spans="1:5" ht="51">
      <c r="A81" s="35" t="s">
        <v>55</v>
      </c>
      <c r="E81" s="40" t="s">
        <v>2125</v>
      </c>
    </row>
    <row r="82" spans="1:5" ht="369.75">
      <c r="A82" t="s">
        <v>56</v>
      </c>
      <c r="E82" s="39" t="s">
        <v>1372</v>
      </c>
    </row>
    <row r="83" spans="1:16" ht="12.75">
      <c r="A83" t="s">
        <v>49</v>
      </c>
      <c s="34" t="s">
        <v>111</v>
      </c>
      <c s="34" t="s">
        <v>1756</v>
      </c>
      <c s="35" t="s">
        <v>5</v>
      </c>
      <c s="6" t="s">
        <v>1757</v>
      </c>
      <c s="36" t="s">
        <v>1359</v>
      </c>
      <c s="37">
        <v>33.812</v>
      </c>
      <c s="36">
        <v>0</v>
      </c>
      <c s="36">
        <f>ROUND(G83*H83,6)</f>
      </c>
      <c r="L83" s="38">
        <v>0</v>
      </c>
      <c s="32">
        <f>ROUND(ROUND(L83,2)*ROUND(G83,3),2)</f>
      </c>
      <c s="36" t="s">
        <v>1360</v>
      </c>
      <c>
        <f>(M83*21)/100</f>
      </c>
      <c t="s">
        <v>27</v>
      </c>
    </row>
    <row r="84" spans="1:5" ht="51">
      <c r="A84" s="35" t="s">
        <v>54</v>
      </c>
      <c r="E84" s="39" t="s">
        <v>2126</v>
      </c>
    </row>
    <row r="85" spans="1:5" ht="38.25">
      <c r="A85" s="35" t="s">
        <v>55</v>
      </c>
      <c r="E85" s="40" t="s">
        <v>2127</v>
      </c>
    </row>
    <row r="86" spans="1:5" ht="306">
      <c r="A86" t="s">
        <v>56</v>
      </c>
      <c r="E86" s="39" t="s">
        <v>1760</v>
      </c>
    </row>
    <row r="87" spans="1:16" ht="12.75">
      <c r="A87" t="s">
        <v>49</v>
      </c>
      <c s="34" t="s">
        <v>114</v>
      </c>
      <c s="34" t="s">
        <v>1594</v>
      </c>
      <c s="35" t="s">
        <v>5</v>
      </c>
      <c s="6" t="s">
        <v>1595</v>
      </c>
      <c s="36" t="s">
        <v>1359</v>
      </c>
      <c s="37">
        <v>1679.91</v>
      </c>
      <c s="36">
        <v>0</v>
      </c>
      <c s="36">
        <f>ROUND(G87*H87,6)</f>
      </c>
      <c r="L87" s="38">
        <v>0</v>
      </c>
      <c s="32">
        <f>ROUND(ROUND(L87,2)*ROUND(G87,3),2)</f>
      </c>
      <c s="36" t="s">
        <v>1360</v>
      </c>
      <c>
        <f>(M87*21)/100</f>
      </c>
      <c t="s">
        <v>27</v>
      </c>
    </row>
    <row r="88" spans="1:5" ht="12.75">
      <c r="A88" s="35" t="s">
        <v>54</v>
      </c>
      <c r="E88" s="39" t="s">
        <v>1770</v>
      </c>
    </row>
    <row r="89" spans="1:5" ht="51">
      <c r="A89" s="35" t="s">
        <v>55</v>
      </c>
      <c r="E89" s="40" t="s">
        <v>2128</v>
      </c>
    </row>
    <row r="90" spans="1:5" ht="191.25">
      <c r="A90" t="s">
        <v>56</v>
      </c>
      <c r="E90" s="39" t="s">
        <v>1772</v>
      </c>
    </row>
    <row r="91" spans="1:16" ht="12.75">
      <c r="A91" t="s">
        <v>49</v>
      </c>
      <c s="34" t="s">
        <v>117</v>
      </c>
      <c s="34" t="s">
        <v>2129</v>
      </c>
      <c s="35" t="s">
        <v>4</v>
      </c>
      <c s="6" t="s">
        <v>2130</v>
      </c>
      <c s="36" t="s">
        <v>1359</v>
      </c>
      <c s="37">
        <v>25.71</v>
      </c>
      <c s="36">
        <v>0</v>
      </c>
      <c s="36">
        <f>ROUND(G91*H91,6)</f>
      </c>
      <c r="L91" s="38">
        <v>0</v>
      </c>
      <c s="32">
        <f>ROUND(ROUND(L91,2)*ROUND(G91,3),2)</f>
      </c>
      <c s="36" t="s">
        <v>1360</v>
      </c>
      <c>
        <f>(M91*21)/100</f>
      </c>
      <c t="s">
        <v>27</v>
      </c>
    </row>
    <row r="92" spans="1:5" ht="25.5">
      <c r="A92" s="35" t="s">
        <v>54</v>
      </c>
      <c r="E92" s="39" t="s">
        <v>2131</v>
      </c>
    </row>
    <row r="93" spans="1:5" ht="38.25">
      <c r="A93" s="35" t="s">
        <v>55</v>
      </c>
      <c r="E93" s="40" t="s">
        <v>2132</v>
      </c>
    </row>
    <row r="94" spans="1:5" ht="280.5">
      <c r="A94" t="s">
        <v>56</v>
      </c>
      <c r="E94" s="39" t="s">
        <v>2133</v>
      </c>
    </row>
    <row r="95" spans="1:16" ht="12.75">
      <c r="A95" t="s">
        <v>49</v>
      </c>
      <c s="34" t="s">
        <v>120</v>
      </c>
      <c s="34" t="s">
        <v>2129</v>
      </c>
      <c s="35" t="s">
        <v>27</v>
      </c>
      <c s="6" t="s">
        <v>2130</v>
      </c>
      <c s="36" t="s">
        <v>1359</v>
      </c>
      <c s="37">
        <v>4.89</v>
      </c>
      <c s="36">
        <v>0</v>
      </c>
      <c s="36">
        <f>ROUND(G95*H95,6)</f>
      </c>
      <c r="L95" s="38">
        <v>0</v>
      </c>
      <c s="32">
        <f>ROUND(ROUND(L95,2)*ROUND(G95,3),2)</f>
      </c>
      <c s="36" t="s">
        <v>1360</v>
      </c>
      <c>
        <f>(M95*21)/100</f>
      </c>
      <c t="s">
        <v>27</v>
      </c>
    </row>
    <row r="96" spans="1:5" ht="25.5">
      <c r="A96" s="35" t="s">
        <v>54</v>
      </c>
      <c r="E96" s="39" t="s">
        <v>2134</v>
      </c>
    </row>
    <row r="97" spans="1:5" ht="38.25">
      <c r="A97" s="35" t="s">
        <v>55</v>
      </c>
      <c r="E97" s="40" t="s">
        <v>2135</v>
      </c>
    </row>
    <row r="98" spans="1:5" ht="280.5">
      <c r="A98" t="s">
        <v>56</v>
      </c>
      <c r="E98" s="39" t="s">
        <v>2133</v>
      </c>
    </row>
    <row r="99" spans="1:16" ht="12.75">
      <c r="A99" t="s">
        <v>49</v>
      </c>
      <c s="34" t="s">
        <v>123</v>
      </c>
      <c s="34" t="s">
        <v>2129</v>
      </c>
      <c s="35" t="s">
        <v>26</v>
      </c>
      <c s="6" t="s">
        <v>2130</v>
      </c>
      <c s="36" t="s">
        <v>1359</v>
      </c>
      <c s="37">
        <v>130.85</v>
      </c>
      <c s="36">
        <v>0</v>
      </c>
      <c s="36">
        <f>ROUND(G99*H99,6)</f>
      </c>
      <c r="L99" s="38">
        <v>0</v>
      </c>
      <c s="32">
        <f>ROUND(ROUND(L99,2)*ROUND(G99,3),2)</f>
      </c>
      <c s="36" t="s">
        <v>1360</v>
      </c>
      <c>
        <f>(M99*21)/100</f>
      </c>
      <c t="s">
        <v>27</v>
      </c>
    </row>
    <row r="100" spans="1:5" ht="25.5">
      <c r="A100" s="35" t="s">
        <v>54</v>
      </c>
      <c r="E100" s="39" t="s">
        <v>2136</v>
      </c>
    </row>
    <row r="101" spans="1:5" ht="38.25">
      <c r="A101" s="35" t="s">
        <v>55</v>
      </c>
      <c r="E101" s="40" t="s">
        <v>2137</v>
      </c>
    </row>
    <row r="102" spans="1:5" ht="280.5">
      <c r="A102" t="s">
        <v>56</v>
      </c>
      <c r="E102" s="39" t="s">
        <v>2133</v>
      </c>
    </row>
    <row r="103" spans="1:16" ht="12.75">
      <c r="A103" t="s">
        <v>49</v>
      </c>
      <c s="34" t="s">
        <v>126</v>
      </c>
      <c s="34" t="s">
        <v>2129</v>
      </c>
      <c s="35" t="s">
        <v>61</v>
      </c>
      <c s="6" t="s">
        <v>2130</v>
      </c>
      <c s="36" t="s">
        <v>1359</v>
      </c>
      <c s="37">
        <v>1058.31</v>
      </c>
      <c s="36">
        <v>0</v>
      </c>
      <c s="36">
        <f>ROUND(G103*H103,6)</f>
      </c>
      <c r="L103" s="38">
        <v>0</v>
      </c>
      <c s="32">
        <f>ROUND(ROUND(L103,2)*ROUND(G103,3),2)</f>
      </c>
      <c s="36" t="s">
        <v>1360</v>
      </c>
      <c>
        <f>(M103*21)/100</f>
      </c>
      <c t="s">
        <v>27</v>
      </c>
    </row>
    <row r="104" spans="1:5" ht="25.5">
      <c r="A104" s="35" t="s">
        <v>54</v>
      </c>
      <c r="E104" s="39" t="s">
        <v>2138</v>
      </c>
    </row>
    <row r="105" spans="1:5" ht="38.25">
      <c r="A105" s="35" t="s">
        <v>55</v>
      </c>
      <c r="E105" s="40" t="s">
        <v>2139</v>
      </c>
    </row>
    <row r="106" spans="1:5" ht="280.5">
      <c r="A106" t="s">
        <v>56</v>
      </c>
      <c r="E106" s="39" t="s">
        <v>2133</v>
      </c>
    </row>
    <row r="107" spans="1:16" ht="12.75">
      <c r="A107" t="s">
        <v>49</v>
      </c>
      <c s="34" t="s">
        <v>129</v>
      </c>
      <c s="34" t="s">
        <v>1378</v>
      </c>
      <c s="35" t="s">
        <v>5</v>
      </c>
      <c s="6" t="s">
        <v>1379</v>
      </c>
      <c s="36" t="s">
        <v>1380</v>
      </c>
      <c s="37">
        <v>2647.39</v>
      </c>
      <c s="36">
        <v>0</v>
      </c>
      <c s="36">
        <f>ROUND(G107*H107,6)</f>
      </c>
      <c r="L107" s="38">
        <v>0</v>
      </c>
      <c s="32">
        <f>ROUND(ROUND(L107,2)*ROUND(G107,3),2)</f>
      </c>
      <c s="36" t="s">
        <v>1360</v>
      </c>
      <c>
        <f>(M107*21)/100</f>
      </c>
      <c t="s">
        <v>27</v>
      </c>
    </row>
    <row r="108" spans="1:5" ht="12.75">
      <c r="A108" s="35" t="s">
        <v>54</v>
      </c>
      <c r="E108" s="39" t="s">
        <v>5</v>
      </c>
    </row>
    <row r="109" spans="1:5" ht="114.75">
      <c r="A109" s="35" t="s">
        <v>55</v>
      </c>
      <c r="E109" s="40" t="s">
        <v>2140</v>
      </c>
    </row>
    <row r="110" spans="1:5" ht="25.5">
      <c r="A110" t="s">
        <v>56</v>
      </c>
      <c r="E110" s="39" t="s">
        <v>1383</v>
      </c>
    </row>
    <row r="111" spans="1:16" ht="12.75">
      <c r="A111" t="s">
        <v>49</v>
      </c>
      <c s="34" t="s">
        <v>132</v>
      </c>
      <c s="34" t="s">
        <v>2141</v>
      </c>
      <c s="35" t="s">
        <v>5</v>
      </c>
      <c s="6" t="s">
        <v>2142</v>
      </c>
      <c s="36" t="s">
        <v>1380</v>
      </c>
      <c s="37">
        <v>180.12</v>
      </c>
      <c s="36">
        <v>0</v>
      </c>
      <c s="36">
        <f>ROUND(G111*H111,6)</f>
      </c>
      <c r="L111" s="38">
        <v>0</v>
      </c>
      <c s="32">
        <f>ROUND(ROUND(L111,2)*ROUND(G111,3),2)</f>
      </c>
      <c s="36" t="s">
        <v>1360</v>
      </c>
      <c>
        <f>(M111*21)/100</f>
      </c>
      <c t="s">
        <v>27</v>
      </c>
    </row>
    <row r="112" spans="1:5" ht="51">
      <c r="A112" s="35" t="s">
        <v>54</v>
      </c>
      <c r="E112" s="39" t="s">
        <v>2143</v>
      </c>
    </row>
    <row r="113" spans="1:5" ht="38.25">
      <c r="A113" s="35" t="s">
        <v>55</v>
      </c>
      <c r="E113" s="40" t="s">
        <v>2144</v>
      </c>
    </row>
    <row r="114" spans="1:5" ht="38.25">
      <c r="A114" t="s">
        <v>56</v>
      </c>
      <c r="E114" s="39" t="s">
        <v>2145</v>
      </c>
    </row>
    <row r="115" spans="1:16" ht="12.75">
      <c r="A115" t="s">
        <v>49</v>
      </c>
      <c s="34" t="s">
        <v>135</v>
      </c>
      <c s="34" t="s">
        <v>2146</v>
      </c>
      <c s="35" t="s">
        <v>5</v>
      </c>
      <c s="6" t="s">
        <v>2147</v>
      </c>
      <c s="36" t="s">
        <v>1380</v>
      </c>
      <c s="37">
        <v>158</v>
      </c>
      <c s="36">
        <v>0</v>
      </c>
      <c s="36">
        <f>ROUND(G115*H115,6)</f>
      </c>
      <c r="L115" s="38">
        <v>0</v>
      </c>
      <c s="32">
        <f>ROUND(ROUND(L115,2)*ROUND(G115,3),2)</f>
      </c>
      <c s="36" t="s">
        <v>1360</v>
      </c>
      <c>
        <f>(M115*21)/100</f>
      </c>
      <c t="s">
        <v>27</v>
      </c>
    </row>
    <row r="116" spans="1:5" ht="51">
      <c r="A116" s="35" t="s">
        <v>54</v>
      </c>
      <c r="E116" s="39" t="s">
        <v>2143</v>
      </c>
    </row>
    <row r="117" spans="1:5" ht="38.25">
      <c r="A117" s="35" t="s">
        <v>55</v>
      </c>
      <c r="E117" s="40" t="s">
        <v>2148</v>
      </c>
    </row>
    <row r="118" spans="1:5" ht="38.25">
      <c r="A118" t="s">
        <v>56</v>
      </c>
      <c r="E118" s="39" t="s">
        <v>2149</v>
      </c>
    </row>
    <row r="119" spans="1:16" ht="12.75">
      <c r="A119" t="s">
        <v>49</v>
      </c>
      <c s="34" t="s">
        <v>138</v>
      </c>
      <c s="34" t="s">
        <v>2150</v>
      </c>
      <c s="35" t="s">
        <v>5</v>
      </c>
      <c s="6" t="s">
        <v>2151</v>
      </c>
      <c s="36" t="s">
        <v>1380</v>
      </c>
      <c s="37">
        <v>338.12</v>
      </c>
      <c s="36">
        <v>0</v>
      </c>
      <c s="36">
        <f>ROUND(G119*H119,6)</f>
      </c>
      <c r="L119" s="38">
        <v>0</v>
      </c>
      <c s="32">
        <f>ROUND(ROUND(L119,2)*ROUND(G119,3),2)</f>
      </c>
      <c s="36" t="s">
        <v>1360</v>
      </c>
      <c>
        <f>(M119*21)/100</f>
      </c>
      <c t="s">
        <v>27</v>
      </c>
    </row>
    <row r="120" spans="1:5" ht="25.5">
      <c r="A120" s="35" t="s">
        <v>54</v>
      </c>
      <c r="E120" s="39" t="s">
        <v>2152</v>
      </c>
    </row>
    <row r="121" spans="1:5" ht="38.25">
      <c r="A121" s="35" t="s">
        <v>55</v>
      </c>
      <c r="E121" s="40" t="s">
        <v>2153</v>
      </c>
    </row>
    <row r="122" spans="1:5" ht="25.5">
      <c r="A122" t="s">
        <v>56</v>
      </c>
      <c r="E122" s="39" t="s">
        <v>2154</v>
      </c>
    </row>
    <row r="123" spans="1:16" ht="12.75">
      <c r="A123" t="s">
        <v>49</v>
      </c>
      <c s="34" t="s">
        <v>141</v>
      </c>
      <c s="34" t="s">
        <v>2155</v>
      </c>
      <c s="35" t="s">
        <v>5</v>
      </c>
      <c s="6" t="s">
        <v>2156</v>
      </c>
      <c s="36" t="s">
        <v>1380</v>
      </c>
      <c s="37">
        <v>338.12</v>
      </c>
      <c s="36">
        <v>0</v>
      </c>
      <c s="36">
        <f>ROUND(G123*H123,6)</f>
      </c>
      <c r="L123" s="38">
        <v>0</v>
      </c>
      <c s="32">
        <f>ROUND(ROUND(L123,2)*ROUND(G123,3),2)</f>
      </c>
      <c s="36" t="s">
        <v>1360</v>
      </c>
      <c>
        <f>(M123*21)/100</f>
      </c>
      <c t="s">
        <v>27</v>
      </c>
    </row>
    <row r="124" spans="1:5" ht="12.75">
      <c r="A124" s="35" t="s">
        <v>54</v>
      </c>
      <c r="E124" s="39" t="s">
        <v>2157</v>
      </c>
    </row>
    <row r="125" spans="1:5" ht="38.25">
      <c r="A125" s="35" t="s">
        <v>55</v>
      </c>
      <c r="E125" s="40" t="s">
        <v>2153</v>
      </c>
    </row>
    <row r="126" spans="1:5" ht="38.25">
      <c r="A126" t="s">
        <v>56</v>
      </c>
      <c r="E126" s="39" t="s">
        <v>2158</v>
      </c>
    </row>
    <row r="127" spans="1:13" ht="12.75">
      <c r="A127" t="s">
        <v>46</v>
      </c>
      <c r="C127" s="31" t="s">
        <v>27</v>
      </c>
      <c r="E127" s="33" t="s">
        <v>1384</v>
      </c>
      <c r="J127" s="32">
        <f>0</f>
      </c>
      <c s="32">
        <f>0</f>
      </c>
      <c s="32">
        <f>0+L128+L132</f>
      </c>
      <c s="32">
        <f>0+M128+M132</f>
      </c>
    </row>
    <row r="128" spans="1:16" ht="12.75">
      <c r="A128" t="s">
        <v>49</v>
      </c>
      <c s="34" t="s">
        <v>144</v>
      </c>
      <c s="34" t="s">
        <v>2159</v>
      </c>
      <c s="35" t="s">
        <v>5</v>
      </c>
      <c s="6" t="s">
        <v>2160</v>
      </c>
      <c s="36" t="s">
        <v>52</v>
      </c>
      <c s="37">
        <v>181</v>
      </c>
      <c s="36">
        <v>0</v>
      </c>
      <c s="36">
        <f>ROUND(G128*H128,6)</f>
      </c>
      <c r="L128" s="38">
        <v>0</v>
      </c>
      <c s="32">
        <f>ROUND(ROUND(L128,2)*ROUND(G128,3),2)</f>
      </c>
      <c s="36" t="s">
        <v>1360</v>
      </c>
      <c>
        <f>(M128*21)/100</f>
      </c>
      <c t="s">
        <v>27</v>
      </c>
    </row>
    <row r="129" spans="1:5" ht="38.25">
      <c r="A129" s="35" t="s">
        <v>54</v>
      </c>
      <c r="E129" s="39" t="s">
        <v>2161</v>
      </c>
    </row>
    <row r="130" spans="1:5" ht="38.25">
      <c r="A130" s="35" t="s">
        <v>55</v>
      </c>
      <c r="E130" s="40" t="s">
        <v>2162</v>
      </c>
    </row>
    <row r="131" spans="1:5" ht="165.75">
      <c r="A131" t="s">
        <v>56</v>
      </c>
      <c r="E131" s="39" t="s">
        <v>2163</v>
      </c>
    </row>
    <row r="132" spans="1:16" ht="12.75">
      <c r="A132" t="s">
        <v>49</v>
      </c>
      <c s="34" t="s">
        <v>147</v>
      </c>
      <c s="34" t="s">
        <v>2164</v>
      </c>
      <c s="35" t="s">
        <v>5</v>
      </c>
      <c s="6" t="s">
        <v>2165</v>
      </c>
      <c s="36" t="s">
        <v>1380</v>
      </c>
      <c s="37">
        <v>276.93</v>
      </c>
      <c s="36">
        <v>0</v>
      </c>
      <c s="36">
        <f>ROUND(G132*H132,6)</f>
      </c>
      <c r="L132" s="38">
        <v>0</v>
      </c>
      <c s="32">
        <f>ROUND(ROUND(L132,2)*ROUND(G132,3),2)</f>
      </c>
      <c s="36" t="s">
        <v>1360</v>
      </c>
      <c>
        <f>(M132*21)/100</f>
      </c>
      <c t="s">
        <v>27</v>
      </c>
    </row>
    <row r="133" spans="1:5" ht="38.25">
      <c r="A133" s="35" t="s">
        <v>54</v>
      </c>
      <c r="E133" s="39" t="s">
        <v>2166</v>
      </c>
    </row>
    <row r="134" spans="1:5" ht="38.25">
      <c r="A134" s="35" t="s">
        <v>55</v>
      </c>
      <c r="E134" s="40" t="s">
        <v>2167</v>
      </c>
    </row>
    <row r="135" spans="1:5" ht="102">
      <c r="A135" t="s">
        <v>56</v>
      </c>
      <c r="E135" s="39" t="s">
        <v>2168</v>
      </c>
    </row>
    <row r="136" spans="1:13" ht="12.75">
      <c r="A136" t="s">
        <v>46</v>
      </c>
      <c r="C136" s="31" t="s">
        <v>26</v>
      </c>
      <c r="E136" s="33" t="s">
        <v>1395</v>
      </c>
      <c r="J136" s="32">
        <f>0</f>
      </c>
      <c s="32">
        <f>0</f>
      </c>
      <c s="32">
        <f>0+L137</f>
      </c>
      <c s="32">
        <f>0+M137</f>
      </c>
    </row>
    <row r="137" spans="1:16" ht="25.5">
      <c r="A137" t="s">
        <v>49</v>
      </c>
      <c s="34" t="s">
        <v>150</v>
      </c>
      <c s="34" t="s">
        <v>2169</v>
      </c>
      <c s="35" t="s">
        <v>5</v>
      </c>
      <c s="6" t="s">
        <v>2170</v>
      </c>
      <c s="36" t="s">
        <v>229</v>
      </c>
      <c s="37">
        <v>0.02</v>
      </c>
      <c s="36">
        <v>0</v>
      </c>
      <c s="36">
        <f>ROUND(G137*H137,6)</f>
      </c>
      <c r="L137" s="38">
        <v>0</v>
      </c>
      <c s="32">
        <f>ROUND(ROUND(L137,2)*ROUND(G137,3),2)</f>
      </c>
      <c s="36" t="s">
        <v>1360</v>
      </c>
      <c>
        <f>(M137*21)/100</f>
      </c>
      <c t="s">
        <v>27</v>
      </c>
    </row>
    <row r="138" spans="1:5" ht="38.25">
      <c r="A138" s="35" t="s">
        <v>54</v>
      </c>
      <c r="E138" s="39" t="s">
        <v>2171</v>
      </c>
    </row>
    <row r="139" spans="1:5" ht="38.25">
      <c r="A139" s="35" t="s">
        <v>55</v>
      </c>
      <c r="E139" s="40" t="s">
        <v>2172</v>
      </c>
    </row>
    <row r="140" spans="1:5" ht="38.25">
      <c r="A140" t="s">
        <v>56</v>
      </c>
      <c r="E140" s="39" t="s">
        <v>2173</v>
      </c>
    </row>
    <row r="141" spans="1:13" ht="12.75">
      <c r="A141" t="s">
        <v>46</v>
      </c>
      <c r="C141" s="31" t="s">
        <v>61</v>
      </c>
      <c r="E141" s="33" t="s">
        <v>1415</v>
      </c>
      <c r="J141" s="32">
        <f>0</f>
      </c>
      <c s="32">
        <f>0</f>
      </c>
      <c s="32">
        <f>0+L142</f>
      </c>
      <c s="32">
        <f>0+M142</f>
      </c>
    </row>
    <row r="142" spans="1:16" ht="12.75">
      <c r="A142" t="s">
        <v>49</v>
      </c>
      <c s="34" t="s">
        <v>153</v>
      </c>
      <c s="34" t="s">
        <v>1782</v>
      </c>
      <c s="35" t="s">
        <v>5</v>
      </c>
      <c s="6" t="s">
        <v>1783</v>
      </c>
      <c s="36" t="s">
        <v>1359</v>
      </c>
      <c s="37">
        <v>2.04</v>
      </c>
      <c s="36">
        <v>0</v>
      </c>
      <c s="36">
        <f>ROUND(G142*H142,6)</f>
      </c>
      <c r="L142" s="38">
        <v>0</v>
      </c>
      <c s="32">
        <f>ROUND(ROUND(L142,2)*ROUND(G142,3),2)</f>
      </c>
      <c s="36" t="s">
        <v>1360</v>
      </c>
      <c>
        <f>(M142*21)/100</f>
      </c>
      <c t="s">
        <v>27</v>
      </c>
    </row>
    <row r="143" spans="1:5" ht="25.5">
      <c r="A143" s="35" t="s">
        <v>54</v>
      </c>
      <c r="E143" s="39" t="s">
        <v>2174</v>
      </c>
    </row>
    <row r="144" spans="1:5" ht="38.25">
      <c r="A144" s="35" t="s">
        <v>55</v>
      </c>
      <c r="E144" s="40" t="s">
        <v>2175</v>
      </c>
    </row>
    <row r="145" spans="1:5" ht="38.25">
      <c r="A145" t="s">
        <v>56</v>
      </c>
      <c r="E145" s="39" t="s">
        <v>1389</v>
      </c>
    </row>
    <row r="146" spans="1:13" ht="12.75">
      <c r="A146" t="s">
        <v>46</v>
      </c>
      <c r="C146" s="31" t="s">
        <v>64</v>
      </c>
      <c r="E146" s="33" t="s">
        <v>1421</v>
      </c>
      <c r="J146" s="32">
        <f>0</f>
      </c>
      <c s="32">
        <f>0</f>
      </c>
      <c s="32">
        <f>0+L147+L151+L155+L159+L163+L167+L171+L175+L179+L183+L187+L191+L195+L199+L203+L207+L211</f>
      </c>
      <c s="32">
        <f>0+M147+M151+M155+M159+M163+M167+M171+M175+M179+M183+M187+M191+M195+M199+M203+M207+M211</f>
      </c>
    </row>
    <row r="147" spans="1:16" ht="12.75">
      <c r="A147" t="s">
        <v>49</v>
      </c>
      <c s="34" t="s">
        <v>156</v>
      </c>
      <c s="34" t="s">
        <v>2176</v>
      </c>
      <c s="35" t="s">
        <v>4</v>
      </c>
      <c s="6" t="s">
        <v>2177</v>
      </c>
      <c s="36" t="s">
        <v>1359</v>
      </c>
      <c s="37">
        <v>501.46</v>
      </c>
      <c s="36">
        <v>0</v>
      </c>
      <c s="36">
        <f>ROUND(G147*H147,6)</f>
      </c>
      <c r="L147" s="38">
        <v>0</v>
      </c>
      <c s="32">
        <f>ROUND(ROUND(L147,2)*ROUND(G147,3),2)</f>
      </c>
      <c s="36" t="s">
        <v>1360</v>
      </c>
      <c>
        <f>(M147*21)/100</f>
      </c>
      <c t="s">
        <v>27</v>
      </c>
    </row>
    <row r="148" spans="1:5" ht="25.5">
      <c r="A148" s="35" t="s">
        <v>54</v>
      </c>
      <c r="E148" s="39" t="s">
        <v>2178</v>
      </c>
    </row>
    <row r="149" spans="1:5" ht="114.75">
      <c r="A149" s="35" t="s">
        <v>55</v>
      </c>
      <c r="E149" s="40" t="s">
        <v>2179</v>
      </c>
    </row>
    <row r="150" spans="1:5" ht="51">
      <c r="A150" t="s">
        <v>56</v>
      </c>
      <c r="E150" s="39" t="s">
        <v>2180</v>
      </c>
    </row>
    <row r="151" spans="1:16" ht="12.75">
      <c r="A151" t="s">
        <v>49</v>
      </c>
      <c s="34" t="s">
        <v>159</v>
      </c>
      <c s="34" t="s">
        <v>2176</v>
      </c>
      <c s="35" t="s">
        <v>27</v>
      </c>
      <c s="6" t="s">
        <v>2177</v>
      </c>
      <c s="36" t="s">
        <v>1359</v>
      </c>
      <c s="37">
        <v>198</v>
      </c>
      <c s="36">
        <v>0</v>
      </c>
      <c s="36">
        <f>ROUND(G151*H151,6)</f>
      </c>
      <c r="L151" s="38">
        <v>0</v>
      </c>
      <c s="32">
        <f>ROUND(ROUND(L151,2)*ROUND(G151,3),2)</f>
      </c>
      <c s="36" t="s">
        <v>1360</v>
      </c>
      <c>
        <f>(M151*21)/100</f>
      </c>
      <c t="s">
        <v>27</v>
      </c>
    </row>
    <row r="152" spans="1:5" ht="25.5">
      <c r="A152" s="35" t="s">
        <v>54</v>
      </c>
      <c r="E152" s="39" t="s">
        <v>2181</v>
      </c>
    </row>
    <row r="153" spans="1:5" ht="63.75">
      <c r="A153" s="35" t="s">
        <v>55</v>
      </c>
      <c r="E153" s="40" t="s">
        <v>2182</v>
      </c>
    </row>
    <row r="154" spans="1:5" ht="51">
      <c r="A154" t="s">
        <v>56</v>
      </c>
      <c r="E154" s="39" t="s">
        <v>2180</v>
      </c>
    </row>
    <row r="155" spans="1:16" ht="12.75">
      <c r="A155" t="s">
        <v>49</v>
      </c>
      <c s="34" t="s">
        <v>162</v>
      </c>
      <c s="34" t="s">
        <v>2183</v>
      </c>
      <c s="35" t="s">
        <v>5</v>
      </c>
      <c s="6" t="s">
        <v>2184</v>
      </c>
      <c s="36" t="s">
        <v>1359</v>
      </c>
      <c s="37">
        <v>90.39</v>
      </c>
      <c s="36">
        <v>0</v>
      </c>
      <c s="36">
        <f>ROUND(G155*H155,6)</f>
      </c>
      <c r="L155" s="38">
        <v>0</v>
      </c>
      <c s="32">
        <f>ROUND(ROUND(L155,2)*ROUND(G155,3),2)</f>
      </c>
      <c s="36" t="s">
        <v>1360</v>
      </c>
      <c>
        <f>(M155*21)/100</f>
      </c>
      <c t="s">
        <v>27</v>
      </c>
    </row>
    <row r="156" spans="1:5" ht="25.5">
      <c r="A156" s="35" t="s">
        <v>54</v>
      </c>
      <c r="E156" s="39" t="s">
        <v>2185</v>
      </c>
    </row>
    <row r="157" spans="1:5" ht="38.25">
      <c r="A157" s="35" t="s">
        <v>55</v>
      </c>
      <c r="E157" s="40" t="s">
        <v>2186</v>
      </c>
    </row>
    <row r="158" spans="1:5" ht="51">
      <c r="A158" t="s">
        <v>56</v>
      </c>
      <c r="E158" s="39" t="s">
        <v>2180</v>
      </c>
    </row>
    <row r="159" spans="1:16" ht="12.75">
      <c r="A159" t="s">
        <v>49</v>
      </c>
      <c s="34" t="s">
        <v>165</v>
      </c>
      <c s="34" t="s">
        <v>2187</v>
      </c>
      <c s="35" t="s">
        <v>5</v>
      </c>
      <c s="6" t="s">
        <v>2188</v>
      </c>
      <c s="36" t="s">
        <v>1359</v>
      </c>
      <c s="37">
        <v>32.22</v>
      </c>
      <c s="36">
        <v>0</v>
      </c>
      <c s="36">
        <f>ROUND(G159*H159,6)</f>
      </c>
      <c r="L159" s="38">
        <v>0</v>
      </c>
      <c s="32">
        <f>ROUND(ROUND(L159,2)*ROUND(G159,3),2)</f>
      </c>
      <c s="36" t="s">
        <v>1360</v>
      </c>
      <c>
        <f>(M159*21)/100</f>
      </c>
      <c t="s">
        <v>27</v>
      </c>
    </row>
    <row r="160" spans="1:5" ht="25.5">
      <c r="A160" s="35" t="s">
        <v>54</v>
      </c>
      <c r="E160" s="39" t="s">
        <v>2189</v>
      </c>
    </row>
    <row r="161" spans="1:5" ht="38.25">
      <c r="A161" s="35" t="s">
        <v>55</v>
      </c>
      <c r="E161" s="40" t="s">
        <v>2190</v>
      </c>
    </row>
    <row r="162" spans="1:5" ht="102">
      <c r="A162" t="s">
        <v>56</v>
      </c>
      <c r="E162" s="39" t="s">
        <v>2191</v>
      </c>
    </row>
    <row r="163" spans="1:16" ht="12.75">
      <c r="A163" t="s">
        <v>49</v>
      </c>
      <c s="34" t="s">
        <v>168</v>
      </c>
      <c s="34" t="s">
        <v>2192</v>
      </c>
      <c s="35" t="s">
        <v>5</v>
      </c>
      <c s="6" t="s">
        <v>2193</v>
      </c>
      <c s="36" t="s">
        <v>1380</v>
      </c>
      <c s="37">
        <v>1763</v>
      </c>
      <c s="36">
        <v>0</v>
      </c>
      <c s="36">
        <f>ROUND(G163*H163,6)</f>
      </c>
      <c r="L163" s="38">
        <v>0</v>
      </c>
      <c s="32">
        <f>ROUND(ROUND(L163,2)*ROUND(G163,3),2)</f>
      </c>
      <c s="36" t="s">
        <v>1360</v>
      </c>
      <c>
        <f>(M163*21)/100</f>
      </c>
      <c t="s">
        <v>27</v>
      </c>
    </row>
    <row r="164" spans="1:5" ht="38.25">
      <c r="A164" s="35" t="s">
        <v>54</v>
      </c>
      <c r="E164" s="39" t="s">
        <v>2194</v>
      </c>
    </row>
    <row r="165" spans="1:5" ht="63.75">
      <c r="A165" s="35" t="s">
        <v>55</v>
      </c>
      <c r="E165" s="40" t="s">
        <v>2195</v>
      </c>
    </row>
    <row r="166" spans="1:5" ht="51">
      <c r="A166" t="s">
        <v>56</v>
      </c>
      <c r="E166" s="39" t="s">
        <v>2196</v>
      </c>
    </row>
    <row r="167" spans="1:16" ht="12.75">
      <c r="A167" t="s">
        <v>49</v>
      </c>
      <c s="34" t="s">
        <v>171</v>
      </c>
      <c s="34" t="s">
        <v>2197</v>
      </c>
      <c s="35" t="s">
        <v>5</v>
      </c>
      <c s="6" t="s">
        <v>2198</v>
      </c>
      <c s="36" t="s">
        <v>1380</v>
      </c>
      <c s="37">
        <v>1226</v>
      </c>
      <c s="36">
        <v>0</v>
      </c>
      <c s="36">
        <f>ROUND(G167*H167,6)</f>
      </c>
      <c r="L167" s="38">
        <v>0</v>
      </c>
      <c s="32">
        <f>ROUND(ROUND(L167,2)*ROUND(G167,3),2)</f>
      </c>
      <c s="36" t="s">
        <v>1360</v>
      </c>
      <c>
        <f>(M167*21)/100</f>
      </c>
      <c t="s">
        <v>27</v>
      </c>
    </row>
    <row r="168" spans="1:5" ht="25.5">
      <c r="A168" s="35" t="s">
        <v>54</v>
      </c>
      <c r="E168" s="39" t="s">
        <v>2199</v>
      </c>
    </row>
    <row r="169" spans="1:5" ht="51">
      <c r="A169" s="35" t="s">
        <v>55</v>
      </c>
      <c r="E169" s="40" t="s">
        <v>2200</v>
      </c>
    </row>
    <row r="170" spans="1:5" ht="51">
      <c r="A170" t="s">
        <v>56</v>
      </c>
      <c r="E170" s="39" t="s">
        <v>2196</v>
      </c>
    </row>
    <row r="171" spans="1:16" ht="12.75">
      <c r="A171" t="s">
        <v>49</v>
      </c>
      <c s="34" t="s">
        <v>174</v>
      </c>
      <c s="34" t="s">
        <v>2201</v>
      </c>
      <c s="35" t="s">
        <v>5</v>
      </c>
      <c s="6" t="s">
        <v>2202</v>
      </c>
      <c s="36" t="s">
        <v>1380</v>
      </c>
      <c s="37">
        <v>537</v>
      </c>
      <c s="36">
        <v>0</v>
      </c>
      <c s="36">
        <f>ROUND(G171*H171,6)</f>
      </c>
      <c r="L171" s="38">
        <v>0</v>
      </c>
      <c s="32">
        <f>ROUND(ROUND(L171,2)*ROUND(G171,3),2)</f>
      </c>
      <c s="36" t="s">
        <v>1360</v>
      </c>
      <c>
        <f>(M171*21)/100</f>
      </c>
      <c t="s">
        <v>27</v>
      </c>
    </row>
    <row r="172" spans="1:5" ht="25.5">
      <c r="A172" s="35" t="s">
        <v>54</v>
      </c>
      <c r="E172" s="39" t="s">
        <v>2203</v>
      </c>
    </row>
    <row r="173" spans="1:5" ht="38.25">
      <c r="A173" s="35" t="s">
        <v>55</v>
      </c>
      <c r="E173" s="40" t="s">
        <v>2204</v>
      </c>
    </row>
    <row r="174" spans="1:5" ht="140.25">
      <c r="A174" t="s">
        <v>56</v>
      </c>
      <c r="E174" s="39" t="s">
        <v>2205</v>
      </c>
    </row>
    <row r="175" spans="1:16" ht="12.75">
      <c r="A175" t="s">
        <v>49</v>
      </c>
      <c s="34" t="s">
        <v>177</v>
      </c>
      <c s="34" t="s">
        <v>2206</v>
      </c>
      <c s="35" t="s">
        <v>5</v>
      </c>
      <c s="6" t="s">
        <v>2207</v>
      </c>
      <c s="36" t="s">
        <v>1380</v>
      </c>
      <c s="37">
        <v>1226</v>
      </c>
      <c s="36">
        <v>0</v>
      </c>
      <c s="36">
        <f>ROUND(G175*H175,6)</f>
      </c>
      <c r="L175" s="38">
        <v>0</v>
      </c>
      <c s="32">
        <f>ROUND(ROUND(L175,2)*ROUND(G175,3),2)</f>
      </c>
      <c s="36" t="s">
        <v>1360</v>
      </c>
      <c>
        <f>(M175*21)/100</f>
      </c>
      <c t="s">
        <v>27</v>
      </c>
    </row>
    <row r="176" spans="1:5" ht="25.5">
      <c r="A176" s="35" t="s">
        <v>54</v>
      </c>
      <c r="E176" s="39" t="s">
        <v>2208</v>
      </c>
    </row>
    <row r="177" spans="1:5" ht="51">
      <c r="A177" s="35" t="s">
        <v>55</v>
      </c>
      <c r="E177" s="40" t="s">
        <v>2200</v>
      </c>
    </row>
    <row r="178" spans="1:5" ht="140.25">
      <c r="A178" t="s">
        <v>56</v>
      </c>
      <c r="E178" s="39" t="s">
        <v>2205</v>
      </c>
    </row>
    <row r="179" spans="1:16" ht="12.75">
      <c r="A179" t="s">
        <v>49</v>
      </c>
      <c s="34" t="s">
        <v>180</v>
      </c>
      <c s="34" t="s">
        <v>2209</v>
      </c>
      <c s="35" t="s">
        <v>5</v>
      </c>
      <c s="6" t="s">
        <v>2210</v>
      </c>
      <c s="36" t="s">
        <v>1380</v>
      </c>
      <c s="37">
        <v>1226</v>
      </c>
      <c s="36">
        <v>0</v>
      </c>
      <c s="36">
        <f>ROUND(G179*H179,6)</f>
      </c>
      <c r="L179" s="38">
        <v>0</v>
      </c>
      <c s="32">
        <f>ROUND(ROUND(L179,2)*ROUND(G179,3),2)</f>
      </c>
      <c s="36" t="s">
        <v>1360</v>
      </c>
      <c>
        <f>(M179*21)/100</f>
      </c>
      <c t="s">
        <v>27</v>
      </c>
    </row>
    <row r="180" spans="1:5" ht="25.5">
      <c r="A180" s="35" t="s">
        <v>54</v>
      </c>
      <c r="E180" s="39" t="s">
        <v>2211</v>
      </c>
    </row>
    <row r="181" spans="1:5" ht="51">
      <c r="A181" s="35" t="s">
        <v>55</v>
      </c>
      <c r="E181" s="40" t="s">
        <v>2200</v>
      </c>
    </row>
    <row r="182" spans="1:5" ht="140.25">
      <c r="A182" t="s">
        <v>56</v>
      </c>
      <c r="E182" s="39" t="s">
        <v>2205</v>
      </c>
    </row>
    <row r="183" spans="1:16" ht="12.75">
      <c r="A183" t="s">
        <v>49</v>
      </c>
      <c s="34" t="s">
        <v>183</v>
      </c>
      <c s="34" t="s">
        <v>2212</v>
      </c>
      <c s="35" t="s">
        <v>5</v>
      </c>
      <c s="6" t="s">
        <v>2213</v>
      </c>
      <c s="36" t="s">
        <v>1380</v>
      </c>
      <c s="37">
        <v>1763</v>
      </c>
      <c s="36">
        <v>0</v>
      </c>
      <c s="36">
        <f>ROUND(G183*H183,6)</f>
      </c>
      <c r="L183" s="38">
        <v>0</v>
      </c>
      <c s="32">
        <f>ROUND(ROUND(L183,2)*ROUND(G183,3),2)</f>
      </c>
      <c s="36" t="s">
        <v>1360</v>
      </c>
      <c>
        <f>(M183*21)/100</f>
      </c>
      <c t="s">
        <v>27</v>
      </c>
    </row>
    <row r="184" spans="1:5" ht="38.25">
      <c r="A184" s="35" t="s">
        <v>54</v>
      </c>
      <c r="E184" s="39" t="s">
        <v>2214</v>
      </c>
    </row>
    <row r="185" spans="1:5" ht="63.75">
      <c r="A185" s="35" t="s">
        <v>55</v>
      </c>
      <c r="E185" s="40" t="s">
        <v>2195</v>
      </c>
    </row>
    <row r="186" spans="1:5" ht="25.5">
      <c r="A186" t="s">
        <v>56</v>
      </c>
      <c r="E186" s="39" t="s">
        <v>2215</v>
      </c>
    </row>
    <row r="187" spans="1:16" ht="12.75">
      <c r="A187" t="s">
        <v>49</v>
      </c>
      <c s="34" t="s">
        <v>186</v>
      </c>
      <c s="34" t="s">
        <v>2216</v>
      </c>
      <c s="35" t="s">
        <v>5</v>
      </c>
      <c s="6" t="s">
        <v>2217</v>
      </c>
      <c s="36" t="s">
        <v>1380</v>
      </c>
      <c s="37">
        <v>94</v>
      </c>
      <c s="36">
        <v>0</v>
      </c>
      <c s="36">
        <f>ROUND(G187*H187,6)</f>
      </c>
      <c r="L187" s="38">
        <v>0</v>
      </c>
      <c s="32">
        <f>ROUND(ROUND(L187,2)*ROUND(G187,3),2)</f>
      </c>
      <c s="36" t="s">
        <v>1360</v>
      </c>
      <c>
        <f>(M187*21)/100</f>
      </c>
      <c t="s">
        <v>27</v>
      </c>
    </row>
    <row r="188" spans="1:5" ht="25.5">
      <c r="A188" s="35" t="s">
        <v>54</v>
      </c>
      <c r="E188" s="39" t="s">
        <v>2218</v>
      </c>
    </row>
    <row r="189" spans="1:5" ht="38.25">
      <c r="A189" s="35" t="s">
        <v>55</v>
      </c>
      <c r="E189" s="40" t="s">
        <v>2219</v>
      </c>
    </row>
    <row r="190" spans="1:5" ht="153">
      <c r="A190" t="s">
        <v>56</v>
      </c>
      <c r="E190" s="39" t="s">
        <v>1453</v>
      </c>
    </row>
    <row r="191" spans="1:16" ht="12.75">
      <c r="A191" t="s">
        <v>49</v>
      </c>
      <c s="34" t="s">
        <v>189</v>
      </c>
      <c s="34" t="s">
        <v>1449</v>
      </c>
      <c s="35" t="s">
        <v>4</v>
      </c>
      <c s="6" t="s">
        <v>1450</v>
      </c>
      <c s="36" t="s">
        <v>1380</v>
      </c>
      <c s="37">
        <v>634.93</v>
      </c>
      <c s="36">
        <v>0</v>
      </c>
      <c s="36">
        <f>ROUND(G191*H191,6)</f>
      </c>
      <c r="L191" s="38">
        <v>0</v>
      </c>
      <c s="32">
        <f>ROUND(ROUND(L191,2)*ROUND(G191,3),2)</f>
      </c>
      <c s="36" t="s">
        <v>1360</v>
      </c>
      <c>
        <f>(M191*21)/100</f>
      </c>
      <c t="s">
        <v>27</v>
      </c>
    </row>
    <row r="192" spans="1:5" ht="25.5">
      <c r="A192" s="35" t="s">
        <v>54</v>
      </c>
      <c r="E192" s="39" t="s">
        <v>2220</v>
      </c>
    </row>
    <row r="193" spans="1:5" ht="63.75">
      <c r="A193" s="35" t="s">
        <v>55</v>
      </c>
      <c r="E193" s="40" t="s">
        <v>2221</v>
      </c>
    </row>
    <row r="194" spans="1:5" ht="153">
      <c r="A194" t="s">
        <v>56</v>
      </c>
      <c r="E194" s="39" t="s">
        <v>1453</v>
      </c>
    </row>
    <row r="195" spans="1:16" ht="12.75">
      <c r="A195" t="s">
        <v>49</v>
      </c>
      <c s="34" t="s">
        <v>192</v>
      </c>
      <c s="34" t="s">
        <v>1449</v>
      </c>
      <c s="35" t="s">
        <v>27</v>
      </c>
      <c s="6" t="s">
        <v>1450</v>
      </c>
      <c s="36" t="s">
        <v>1380</v>
      </c>
      <c s="37">
        <v>19.2</v>
      </c>
      <c s="36">
        <v>0</v>
      </c>
      <c s="36">
        <f>ROUND(G195*H195,6)</f>
      </c>
      <c r="L195" s="38">
        <v>0</v>
      </c>
      <c s="32">
        <f>ROUND(ROUND(L195,2)*ROUND(G195,3),2)</f>
      </c>
      <c s="36" t="s">
        <v>1360</v>
      </c>
      <c>
        <f>(M195*21)/100</f>
      </c>
      <c t="s">
        <v>27</v>
      </c>
    </row>
    <row r="196" spans="1:5" ht="25.5">
      <c r="A196" s="35" t="s">
        <v>54</v>
      </c>
      <c r="E196" s="39" t="s">
        <v>2222</v>
      </c>
    </row>
    <row r="197" spans="1:5" ht="38.25">
      <c r="A197" s="35" t="s">
        <v>55</v>
      </c>
      <c r="E197" s="40" t="s">
        <v>2223</v>
      </c>
    </row>
    <row r="198" spans="1:5" ht="153">
      <c r="A198" t="s">
        <v>56</v>
      </c>
      <c r="E198" s="39" t="s">
        <v>1453</v>
      </c>
    </row>
    <row r="199" spans="1:16" ht="12.75">
      <c r="A199" t="s">
        <v>49</v>
      </c>
      <c s="34" t="s">
        <v>195</v>
      </c>
      <c s="34" t="s">
        <v>2224</v>
      </c>
      <c s="35" t="s">
        <v>5</v>
      </c>
      <c s="6" t="s">
        <v>2225</v>
      </c>
      <c s="36" t="s">
        <v>1380</v>
      </c>
      <c s="37">
        <v>11.8</v>
      </c>
      <c s="36">
        <v>0</v>
      </c>
      <c s="36">
        <f>ROUND(G199*H199,6)</f>
      </c>
      <c r="L199" s="38">
        <v>0</v>
      </c>
      <c s="32">
        <f>ROUND(ROUND(L199,2)*ROUND(G199,3),2)</f>
      </c>
      <c s="36" t="s">
        <v>1360</v>
      </c>
      <c>
        <f>(M199*21)/100</f>
      </c>
      <c t="s">
        <v>27</v>
      </c>
    </row>
    <row r="200" spans="1:5" ht="25.5">
      <c r="A200" s="35" t="s">
        <v>54</v>
      </c>
      <c r="E200" s="39" t="s">
        <v>2226</v>
      </c>
    </row>
    <row r="201" spans="1:5" ht="38.25">
      <c r="A201" s="35" t="s">
        <v>55</v>
      </c>
      <c r="E201" s="40" t="s">
        <v>2227</v>
      </c>
    </row>
    <row r="202" spans="1:5" ht="153">
      <c r="A202" t="s">
        <v>56</v>
      </c>
      <c r="E202" s="39" t="s">
        <v>1453</v>
      </c>
    </row>
    <row r="203" spans="1:16" ht="25.5">
      <c r="A203" t="s">
        <v>49</v>
      </c>
      <c s="34" t="s">
        <v>198</v>
      </c>
      <c s="34" t="s">
        <v>2228</v>
      </c>
      <c s="35" t="s">
        <v>4</v>
      </c>
      <c s="6" t="s">
        <v>2229</v>
      </c>
      <c s="36" t="s">
        <v>1380</v>
      </c>
      <c s="37">
        <v>7</v>
      </c>
      <c s="36">
        <v>0</v>
      </c>
      <c s="36">
        <f>ROUND(G203*H203,6)</f>
      </c>
      <c r="L203" s="38">
        <v>0</v>
      </c>
      <c s="32">
        <f>ROUND(ROUND(L203,2)*ROUND(G203,3),2)</f>
      </c>
      <c s="36" t="s">
        <v>1360</v>
      </c>
      <c>
        <f>(M203*21)/100</f>
      </c>
      <c t="s">
        <v>27</v>
      </c>
    </row>
    <row r="204" spans="1:5" ht="38.25">
      <c r="A204" s="35" t="s">
        <v>54</v>
      </c>
      <c r="E204" s="39" t="s">
        <v>2230</v>
      </c>
    </row>
    <row r="205" spans="1:5" ht="38.25">
      <c r="A205" s="35" t="s">
        <v>55</v>
      </c>
      <c r="E205" s="40" t="s">
        <v>2231</v>
      </c>
    </row>
    <row r="206" spans="1:5" ht="153">
      <c r="A206" t="s">
        <v>56</v>
      </c>
      <c r="E206" s="39" t="s">
        <v>1453</v>
      </c>
    </row>
    <row r="207" spans="1:16" ht="25.5">
      <c r="A207" t="s">
        <v>49</v>
      </c>
      <c s="34" t="s">
        <v>203</v>
      </c>
      <c s="34" t="s">
        <v>2228</v>
      </c>
      <c s="35" t="s">
        <v>27</v>
      </c>
      <c s="6" t="s">
        <v>2229</v>
      </c>
      <c s="36" t="s">
        <v>1380</v>
      </c>
      <c s="37">
        <v>14</v>
      </c>
      <c s="36">
        <v>0</v>
      </c>
      <c s="36">
        <f>ROUND(G207*H207,6)</f>
      </c>
      <c r="L207" s="38">
        <v>0</v>
      </c>
      <c s="32">
        <f>ROUND(ROUND(L207,2)*ROUND(G207,3),2)</f>
      </c>
      <c s="36" t="s">
        <v>1360</v>
      </c>
      <c>
        <f>(M207*21)/100</f>
      </c>
      <c t="s">
        <v>27</v>
      </c>
    </row>
    <row r="208" spans="1:5" ht="25.5">
      <c r="A208" s="35" t="s">
        <v>54</v>
      </c>
      <c r="E208" s="39" t="s">
        <v>2232</v>
      </c>
    </row>
    <row r="209" spans="1:5" ht="38.25">
      <c r="A209" s="35" t="s">
        <v>55</v>
      </c>
      <c r="E209" s="40" t="s">
        <v>2233</v>
      </c>
    </row>
    <row r="210" spans="1:5" ht="153">
      <c r="A210" t="s">
        <v>56</v>
      </c>
      <c r="E210" s="39" t="s">
        <v>1453</v>
      </c>
    </row>
    <row r="211" spans="1:16" ht="12.75">
      <c r="A211" t="s">
        <v>49</v>
      </c>
      <c s="34" t="s">
        <v>206</v>
      </c>
      <c s="34" t="s">
        <v>2234</v>
      </c>
      <c s="35" t="s">
        <v>5</v>
      </c>
      <c s="6" t="s">
        <v>2235</v>
      </c>
      <c s="36" t="s">
        <v>1380</v>
      </c>
      <c s="37">
        <v>15.4</v>
      </c>
      <c s="36">
        <v>0</v>
      </c>
      <c s="36">
        <f>ROUND(G211*H211,6)</f>
      </c>
      <c r="L211" s="38">
        <v>0</v>
      </c>
      <c s="32">
        <f>ROUND(ROUND(L211,2)*ROUND(G211,3),2)</f>
      </c>
      <c s="36" t="s">
        <v>1360</v>
      </c>
      <c>
        <f>(M211*21)/100</f>
      </c>
      <c t="s">
        <v>27</v>
      </c>
    </row>
    <row r="212" spans="1:5" ht="25.5">
      <c r="A212" s="35" t="s">
        <v>54</v>
      </c>
      <c r="E212" s="39" t="s">
        <v>2236</v>
      </c>
    </row>
    <row r="213" spans="1:5" ht="38.25">
      <c r="A213" s="35" t="s">
        <v>55</v>
      </c>
      <c r="E213" s="40" t="s">
        <v>2237</v>
      </c>
    </row>
    <row r="214" spans="1:5" ht="89.25">
      <c r="A214" t="s">
        <v>56</v>
      </c>
      <c r="E214" s="39" t="s">
        <v>2238</v>
      </c>
    </row>
    <row r="215" spans="1:13" ht="12.75">
      <c r="A215" t="s">
        <v>46</v>
      </c>
      <c r="C215" s="31" t="s">
        <v>73</v>
      </c>
      <c r="E215" s="33" t="s">
        <v>1460</v>
      </c>
      <c r="J215" s="32">
        <f>0</f>
      </c>
      <c s="32">
        <f>0</f>
      </c>
      <c s="32">
        <f>0+L216</f>
      </c>
      <c s="32">
        <f>0+M216</f>
      </c>
    </row>
    <row r="216" spans="1:16" ht="12.75">
      <c r="A216" t="s">
        <v>49</v>
      </c>
      <c s="34" t="s">
        <v>209</v>
      </c>
      <c s="34" t="s">
        <v>2239</v>
      </c>
      <c s="35" t="s">
        <v>5</v>
      </c>
      <c s="6" t="s">
        <v>2240</v>
      </c>
      <c s="36" t="s">
        <v>86</v>
      </c>
      <c s="37">
        <v>8</v>
      </c>
      <c s="36">
        <v>0</v>
      </c>
      <c s="36">
        <f>ROUND(G216*H216,6)</f>
      </c>
      <c r="L216" s="38">
        <v>0</v>
      </c>
      <c s="32">
        <f>ROUND(ROUND(L216,2)*ROUND(G216,3),2)</f>
      </c>
      <c s="36" t="s">
        <v>1360</v>
      </c>
      <c>
        <f>(M216*21)/100</f>
      </c>
      <c t="s">
        <v>27</v>
      </c>
    </row>
    <row r="217" spans="1:5" ht="38.25">
      <c r="A217" s="35" t="s">
        <v>54</v>
      </c>
      <c r="E217" s="39" t="s">
        <v>2241</v>
      </c>
    </row>
    <row r="218" spans="1:5" ht="38.25">
      <c r="A218" s="35" t="s">
        <v>55</v>
      </c>
      <c r="E218" s="40" t="s">
        <v>2242</v>
      </c>
    </row>
    <row r="219" spans="1:5" ht="76.5">
      <c r="A219" t="s">
        <v>56</v>
      </c>
      <c r="E219" s="39" t="s">
        <v>2243</v>
      </c>
    </row>
    <row r="220" spans="1:13" ht="12.75">
      <c r="A220" t="s">
        <v>46</v>
      </c>
      <c r="C220" s="31" t="s">
        <v>77</v>
      </c>
      <c r="E220" s="33" t="s">
        <v>1471</v>
      </c>
      <c r="J220" s="32">
        <f>0</f>
      </c>
      <c s="32">
        <f>0</f>
      </c>
      <c s="32">
        <f>0+L221+L225+L229+L233+L237+L241+L245+L249+L253+L257</f>
      </c>
      <c s="32">
        <f>0+M221+M225+M229+M233+M237+M241+M245+M249+M253+M257</f>
      </c>
    </row>
    <row r="221" spans="1:16" ht="12.75">
      <c r="A221" t="s">
        <v>49</v>
      </c>
      <c s="34" t="s">
        <v>212</v>
      </c>
      <c s="34" t="s">
        <v>1472</v>
      </c>
      <c s="35" t="s">
        <v>5</v>
      </c>
      <c s="6" t="s">
        <v>1473</v>
      </c>
      <c s="36" t="s">
        <v>52</v>
      </c>
      <c s="37">
        <v>36.1</v>
      </c>
      <c s="36">
        <v>0</v>
      </c>
      <c s="36">
        <f>ROUND(G221*H221,6)</f>
      </c>
      <c r="L221" s="38">
        <v>0</v>
      </c>
      <c s="32">
        <f>ROUND(ROUND(L221,2)*ROUND(G221,3),2)</f>
      </c>
      <c s="36" t="s">
        <v>1360</v>
      </c>
      <c>
        <f>(M221*21)/100</f>
      </c>
      <c t="s">
        <v>27</v>
      </c>
    </row>
    <row r="222" spans="1:5" ht="25.5">
      <c r="A222" s="35" t="s">
        <v>54</v>
      </c>
      <c r="E222" s="39" t="s">
        <v>2244</v>
      </c>
    </row>
    <row r="223" spans="1:5" ht="38.25">
      <c r="A223" s="35" t="s">
        <v>55</v>
      </c>
      <c r="E223" s="40" t="s">
        <v>2245</v>
      </c>
    </row>
    <row r="224" spans="1:5" ht="51">
      <c r="A224" t="s">
        <v>56</v>
      </c>
      <c r="E224" s="39" t="s">
        <v>1476</v>
      </c>
    </row>
    <row r="225" spans="1:16" ht="12.75">
      <c r="A225" t="s">
        <v>49</v>
      </c>
      <c s="34" t="s">
        <v>215</v>
      </c>
      <c s="34" t="s">
        <v>2246</v>
      </c>
      <c s="35" t="s">
        <v>5</v>
      </c>
      <c s="6" t="s">
        <v>2247</v>
      </c>
      <c s="36" t="s">
        <v>52</v>
      </c>
      <c s="37">
        <v>78</v>
      </c>
      <c s="36">
        <v>0</v>
      </c>
      <c s="36">
        <f>ROUND(G225*H225,6)</f>
      </c>
      <c r="L225" s="38">
        <v>0</v>
      </c>
      <c s="32">
        <f>ROUND(ROUND(L225,2)*ROUND(G225,3),2)</f>
      </c>
      <c s="36" t="s">
        <v>1360</v>
      </c>
      <c>
        <f>(M225*21)/100</f>
      </c>
      <c t="s">
        <v>27</v>
      </c>
    </row>
    <row r="226" spans="1:5" ht="25.5">
      <c r="A226" s="35" t="s">
        <v>54</v>
      </c>
      <c r="E226" s="39" t="s">
        <v>2248</v>
      </c>
    </row>
    <row r="227" spans="1:5" ht="38.25">
      <c r="A227" s="35" t="s">
        <v>55</v>
      </c>
      <c r="E227" s="40" t="s">
        <v>2249</v>
      </c>
    </row>
    <row r="228" spans="1:5" ht="51">
      <c r="A228" t="s">
        <v>56</v>
      </c>
      <c r="E228" s="39" t="s">
        <v>1476</v>
      </c>
    </row>
    <row r="229" spans="1:16" ht="12.75">
      <c r="A229" t="s">
        <v>49</v>
      </c>
      <c s="34" t="s">
        <v>220</v>
      </c>
      <c s="34" t="s">
        <v>2250</v>
      </c>
      <c s="35" t="s">
        <v>4</v>
      </c>
      <c s="6" t="s">
        <v>2251</v>
      </c>
      <c s="36" t="s">
        <v>52</v>
      </c>
      <c s="37">
        <v>403</v>
      </c>
      <c s="36">
        <v>0</v>
      </c>
      <c s="36">
        <f>ROUND(G229*H229,6)</f>
      </c>
      <c r="L229" s="38">
        <v>0</v>
      </c>
      <c s="32">
        <f>ROUND(ROUND(L229,2)*ROUND(G229,3),2)</f>
      </c>
      <c s="36" t="s">
        <v>1360</v>
      </c>
      <c>
        <f>(M229*21)/100</f>
      </c>
      <c t="s">
        <v>27</v>
      </c>
    </row>
    <row r="230" spans="1:5" ht="25.5">
      <c r="A230" s="35" t="s">
        <v>54</v>
      </c>
      <c r="E230" s="39" t="s">
        <v>2252</v>
      </c>
    </row>
    <row r="231" spans="1:5" ht="38.25">
      <c r="A231" s="35" t="s">
        <v>55</v>
      </c>
      <c r="E231" s="40" t="s">
        <v>2253</v>
      </c>
    </row>
    <row r="232" spans="1:5" ht="51">
      <c r="A232" t="s">
        <v>56</v>
      </c>
      <c r="E232" s="39" t="s">
        <v>2254</v>
      </c>
    </row>
    <row r="233" spans="1:16" ht="12.75">
      <c r="A233" t="s">
        <v>49</v>
      </c>
      <c s="34" t="s">
        <v>223</v>
      </c>
      <c s="34" t="s">
        <v>2250</v>
      </c>
      <c s="35" t="s">
        <v>27</v>
      </c>
      <c s="6" t="s">
        <v>2251</v>
      </c>
      <c s="36" t="s">
        <v>52</v>
      </c>
      <c s="37">
        <v>180</v>
      </c>
      <c s="36">
        <v>0</v>
      </c>
      <c s="36">
        <f>ROUND(G233*H233,6)</f>
      </c>
      <c r="L233" s="38">
        <v>0</v>
      </c>
      <c s="32">
        <f>ROUND(ROUND(L233,2)*ROUND(G233,3),2)</f>
      </c>
      <c s="36" t="s">
        <v>1360</v>
      </c>
      <c>
        <f>(M233*21)/100</f>
      </c>
      <c t="s">
        <v>27</v>
      </c>
    </row>
    <row r="234" spans="1:5" ht="25.5">
      <c r="A234" s="35" t="s">
        <v>54</v>
      </c>
      <c r="E234" s="39" t="s">
        <v>2255</v>
      </c>
    </row>
    <row r="235" spans="1:5" ht="38.25">
      <c r="A235" s="35" t="s">
        <v>55</v>
      </c>
      <c r="E235" s="40" t="s">
        <v>2256</v>
      </c>
    </row>
    <row r="236" spans="1:5" ht="51">
      <c r="A236" t="s">
        <v>56</v>
      </c>
      <c r="E236" s="39" t="s">
        <v>2254</v>
      </c>
    </row>
    <row r="237" spans="1:16" ht="12.75">
      <c r="A237" t="s">
        <v>49</v>
      </c>
      <c s="34" t="s">
        <v>226</v>
      </c>
      <c s="34" t="s">
        <v>2250</v>
      </c>
      <c s="35" t="s">
        <v>26</v>
      </c>
      <c s="6" t="s">
        <v>2251</v>
      </c>
      <c s="36" t="s">
        <v>52</v>
      </c>
      <c s="37">
        <v>8.2</v>
      </c>
      <c s="36">
        <v>0</v>
      </c>
      <c s="36">
        <f>ROUND(G237*H237,6)</f>
      </c>
      <c r="L237" s="38">
        <v>0</v>
      </c>
      <c s="32">
        <f>ROUND(ROUND(L237,2)*ROUND(G237,3),2)</f>
      </c>
      <c s="36" t="s">
        <v>1360</v>
      </c>
      <c>
        <f>(M237*21)/100</f>
      </c>
      <c t="s">
        <v>27</v>
      </c>
    </row>
    <row r="238" spans="1:5" ht="25.5">
      <c r="A238" s="35" t="s">
        <v>54</v>
      </c>
      <c r="E238" s="39" t="s">
        <v>2257</v>
      </c>
    </row>
    <row r="239" spans="1:5" ht="38.25">
      <c r="A239" s="35" t="s">
        <v>55</v>
      </c>
      <c r="E239" s="40" t="s">
        <v>2258</v>
      </c>
    </row>
    <row r="240" spans="1:5" ht="51">
      <c r="A240" t="s">
        <v>56</v>
      </c>
      <c r="E240" s="39" t="s">
        <v>2254</v>
      </c>
    </row>
    <row r="241" spans="1:16" ht="12.75">
      <c r="A241" t="s">
        <v>49</v>
      </c>
      <c s="34" t="s">
        <v>230</v>
      </c>
      <c s="34" t="s">
        <v>2259</v>
      </c>
      <c s="35" t="s">
        <v>5</v>
      </c>
      <c s="6" t="s">
        <v>2260</v>
      </c>
      <c s="36" t="s">
        <v>52</v>
      </c>
      <c s="37">
        <v>258</v>
      </c>
      <c s="36">
        <v>0</v>
      </c>
      <c s="36">
        <f>ROUND(G241*H241,6)</f>
      </c>
      <c r="L241" s="38">
        <v>0</v>
      </c>
      <c s="32">
        <f>ROUND(ROUND(L241,2)*ROUND(G241,3),2)</f>
      </c>
      <c s="36" t="s">
        <v>1360</v>
      </c>
      <c>
        <f>(M241*21)/100</f>
      </c>
      <c t="s">
        <v>27</v>
      </c>
    </row>
    <row r="242" spans="1:5" ht="38.25">
      <c r="A242" s="35" t="s">
        <v>54</v>
      </c>
      <c r="E242" s="39" t="s">
        <v>2261</v>
      </c>
    </row>
    <row r="243" spans="1:5" ht="38.25">
      <c r="A243" s="35" t="s">
        <v>55</v>
      </c>
      <c r="E243" s="40" t="s">
        <v>2118</v>
      </c>
    </row>
    <row r="244" spans="1:5" ht="38.25">
      <c r="A244" t="s">
        <v>56</v>
      </c>
      <c r="E244" s="39" t="s">
        <v>2262</v>
      </c>
    </row>
    <row r="245" spans="1:16" ht="12.75">
      <c r="A245" t="s">
        <v>49</v>
      </c>
      <c s="34" t="s">
        <v>234</v>
      </c>
      <c s="34" t="s">
        <v>2263</v>
      </c>
      <c s="35" t="s">
        <v>5</v>
      </c>
      <c s="6" t="s">
        <v>2264</v>
      </c>
      <c s="36" t="s">
        <v>1359</v>
      </c>
      <c s="37">
        <v>1</v>
      </c>
      <c s="36">
        <v>0</v>
      </c>
      <c s="36">
        <f>ROUND(G245*H245,6)</f>
      </c>
      <c r="L245" s="38">
        <v>0</v>
      </c>
      <c s="32">
        <f>ROUND(ROUND(L245,2)*ROUND(G245,3),2)</f>
      </c>
      <c s="36" t="s">
        <v>1360</v>
      </c>
      <c>
        <f>(M245*21)/100</f>
      </c>
      <c t="s">
        <v>27</v>
      </c>
    </row>
    <row r="246" spans="1:5" ht="38.25">
      <c r="A246" s="35" t="s">
        <v>54</v>
      </c>
      <c r="E246" s="39" t="s">
        <v>2265</v>
      </c>
    </row>
    <row r="247" spans="1:5" ht="38.25">
      <c r="A247" s="35" t="s">
        <v>55</v>
      </c>
      <c r="E247" s="40" t="s">
        <v>2266</v>
      </c>
    </row>
    <row r="248" spans="1:5" ht="102">
      <c r="A248" t="s">
        <v>56</v>
      </c>
      <c r="E248" s="39" t="s">
        <v>1552</v>
      </c>
    </row>
    <row r="249" spans="1:16" ht="12.75">
      <c r="A249" t="s">
        <v>49</v>
      </c>
      <c s="34" t="s">
        <v>237</v>
      </c>
      <c s="34" t="s">
        <v>2267</v>
      </c>
      <c s="35" t="s">
        <v>4</v>
      </c>
      <c s="6" t="s">
        <v>2268</v>
      </c>
      <c s="36" t="s">
        <v>229</v>
      </c>
      <c s="37">
        <v>0.25</v>
      </c>
      <c s="36">
        <v>0</v>
      </c>
      <c s="36">
        <f>ROUND(G249*H249,6)</f>
      </c>
      <c r="L249" s="38">
        <v>0</v>
      </c>
      <c s="32">
        <f>ROUND(ROUND(L249,2)*ROUND(G249,3),2)</f>
      </c>
      <c s="36" t="s">
        <v>1360</v>
      </c>
      <c>
        <f>(M249*21)/100</f>
      </c>
      <c t="s">
        <v>27</v>
      </c>
    </row>
    <row r="250" spans="1:5" ht="25.5">
      <c r="A250" s="35" t="s">
        <v>54</v>
      </c>
      <c r="E250" s="39" t="s">
        <v>2269</v>
      </c>
    </row>
    <row r="251" spans="1:5" ht="38.25">
      <c r="A251" s="35" t="s">
        <v>55</v>
      </c>
      <c r="E251" s="40" t="s">
        <v>2270</v>
      </c>
    </row>
    <row r="252" spans="1:5" ht="102">
      <c r="A252" t="s">
        <v>56</v>
      </c>
      <c r="E252" s="39" t="s">
        <v>2271</v>
      </c>
    </row>
    <row r="253" spans="1:16" ht="12.75">
      <c r="A253" t="s">
        <v>49</v>
      </c>
      <c s="34" t="s">
        <v>240</v>
      </c>
      <c s="34" t="s">
        <v>2272</v>
      </c>
      <c s="35" t="s">
        <v>5</v>
      </c>
      <c s="6" t="s">
        <v>2273</v>
      </c>
      <c s="36" t="s">
        <v>86</v>
      </c>
      <c s="37">
        <v>11</v>
      </c>
      <c s="36">
        <v>0</v>
      </c>
      <c s="36">
        <f>ROUND(G253*H253,6)</f>
      </c>
      <c r="L253" s="38">
        <v>0</v>
      </c>
      <c s="32">
        <f>ROUND(ROUND(L253,2)*ROUND(G253,3),2)</f>
      </c>
      <c s="36" t="s">
        <v>1360</v>
      </c>
      <c>
        <f>(M253*21)/100</f>
      </c>
      <c t="s">
        <v>27</v>
      </c>
    </row>
    <row r="254" spans="1:5" ht="25.5">
      <c r="A254" s="35" t="s">
        <v>54</v>
      </c>
      <c r="E254" s="39" t="s">
        <v>2274</v>
      </c>
    </row>
    <row r="255" spans="1:5" ht="38.25">
      <c r="A255" s="35" t="s">
        <v>55</v>
      </c>
      <c r="E255" s="40" t="s">
        <v>2275</v>
      </c>
    </row>
    <row r="256" spans="1:5" ht="89.25">
      <c r="A256" t="s">
        <v>56</v>
      </c>
      <c r="E256" s="39" t="s">
        <v>1562</v>
      </c>
    </row>
    <row r="257" spans="1:16" ht="12.75">
      <c r="A257" t="s">
        <v>49</v>
      </c>
      <c s="34" t="s">
        <v>243</v>
      </c>
      <c s="34" t="s">
        <v>2276</v>
      </c>
      <c s="35" t="s">
        <v>5</v>
      </c>
      <c s="6" t="s">
        <v>2277</v>
      </c>
      <c s="36" t="s">
        <v>52</v>
      </c>
      <c s="37">
        <v>20</v>
      </c>
      <c s="36">
        <v>0</v>
      </c>
      <c s="36">
        <f>ROUND(G257*H257,6)</f>
      </c>
      <c r="L257" s="38">
        <v>0</v>
      </c>
      <c s="32">
        <f>ROUND(ROUND(L257,2)*ROUND(G257,3),2)</f>
      </c>
      <c s="36" t="s">
        <v>1360</v>
      </c>
      <c>
        <f>(M257*21)/100</f>
      </c>
      <c t="s">
        <v>27</v>
      </c>
    </row>
    <row r="258" spans="1:5" ht="38.25">
      <c r="A258" s="35" t="s">
        <v>54</v>
      </c>
      <c r="E258" s="39" t="s">
        <v>2278</v>
      </c>
    </row>
    <row r="259" spans="1:5" ht="38.25">
      <c r="A259" s="35" t="s">
        <v>55</v>
      </c>
      <c r="E259" s="40" t="s">
        <v>2279</v>
      </c>
    </row>
    <row r="260" spans="1:5" ht="76.5">
      <c r="A260" t="s">
        <v>56</v>
      </c>
      <c r="E260" s="39" t="s">
        <v>1567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2051</v>
      </c>
      <c s="41">
        <f>Rekapitulace!C32</f>
      </c>
      <c s="20" t="s">
        <v>0</v>
      </c>
      <c t="s">
        <v>23</v>
      </c>
      <c t="s">
        <v>27</v>
      </c>
    </row>
    <row r="4" spans="1:16" ht="32" customHeight="1">
      <c r="A4" s="24" t="s">
        <v>20</v>
      </c>
      <c s="25" t="s">
        <v>28</v>
      </c>
      <c s="27" t="s">
        <v>2051</v>
      </c>
      <c r="E4" s="26" t="s">
        <v>2052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2282</v>
      </c>
      <c r="E8" s="30" t="s">
        <v>2281</v>
      </c>
      <c r="J8" s="29">
        <f>0+J9+J70+J95</f>
      </c>
      <c s="29">
        <f>0+K9+K70+K95</f>
      </c>
      <c s="29">
        <f>0+L9+L70+L95</f>
      </c>
      <c s="29">
        <f>0+M9+M70+M95</f>
      </c>
    </row>
    <row r="9" spans="1:13" ht="12.75">
      <c r="A9" t="s">
        <v>46</v>
      </c>
      <c r="C9" s="31" t="s">
        <v>4</v>
      </c>
      <c r="E9" s="33" t="s">
        <v>2283</v>
      </c>
      <c r="J9" s="32">
        <f>0</f>
      </c>
      <c s="32">
        <f>0</f>
      </c>
      <c s="32">
        <f>0+L10+L14+L18+L22+L26+L30+L34+L38+L42+L46+L50+L54+L58+L62+L66</f>
      </c>
      <c s="32">
        <f>0+M10+M14+M18+M22+M26+M30+M34+M38+M42+M46+M50+M54+M58+M62+M66</f>
      </c>
    </row>
    <row r="10" spans="1:16" ht="25.5">
      <c r="A10" t="s">
        <v>49</v>
      </c>
      <c s="34" t="s">
        <v>4</v>
      </c>
      <c s="34" t="s">
        <v>2284</v>
      </c>
      <c s="35" t="s">
        <v>5</v>
      </c>
      <c s="6" t="s">
        <v>2285</v>
      </c>
      <c s="36" t="s">
        <v>86</v>
      </c>
      <c s="37">
        <v>8</v>
      </c>
      <c s="36">
        <v>0</v>
      </c>
      <c s="36">
        <f>ROUND(G10*H10,6)</f>
      </c>
      <c r="L10" s="38">
        <v>0</v>
      </c>
      <c s="32">
        <f>ROUND(ROUND(L10,2)*ROUND(G10,3),2)</f>
      </c>
      <c s="36" t="s">
        <v>2286</v>
      </c>
      <c>
        <f>(M10*21)/100</f>
      </c>
      <c t="s">
        <v>27</v>
      </c>
    </row>
    <row r="11" spans="1:5" ht="12.75">
      <c r="A11" s="35" t="s">
        <v>54</v>
      </c>
      <c r="E11" s="39" t="s">
        <v>2287</v>
      </c>
    </row>
    <row r="12" spans="1:5" ht="25.5">
      <c r="A12" s="35" t="s">
        <v>55</v>
      </c>
      <c r="E12" s="40" t="s">
        <v>2288</v>
      </c>
    </row>
    <row r="13" spans="1:5" ht="12.75">
      <c r="A13" t="s">
        <v>56</v>
      </c>
      <c r="E13" s="39" t="s">
        <v>1590</v>
      </c>
    </row>
    <row r="14" spans="1:16" ht="25.5">
      <c r="A14" t="s">
        <v>49</v>
      </c>
      <c s="34" t="s">
        <v>27</v>
      </c>
      <c s="34" t="s">
        <v>2284</v>
      </c>
      <c s="35" t="s">
        <v>4</v>
      </c>
      <c s="6" t="s">
        <v>2285</v>
      </c>
      <c s="36" t="s">
        <v>86</v>
      </c>
      <c s="37">
        <v>2</v>
      </c>
      <c s="36">
        <v>0</v>
      </c>
      <c s="36">
        <f>ROUND(G14*H14,6)</f>
      </c>
      <c r="L14" s="38">
        <v>0</v>
      </c>
      <c s="32">
        <f>ROUND(ROUND(L14,2)*ROUND(G14,3),2)</f>
      </c>
      <c s="36" t="s">
        <v>2286</v>
      </c>
      <c>
        <f>(M14*21)/100</f>
      </c>
      <c t="s">
        <v>27</v>
      </c>
    </row>
    <row r="15" spans="1:5" ht="12.75">
      <c r="A15" s="35" t="s">
        <v>54</v>
      </c>
      <c r="E15" s="39" t="s">
        <v>5</v>
      </c>
    </row>
    <row r="16" spans="1:5" ht="25.5">
      <c r="A16" s="35" t="s">
        <v>55</v>
      </c>
      <c r="E16" s="40" t="s">
        <v>2289</v>
      </c>
    </row>
    <row r="17" spans="1:5" ht="12.75">
      <c r="A17" t="s">
        <v>56</v>
      </c>
      <c r="E17" s="39" t="s">
        <v>1590</v>
      </c>
    </row>
    <row r="18" spans="1:16" ht="25.5">
      <c r="A18" t="s">
        <v>49</v>
      </c>
      <c s="34" t="s">
        <v>26</v>
      </c>
      <c s="34" t="s">
        <v>2290</v>
      </c>
      <c s="35" t="s">
        <v>5</v>
      </c>
      <c s="6" t="s">
        <v>2291</v>
      </c>
      <c s="36" t="s">
        <v>86</v>
      </c>
      <c s="37">
        <v>8</v>
      </c>
      <c s="36">
        <v>0</v>
      </c>
      <c s="36">
        <f>ROUND(G18*H18,6)</f>
      </c>
      <c r="L18" s="38">
        <v>0</v>
      </c>
      <c s="32">
        <f>ROUND(ROUND(L18,2)*ROUND(G18,3),2)</f>
      </c>
      <c s="36" t="s">
        <v>2286</v>
      </c>
      <c>
        <f>(M18*21)/100</f>
      </c>
      <c t="s">
        <v>27</v>
      </c>
    </row>
    <row r="19" spans="1:5" ht="12.75">
      <c r="A19" s="35" t="s">
        <v>54</v>
      </c>
      <c r="E19" s="39" t="s">
        <v>2287</v>
      </c>
    </row>
    <row r="20" spans="1:5" ht="25.5">
      <c r="A20" s="35" t="s">
        <v>55</v>
      </c>
      <c r="E20" s="40" t="s">
        <v>2288</v>
      </c>
    </row>
    <row r="21" spans="1:5" ht="12.75">
      <c r="A21" t="s">
        <v>56</v>
      </c>
      <c r="E21" s="39" t="s">
        <v>1590</v>
      </c>
    </row>
    <row r="22" spans="1:16" ht="25.5">
      <c r="A22" t="s">
        <v>49</v>
      </c>
      <c s="34" t="s">
        <v>61</v>
      </c>
      <c s="34" t="s">
        <v>2290</v>
      </c>
      <c s="35" t="s">
        <v>4</v>
      </c>
      <c s="6" t="s">
        <v>2291</v>
      </c>
      <c s="36" t="s">
        <v>86</v>
      </c>
      <c s="37">
        <v>2</v>
      </c>
      <c s="36">
        <v>0</v>
      </c>
      <c s="36">
        <f>ROUND(G22*H22,6)</f>
      </c>
      <c r="L22" s="38">
        <v>0</v>
      </c>
      <c s="32">
        <f>ROUND(ROUND(L22,2)*ROUND(G22,3),2)</f>
      </c>
      <c s="36" t="s">
        <v>2286</v>
      </c>
      <c>
        <f>(M22*21)/100</f>
      </c>
      <c t="s">
        <v>27</v>
      </c>
    </row>
    <row r="23" spans="1:5" ht="12.75">
      <c r="A23" s="35" t="s">
        <v>54</v>
      </c>
      <c r="E23" s="39" t="s">
        <v>5</v>
      </c>
    </row>
    <row r="24" spans="1:5" ht="25.5">
      <c r="A24" s="35" t="s">
        <v>55</v>
      </c>
      <c r="E24" s="40" t="s">
        <v>2289</v>
      </c>
    </row>
    <row r="25" spans="1:5" ht="12.75">
      <c r="A25" t="s">
        <v>56</v>
      </c>
      <c r="E25" s="39" t="s">
        <v>1590</v>
      </c>
    </row>
    <row r="26" spans="1:16" ht="25.5">
      <c r="A26" t="s">
        <v>49</v>
      </c>
      <c s="34" t="s">
        <v>64</v>
      </c>
      <c s="34" t="s">
        <v>2292</v>
      </c>
      <c s="35" t="s">
        <v>5</v>
      </c>
      <c s="6" t="s">
        <v>2293</v>
      </c>
      <c s="36" t="s">
        <v>2294</v>
      </c>
      <c s="37">
        <v>1460</v>
      </c>
      <c s="36">
        <v>0</v>
      </c>
      <c s="36">
        <f>ROUND(G26*H26,6)</f>
      </c>
      <c r="L26" s="38">
        <v>0</v>
      </c>
      <c s="32">
        <f>ROUND(ROUND(L26,2)*ROUND(G26,3),2)</f>
      </c>
      <c s="36" t="s">
        <v>2286</v>
      </c>
      <c>
        <f>(M26*21)/100</f>
      </c>
      <c t="s">
        <v>27</v>
      </c>
    </row>
    <row r="27" spans="1:5" ht="12.75">
      <c r="A27" s="35" t="s">
        <v>54</v>
      </c>
      <c r="E27" s="39" t="s">
        <v>5</v>
      </c>
    </row>
    <row r="28" spans="1:5" ht="25.5">
      <c r="A28" s="35" t="s">
        <v>55</v>
      </c>
      <c r="E28" s="40" t="s">
        <v>2295</v>
      </c>
    </row>
    <row r="29" spans="1:5" ht="12.75">
      <c r="A29" t="s">
        <v>56</v>
      </c>
      <c r="E29" s="39" t="s">
        <v>1590</v>
      </c>
    </row>
    <row r="30" spans="1:16" ht="25.5">
      <c r="A30" t="s">
        <v>49</v>
      </c>
      <c s="34" t="s">
        <v>67</v>
      </c>
      <c s="34" t="s">
        <v>2292</v>
      </c>
      <c s="35" t="s">
        <v>4</v>
      </c>
      <c s="6" t="s">
        <v>2293</v>
      </c>
      <c s="36" t="s">
        <v>2294</v>
      </c>
      <c s="37">
        <v>80</v>
      </c>
      <c s="36">
        <v>0</v>
      </c>
      <c s="36">
        <f>ROUND(G30*H30,6)</f>
      </c>
      <c r="L30" s="38">
        <v>0</v>
      </c>
      <c s="32">
        <f>ROUND(ROUND(L30,2)*ROUND(G30,3),2)</f>
      </c>
      <c s="36" t="s">
        <v>2286</v>
      </c>
      <c>
        <f>(M30*21)/100</f>
      </c>
      <c t="s">
        <v>27</v>
      </c>
    </row>
    <row r="31" spans="1:5" ht="12.75">
      <c r="A31" s="35" t="s">
        <v>54</v>
      </c>
      <c r="E31" s="39" t="s">
        <v>2287</v>
      </c>
    </row>
    <row r="32" spans="1:5" ht="25.5">
      <c r="A32" s="35" t="s">
        <v>55</v>
      </c>
      <c r="E32" s="40" t="s">
        <v>2296</v>
      </c>
    </row>
    <row r="33" spans="1:5" ht="12.75">
      <c r="A33" t="s">
        <v>56</v>
      </c>
      <c r="E33" s="39" t="s">
        <v>1590</v>
      </c>
    </row>
    <row r="34" spans="1:16" ht="25.5">
      <c r="A34" t="s">
        <v>49</v>
      </c>
      <c s="34" t="s">
        <v>70</v>
      </c>
      <c s="34" t="s">
        <v>2297</v>
      </c>
      <c s="35" t="s">
        <v>4</v>
      </c>
      <c s="6" t="s">
        <v>2298</v>
      </c>
      <c s="36" t="s">
        <v>86</v>
      </c>
      <c s="37">
        <v>2</v>
      </c>
      <c s="36">
        <v>0</v>
      </c>
      <c s="36">
        <f>ROUND(G34*H34,6)</f>
      </c>
      <c r="L34" s="38">
        <v>0</v>
      </c>
      <c s="32">
        <f>ROUND(ROUND(L34,2)*ROUND(G34,3),2)</f>
      </c>
      <c s="36" t="s">
        <v>2286</v>
      </c>
      <c>
        <f>(M34*21)/100</f>
      </c>
      <c t="s">
        <v>27</v>
      </c>
    </row>
    <row r="35" spans="1:5" ht="12.75">
      <c r="A35" s="35" t="s">
        <v>54</v>
      </c>
      <c r="E35" s="39" t="s">
        <v>5</v>
      </c>
    </row>
    <row r="36" spans="1:5" ht="25.5">
      <c r="A36" s="35" t="s">
        <v>55</v>
      </c>
      <c r="E36" s="40" t="s">
        <v>2299</v>
      </c>
    </row>
    <row r="37" spans="1:5" ht="12.75">
      <c r="A37" t="s">
        <v>56</v>
      </c>
      <c r="E37" s="39" t="s">
        <v>1590</v>
      </c>
    </row>
    <row r="38" spans="1:16" ht="25.5">
      <c r="A38" t="s">
        <v>49</v>
      </c>
      <c s="34" t="s">
        <v>73</v>
      </c>
      <c s="34" t="s">
        <v>2300</v>
      </c>
      <c s="35" t="s">
        <v>4</v>
      </c>
      <c s="6" t="s">
        <v>2301</v>
      </c>
      <c s="36" t="s">
        <v>86</v>
      </c>
      <c s="37">
        <v>2</v>
      </c>
      <c s="36">
        <v>0</v>
      </c>
      <c s="36">
        <f>ROUND(G38*H38,6)</f>
      </c>
      <c r="L38" s="38">
        <v>0</v>
      </c>
      <c s="32">
        <f>ROUND(ROUND(L38,2)*ROUND(G38,3),2)</f>
      </c>
      <c s="36" t="s">
        <v>2286</v>
      </c>
      <c>
        <f>(M38*21)/100</f>
      </c>
      <c t="s">
        <v>27</v>
      </c>
    </row>
    <row r="39" spans="1:5" ht="12.75">
      <c r="A39" s="35" t="s">
        <v>54</v>
      </c>
      <c r="E39" s="39" t="s">
        <v>5</v>
      </c>
    </row>
    <row r="40" spans="1:5" ht="25.5">
      <c r="A40" s="35" t="s">
        <v>55</v>
      </c>
      <c r="E40" s="40" t="s">
        <v>2299</v>
      </c>
    </row>
    <row r="41" spans="1:5" ht="12.75">
      <c r="A41" t="s">
        <v>56</v>
      </c>
      <c r="E41" s="39" t="s">
        <v>1590</v>
      </c>
    </row>
    <row r="42" spans="1:16" ht="12.75">
      <c r="A42" t="s">
        <v>49</v>
      </c>
      <c s="34" t="s">
        <v>77</v>
      </c>
      <c s="34" t="s">
        <v>2302</v>
      </c>
      <c s="35" t="s">
        <v>4</v>
      </c>
      <c s="6" t="s">
        <v>2303</v>
      </c>
      <c s="36" t="s">
        <v>2294</v>
      </c>
      <c s="37">
        <v>1460</v>
      </c>
      <c s="36">
        <v>0</v>
      </c>
      <c s="36">
        <f>ROUND(G42*H42,6)</f>
      </c>
      <c r="L42" s="38">
        <v>0</v>
      </c>
      <c s="32">
        <f>ROUND(ROUND(L42,2)*ROUND(G42,3),2)</f>
      </c>
      <c s="36" t="s">
        <v>2286</v>
      </c>
      <c>
        <f>(M42*21)/100</f>
      </c>
      <c t="s">
        <v>27</v>
      </c>
    </row>
    <row r="43" spans="1:5" ht="12.75">
      <c r="A43" s="35" t="s">
        <v>54</v>
      </c>
      <c r="E43" s="39" t="s">
        <v>5</v>
      </c>
    </row>
    <row r="44" spans="1:5" ht="25.5">
      <c r="A44" s="35" t="s">
        <v>55</v>
      </c>
      <c r="E44" s="40" t="s">
        <v>2304</v>
      </c>
    </row>
    <row r="45" spans="1:5" ht="12.75">
      <c r="A45" t="s">
        <v>56</v>
      </c>
      <c r="E45" s="39" t="s">
        <v>1590</v>
      </c>
    </row>
    <row r="46" spans="1:16" ht="25.5">
      <c r="A46" t="s">
        <v>49</v>
      </c>
      <c s="34" t="s">
        <v>80</v>
      </c>
      <c s="34" t="s">
        <v>2305</v>
      </c>
      <c s="35" t="s">
        <v>4</v>
      </c>
      <c s="6" t="s">
        <v>2306</v>
      </c>
      <c s="36" t="s">
        <v>86</v>
      </c>
      <c s="37">
        <v>8</v>
      </c>
      <c s="36">
        <v>0</v>
      </c>
      <c s="36">
        <f>ROUND(G46*H46,6)</f>
      </c>
      <c r="L46" s="38">
        <v>0</v>
      </c>
      <c s="32">
        <f>ROUND(ROUND(L46,2)*ROUND(G46,3),2)</f>
      </c>
      <c s="36" t="s">
        <v>2286</v>
      </c>
      <c>
        <f>(M46*21)/100</f>
      </c>
      <c t="s">
        <v>27</v>
      </c>
    </row>
    <row r="47" spans="1:5" ht="12.75">
      <c r="A47" s="35" t="s">
        <v>54</v>
      </c>
      <c r="E47" s="39" t="s">
        <v>2287</v>
      </c>
    </row>
    <row r="48" spans="1:5" ht="25.5">
      <c r="A48" s="35" t="s">
        <v>55</v>
      </c>
      <c r="E48" s="40" t="s">
        <v>2307</v>
      </c>
    </row>
    <row r="49" spans="1:5" ht="12.75">
      <c r="A49" t="s">
        <v>56</v>
      </c>
      <c r="E49" s="39" t="s">
        <v>1590</v>
      </c>
    </row>
    <row r="50" spans="1:16" ht="25.5">
      <c r="A50" t="s">
        <v>49</v>
      </c>
      <c s="34" t="s">
        <v>83</v>
      </c>
      <c s="34" t="s">
        <v>2305</v>
      </c>
      <c s="35" t="s">
        <v>27</v>
      </c>
      <c s="6" t="s">
        <v>2306</v>
      </c>
      <c s="36" t="s">
        <v>86</v>
      </c>
      <c s="37">
        <v>3</v>
      </c>
      <c s="36">
        <v>0</v>
      </c>
      <c s="36">
        <f>ROUND(G50*H50,6)</f>
      </c>
      <c r="L50" s="38">
        <v>0</v>
      </c>
      <c s="32">
        <f>ROUND(ROUND(L50,2)*ROUND(G50,3),2)</f>
      </c>
      <c s="36" t="s">
        <v>2286</v>
      </c>
      <c>
        <f>(M50*21)/100</f>
      </c>
      <c t="s">
        <v>27</v>
      </c>
    </row>
    <row r="51" spans="1:5" ht="12.75">
      <c r="A51" s="35" t="s">
        <v>54</v>
      </c>
      <c r="E51" s="39" t="s">
        <v>5</v>
      </c>
    </row>
    <row r="52" spans="1:5" ht="25.5">
      <c r="A52" s="35" t="s">
        <v>55</v>
      </c>
      <c r="E52" s="40" t="s">
        <v>2308</v>
      </c>
    </row>
    <row r="53" spans="1:5" ht="12.75">
      <c r="A53" t="s">
        <v>56</v>
      </c>
      <c r="E53" s="39" t="s">
        <v>1590</v>
      </c>
    </row>
    <row r="54" spans="1:16" ht="25.5">
      <c r="A54" t="s">
        <v>49</v>
      </c>
      <c s="34" t="s">
        <v>87</v>
      </c>
      <c s="34" t="s">
        <v>2309</v>
      </c>
      <c s="35" t="s">
        <v>4</v>
      </c>
      <c s="6" t="s">
        <v>2310</v>
      </c>
      <c s="36" t="s">
        <v>86</v>
      </c>
      <c s="37">
        <v>3</v>
      </c>
      <c s="36">
        <v>0</v>
      </c>
      <c s="36">
        <f>ROUND(G54*H54,6)</f>
      </c>
      <c r="L54" s="38">
        <v>0</v>
      </c>
      <c s="32">
        <f>ROUND(ROUND(L54,2)*ROUND(G54,3),2)</f>
      </c>
      <c s="36" t="s">
        <v>2286</v>
      </c>
      <c>
        <f>(M54*21)/100</f>
      </c>
      <c t="s">
        <v>27</v>
      </c>
    </row>
    <row r="55" spans="1:5" ht="12.75">
      <c r="A55" s="35" t="s">
        <v>54</v>
      </c>
      <c r="E55" s="39" t="s">
        <v>5</v>
      </c>
    </row>
    <row r="56" spans="1:5" ht="25.5">
      <c r="A56" s="35" t="s">
        <v>55</v>
      </c>
      <c r="E56" s="40" t="s">
        <v>2308</v>
      </c>
    </row>
    <row r="57" spans="1:5" ht="12.75">
      <c r="A57" t="s">
        <v>56</v>
      </c>
      <c r="E57" s="39" t="s">
        <v>1590</v>
      </c>
    </row>
    <row r="58" spans="1:16" ht="25.5">
      <c r="A58" t="s">
        <v>49</v>
      </c>
      <c s="34" t="s">
        <v>90</v>
      </c>
      <c s="34" t="s">
        <v>2311</v>
      </c>
      <c s="35" t="s">
        <v>4</v>
      </c>
      <c s="6" t="s">
        <v>2312</v>
      </c>
      <c s="36" t="s">
        <v>2294</v>
      </c>
      <c s="37">
        <v>80</v>
      </c>
      <c s="36">
        <v>0</v>
      </c>
      <c s="36">
        <f>ROUND(G58*H58,6)</f>
      </c>
      <c r="L58" s="38">
        <v>0</v>
      </c>
      <c s="32">
        <f>ROUND(ROUND(L58,2)*ROUND(G58,3),2)</f>
      </c>
      <c s="36" t="s">
        <v>2286</v>
      </c>
      <c>
        <f>(M58*21)/100</f>
      </c>
      <c t="s">
        <v>27</v>
      </c>
    </row>
    <row r="59" spans="1:5" ht="12.75">
      <c r="A59" s="35" t="s">
        <v>54</v>
      </c>
      <c r="E59" s="39" t="s">
        <v>2287</v>
      </c>
    </row>
    <row r="60" spans="1:5" ht="25.5">
      <c r="A60" s="35" t="s">
        <v>55</v>
      </c>
      <c r="E60" s="40" t="s">
        <v>2313</v>
      </c>
    </row>
    <row r="61" spans="1:5" ht="12.75">
      <c r="A61" t="s">
        <v>56</v>
      </c>
      <c r="E61" s="39" t="s">
        <v>1590</v>
      </c>
    </row>
    <row r="62" spans="1:16" ht="25.5">
      <c r="A62" t="s">
        <v>49</v>
      </c>
      <c s="34" t="s">
        <v>93</v>
      </c>
      <c s="34" t="s">
        <v>2311</v>
      </c>
      <c s="35" t="s">
        <v>27</v>
      </c>
      <c s="6" t="s">
        <v>2312</v>
      </c>
      <c s="36" t="s">
        <v>2294</v>
      </c>
      <c s="37">
        <v>2190</v>
      </c>
      <c s="36">
        <v>0</v>
      </c>
      <c s="36">
        <f>ROUND(G62*H62,6)</f>
      </c>
      <c r="L62" s="38">
        <v>0</v>
      </c>
      <c s="32">
        <f>ROUND(ROUND(L62,2)*ROUND(G62,3),2)</f>
      </c>
      <c s="36" t="s">
        <v>2286</v>
      </c>
      <c>
        <f>(M62*21)/100</f>
      </c>
      <c t="s">
        <v>27</v>
      </c>
    </row>
    <row r="63" spans="1:5" ht="12.75">
      <c r="A63" s="35" t="s">
        <v>54</v>
      </c>
      <c r="E63" s="39" t="s">
        <v>5</v>
      </c>
    </row>
    <row r="64" spans="1:5" ht="25.5">
      <c r="A64" s="35" t="s">
        <v>55</v>
      </c>
      <c r="E64" s="40" t="s">
        <v>2314</v>
      </c>
    </row>
    <row r="65" spans="1:5" ht="12.75">
      <c r="A65" t="s">
        <v>56</v>
      </c>
      <c r="E65" s="39" t="s">
        <v>1590</v>
      </c>
    </row>
    <row r="66" spans="1:16" ht="25.5">
      <c r="A66" t="s">
        <v>49</v>
      </c>
      <c s="34" t="s">
        <v>96</v>
      </c>
      <c s="34" t="s">
        <v>2315</v>
      </c>
      <c s="35" t="s">
        <v>5</v>
      </c>
      <c s="6" t="s">
        <v>2310</v>
      </c>
      <c s="36" t="s">
        <v>86</v>
      </c>
      <c s="37">
        <v>8</v>
      </c>
      <c s="36">
        <v>0</v>
      </c>
      <c s="36">
        <f>ROUND(G66*H66,6)</f>
      </c>
      <c r="L66" s="38">
        <v>0</v>
      </c>
      <c s="32">
        <f>ROUND(ROUND(L66,2)*ROUND(G66,3),2)</f>
      </c>
      <c s="36" t="s">
        <v>2286</v>
      </c>
      <c>
        <f>(M66*21)/100</f>
      </c>
      <c t="s">
        <v>27</v>
      </c>
    </row>
    <row r="67" spans="1:5" ht="12.75">
      <c r="A67" s="35" t="s">
        <v>54</v>
      </c>
      <c r="E67" s="39" t="s">
        <v>2287</v>
      </c>
    </row>
    <row r="68" spans="1:5" ht="25.5">
      <c r="A68" s="35" t="s">
        <v>55</v>
      </c>
      <c r="E68" s="40" t="s">
        <v>2307</v>
      </c>
    </row>
    <row r="69" spans="1:5" ht="12.75">
      <c r="A69" t="s">
        <v>56</v>
      </c>
      <c r="E69" s="39" t="s">
        <v>1590</v>
      </c>
    </row>
    <row r="70" spans="1:13" ht="12.75">
      <c r="A70" t="s">
        <v>46</v>
      </c>
      <c r="C70" s="31" t="s">
        <v>27</v>
      </c>
      <c r="E70" s="33" t="s">
        <v>2316</v>
      </c>
      <c r="J70" s="32">
        <f>0</f>
      </c>
      <c s="32">
        <f>0</f>
      </c>
      <c s="32">
        <f>0+L71+L75+L79+L83+L87+L91</f>
      </c>
      <c s="32">
        <f>0+M71+M75+M79+M83+M87+M91</f>
      </c>
    </row>
    <row r="71" spans="1:16" ht="25.5">
      <c r="A71" t="s">
        <v>49</v>
      </c>
      <c s="34" t="s">
        <v>102</v>
      </c>
      <c s="34" t="s">
        <v>2297</v>
      </c>
      <c s="35" t="s">
        <v>5</v>
      </c>
      <c s="6" t="s">
        <v>2298</v>
      </c>
      <c s="36" t="s">
        <v>86</v>
      </c>
      <c s="37">
        <v>8</v>
      </c>
      <c s="36">
        <v>0</v>
      </c>
      <c s="36">
        <f>ROUND(G71*H71,6)</f>
      </c>
      <c r="L71" s="38">
        <v>0</v>
      </c>
      <c s="32">
        <f>ROUND(ROUND(L71,2)*ROUND(G71,3),2)</f>
      </c>
      <c s="36" t="s">
        <v>2286</v>
      </c>
      <c>
        <f>(M71*21)/100</f>
      </c>
      <c t="s">
        <v>27</v>
      </c>
    </row>
    <row r="72" spans="1:5" ht="12.75">
      <c r="A72" s="35" t="s">
        <v>54</v>
      </c>
      <c r="E72" s="39" t="s">
        <v>5</v>
      </c>
    </row>
    <row r="73" spans="1:5" ht="25.5">
      <c r="A73" s="35" t="s">
        <v>55</v>
      </c>
      <c r="E73" s="40" t="s">
        <v>2317</v>
      </c>
    </row>
    <row r="74" spans="1:5" ht="12.75">
      <c r="A74" t="s">
        <v>56</v>
      </c>
      <c r="E74" s="39" t="s">
        <v>1590</v>
      </c>
    </row>
    <row r="75" spans="1:16" ht="25.5">
      <c r="A75" t="s">
        <v>49</v>
      </c>
      <c s="34" t="s">
        <v>105</v>
      </c>
      <c s="34" t="s">
        <v>2300</v>
      </c>
      <c s="35" t="s">
        <v>5</v>
      </c>
      <c s="6" t="s">
        <v>2301</v>
      </c>
      <c s="36" t="s">
        <v>86</v>
      </c>
      <c s="37">
        <v>8</v>
      </c>
      <c s="36">
        <v>0</v>
      </c>
      <c s="36">
        <f>ROUND(G75*H75,6)</f>
      </c>
      <c r="L75" s="38">
        <v>0</v>
      </c>
      <c s="32">
        <f>ROUND(ROUND(L75,2)*ROUND(G75,3),2)</f>
      </c>
      <c s="36" t="s">
        <v>2286</v>
      </c>
      <c>
        <f>(M75*21)/100</f>
      </c>
      <c t="s">
        <v>27</v>
      </c>
    </row>
    <row r="76" spans="1:5" ht="12.75">
      <c r="A76" s="35" t="s">
        <v>54</v>
      </c>
      <c r="E76" s="39" t="s">
        <v>5</v>
      </c>
    </row>
    <row r="77" spans="1:5" ht="25.5">
      <c r="A77" s="35" t="s">
        <v>55</v>
      </c>
      <c r="E77" s="40" t="s">
        <v>2317</v>
      </c>
    </row>
    <row r="78" spans="1:5" ht="12.75">
      <c r="A78" t="s">
        <v>56</v>
      </c>
      <c r="E78" s="39" t="s">
        <v>1590</v>
      </c>
    </row>
    <row r="79" spans="1:16" ht="12.75">
      <c r="A79" t="s">
        <v>49</v>
      </c>
      <c s="34" t="s">
        <v>108</v>
      </c>
      <c s="34" t="s">
        <v>2302</v>
      </c>
      <c s="35" t="s">
        <v>5</v>
      </c>
      <c s="6" t="s">
        <v>2303</v>
      </c>
      <c s="36" t="s">
        <v>2294</v>
      </c>
      <c s="37">
        <v>1440</v>
      </c>
      <c s="36">
        <v>0</v>
      </c>
      <c s="36">
        <f>ROUND(G79*H79,6)</f>
      </c>
      <c r="L79" s="38">
        <v>0</v>
      </c>
      <c s="32">
        <f>ROUND(ROUND(L79,2)*ROUND(G79,3),2)</f>
      </c>
      <c s="36" t="s">
        <v>2286</v>
      </c>
      <c>
        <f>(M79*21)/100</f>
      </c>
      <c t="s">
        <v>27</v>
      </c>
    </row>
    <row r="80" spans="1:5" ht="12.75">
      <c r="A80" s="35" t="s">
        <v>54</v>
      </c>
      <c r="E80" s="39" t="s">
        <v>5</v>
      </c>
    </row>
    <row r="81" spans="1:5" ht="25.5">
      <c r="A81" s="35" t="s">
        <v>55</v>
      </c>
      <c r="E81" s="40" t="s">
        <v>2318</v>
      </c>
    </row>
    <row r="82" spans="1:5" ht="12.75">
      <c r="A82" t="s">
        <v>56</v>
      </c>
      <c r="E82" s="39" t="s">
        <v>1590</v>
      </c>
    </row>
    <row r="83" spans="1:16" ht="25.5">
      <c r="A83" t="s">
        <v>49</v>
      </c>
      <c s="34" t="s">
        <v>111</v>
      </c>
      <c s="34" t="s">
        <v>2305</v>
      </c>
      <c s="35" t="s">
        <v>5</v>
      </c>
      <c s="6" t="s">
        <v>2306</v>
      </c>
      <c s="36" t="s">
        <v>86</v>
      </c>
      <c s="37">
        <v>8</v>
      </c>
      <c s="36">
        <v>0</v>
      </c>
      <c s="36">
        <f>ROUND(G83*H83,6)</f>
      </c>
      <c r="L83" s="38">
        <v>0</v>
      </c>
      <c s="32">
        <f>ROUND(ROUND(L83,2)*ROUND(G83,3),2)</f>
      </c>
      <c s="36" t="s">
        <v>2286</v>
      </c>
      <c>
        <f>(M83*21)/100</f>
      </c>
      <c t="s">
        <v>27</v>
      </c>
    </row>
    <row r="84" spans="1:5" ht="12.75">
      <c r="A84" s="35" t="s">
        <v>54</v>
      </c>
      <c r="E84" s="39" t="s">
        <v>5</v>
      </c>
    </row>
    <row r="85" spans="1:5" ht="25.5">
      <c r="A85" s="35" t="s">
        <v>55</v>
      </c>
      <c r="E85" s="40" t="s">
        <v>2319</v>
      </c>
    </row>
    <row r="86" spans="1:5" ht="12.75">
      <c r="A86" t="s">
        <v>56</v>
      </c>
      <c r="E86" s="39" t="s">
        <v>1590</v>
      </c>
    </row>
    <row r="87" spans="1:16" ht="25.5">
      <c r="A87" t="s">
        <v>49</v>
      </c>
      <c s="34" t="s">
        <v>114</v>
      </c>
      <c s="34" t="s">
        <v>2309</v>
      </c>
      <c s="35" t="s">
        <v>5</v>
      </c>
      <c s="6" t="s">
        <v>2310</v>
      </c>
      <c s="36" t="s">
        <v>86</v>
      </c>
      <c s="37">
        <v>8</v>
      </c>
      <c s="36">
        <v>0</v>
      </c>
      <c s="36">
        <f>ROUND(G87*H87,6)</f>
      </c>
      <c r="L87" s="38">
        <v>0</v>
      </c>
      <c s="32">
        <f>ROUND(ROUND(L87,2)*ROUND(G87,3),2)</f>
      </c>
      <c s="36" t="s">
        <v>2286</v>
      </c>
      <c>
        <f>(M87*21)/100</f>
      </c>
      <c t="s">
        <v>27</v>
      </c>
    </row>
    <row r="88" spans="1:5" ht="12.75">
      <c r="A88" s="35" t="s">
        <v>54</v>
      </c>
      <c r="E88" s="39" t="s">
        <v>5</v>
      </c>
    </row>
    <row r="89" spans="1:5" ht="25.5">
      <c r="A89" s="35" t="s">
        <v>55</v>
      </c>
      <c r="E89" s="40" t="s">
        <v>2319</v>
      </c>
    </row>
    <row r="90" spans="1:5" ht="12.75">
      <c r="A90" t="s">
        <v>56</v>
      </c>
      <c r="E90" s="39" t="s">
        <v>1590</v>
      </c>
    </row>
    <row r="91" spans="1:16" ht="25.5">
      <c r="A91" t="s">
        <v>49</v>
      </c>
      <c s="34" t="s">
        <v>117</v>
      </c>
      <c s="34" t="s">
        <v>2311</v>
      </c>
      <c s="35" t="s">
        <v>5</v>
      </c>
      <c s="6" t="s">
        <v>2312</v>
      </c>
      <c s="36" t="s">
        <v>2294</v>
      </c>
      <c s="37">
        <v>1440</v>
      </c>
      <c s="36">
        <v>0</v>
      </c>
      <c s="36">
        <f>ROUND(G91*H91,6)</f>
      </c>
      <c r="L91" s="38">
        <v>0</v>
      </c>
      <c s="32">
        <f>ROUND(ROUND(L91,2)*ROUND(G91,3),2)</f>
      </c>
      <c s="36" t="s">
        <v>2286</v>
      </c>
      <c>
        <f>(M91*21)/100</f>
      </c>
      <c t="s">
        <v>27</v>
      </c>
    </row>
    <row r="92" spans="1:5" ht="12.75">
      <c r="A92" s="35" t="s">
        <v>54</v>
      </c>
      <c r="E92" s="39" t="s">
        <v>5</v>
      </c>
    </row>
    <row r="93" spans="1:5" ht="25.5">
      <c r="A93" s="35" t="s">
        <v>55</v>
      </c>
      <c r="E93" s="40" t="s">
        <v>2320</v>
      </c>
    </row>
    <row r="94" spans="1:5" ht="12.75">
      <c r="A94" t="s">
        <v>56</v>
      </c>
      <c r="E94" s="39" t="s">
        <v>1590</v>
      </c>
    </row>
    <row r="95" spans="1:13" ht="12.75">
      <c r="A95" t="s">
        <v>46</v>
      </c>
      <c r="C95" s="31" t="s">
        <v>26</v>
      </c>
      <c r="E95" s="33" t="s">
        <v>2321</v>
      </c>
      <c r="J95" s="32">
        <f>0</f>
      </c>
      <c s="32">
        <f>0</f>
      </c>
      <c s="32">
        <f>0+L96</f>
      </c>
      <c s="32">
        <f>0+M96</f>
      </c>
    </row>
    <row r="96" spans="1:16" ht="12.75">
      <c r="A96" t="s">
        <v>49</v>
      </c>
      <c s="34" t="s">
        <v>120</v>
      </c>
      <c s="34" t="s">
        <v>2322</v>
      </c>
      <c s="35" t="s">
        <v>5</v>
      </c>
      <c s="6" t="s">
        <v>2323</v>
      </c>
      <c s="36" t="s">
        <v>2324</v>
      </c>
      <c s="37">
        <v>1</v>
      </c>
      <c s="36">
        <v>0</v>
      </c>
      <c s="36">
        <f>ROUND(G96*H96,6)</f>
      </c>
      <c r="L96" s="38">
        <v>0</v>
      </c>
      <c s="32">
        <f>ROUND(ROUND(L96,2)*ROUND(G96,3),2)</f>
      </c>
      <c s="36" t="s">
        <v>2325</v>
      </c>
      <c>
        <f>(M96*21)/100</f>
      </c>
      <c t="s">
        <v>27</v>
      </c>
    </row>
    <row r="97" spans="1:5" ht="12.75">
      <c r="A97" s="35" t="s">
        <v>54</v>
      </c>
      <c r="E97" s="39" t="s">
        <v>5</v>
      </c>
    </row>
    <row r="98" spans="1:5" ht="12.75">
      <c r="A98" s="35" t="s">
        <v>55</v>
      </c>
      <c r="E98" s="40" t="s">
        <v>5</v>
      </c>
    </row>
    <row r="99" spans="1:5" ht="12.75">
      <c r="A99" t="s">
        <v>56</v>
      </c>
      <c r="E99" s="39" t="s">
        <v>2326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2331</v>
      </c>
      <c r="E8" s="30" t="s">
        <v>2330</v>
      </c>
      <c r="J8" s="29">
        <f>0+J9+J122+J259+J404+J461+J550+J647+J672</f>
      </c>
      <c s="29">
        <f>0+K9+K122+K259+K404+K461+K550+K647+K672</f>
      </c>
      <c s="29">
        <f>0+L9+L122+L259+L404+L461+L550+L647+L672</f>
      </c>
      <c s="29">
        <f>0+M9+M122+M259+M404+M461+M550+M647+M672</f>
      </c>
    </row>
    <row r="9" spans="1:13" ht="12.75">
      <c r="A9" t="s">
        <v>46</v>
      </c>
      <c r="C9" s="31" t="s">
        <v>2332</v>
      </c>
      <c r="E9" s="33" t="s">
        <v>2333</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2334</v>
      </c>
      <c s="35" t="s">
        <v>5</v>
      </c>
      <c s="6" t="s">
        <v>2335</v>
      </c>
      <c s="36" t="s">
        <v>684</v>
      </c>
      <c s="37">
        <v>1</v>
      </c>
      <c s="36">
        <v>0</v>
      </c>
      <c s="36">
        <f>ROUND(G10*H10,6)</f>
      </c>
      <c r="L10" s="38">
        <v>0</v>
      </c>
      <c s="32">
        <f>ROUND(ROUND(L10,2)*ROUND(G10,3),2)</f>
      </c>
      <c s="36" t="s">
        <v>76</v>
      </c>
      <c>
        <f>(M10*21)/100</f>
      </c>
      <c t="s">
        <v>27</v>
      </c>
    </row>
    <row r="11" spans="1:5" ht="25.5">
      <c r="A11" s="35" t="s">
        <v>54</v>
      </c>
      <c r="E11" s="39" t="s">
        <v>2335</v>
      </c>
    </row>
    <row r="12" spans="1:5" ht="12.75">
      <c r="A12" s="35" t="s">
        <v>55</v>
      </c>
      <c r="E12" s="40" t="s">
        <v>5</v>
      </c>
    </row>
    <row r="13" spans="1:5" ht="12.75">
      <c r="A13" t="s">
        <v>56</v>
      </c>
      <c r="E13" s="39" t="s">
        <v>5</v>
      </c>
    </row>
    <row r="14" spans="1:16" ht="25.5">
      <c r="A14" t="s">
        <v>49</v>
      </c>
      <c s="34" t="s">
        <v>27</v>
      </c>
      <c s="34" t="s">
        <v>2336</v>
      </c>
      <c s="35" t="s">
        <v>5</v>
      </c>
      <c s="6" t="s">
        <v>2337</v>
      </c>
      <c s="36" t="s">
        <v>684</v>
      </c>
      <c s="37">
        <v>1</v>
      </c>
      <c s="36">
        <v>0</v>
      </c>
      <c s="36">
        <f>ROUND(G14*H14,6)</f>
      </c>
      <c r="L14" s="38">
        <v>0</v>
      </c>
      <c s="32">
        <f>ROUND(ROUND(L14,2)*ROUND(G14,3),2)</f>
      </c>
      <c s="36" t="s">
        <v>76</v>
      </c>
      <c>
        <f>(M14*21)/100</f>
      </c>
      <c t="s">
        <v>27</v>
      </c>
    </row>
    <row r="15" spans="1:5" ht="25.5">
      <c r="A15" s="35" t="s">
        <v>54</v>
      </c>
      <c r="E15" s="39" t="s">
        <v>2337</v>
      </c>
    </row>
    <row r="16" spans="1:5" ht="12.75">
      <c r="A16" s="35" t="s">
        <v>55</v>
      </c>
      <c r="E16" s="40" t="s">
        <v>5</v>
      </c>
    </row>
    <row r="17" spans="1:5" ht="12.75">
      <c r="A17" t="s">
        <v>56</v>
      </c>
      <c r="E17" s="39" t="s">
        <v>5</v>
      </c>
    </row>
    <row r="18" spans="1:16" ht="12.75">
      <c r="A18" t="s">
        <v>49</v>
      </c>
      <c s="34" t="s">
        <v>26</v>
      </c>
      <c s="34" t="s">
        <v>2338</v>
      </c>
      <c s="35" t="s">
        <v>5</v>
      </c>
      <c s="6" t="s">
        <v>2339</v>
      </c>
      <c s="36" t="s">
        <v>684</v>
      </c>
      <c s="37">
        <v>1</v>
      </c>
      <c s="36">
        <v>0</v>
      </c>
      <c s="36">
        <f>ROUND(G18*H18,6)</f>
      </c>
      <c r="L18" s="38">
        <v>0</v>
      </c>
      <c s="32">
        <f>ROUND(ROUND(L18,2)*ROUND(G18,3),2)</f>
      </c>
      <c s="36" t="s">
        <v>76</v>
      </c>
      <c>
        <f>(M18*21)/100</f>
      </c>
      <c t="s">
        <v>27</v>
      </c>
    </row>
    <row r="19" spans="1:5" ht="12.75">
      <c r="A19" s="35" t="s">
        <v>54</v>
      </c>
      <c r="E19" s="39" t="s">
        <v>2339</v>
      </c>
    </row>
    <row r="20" spans="1:5" ht="12.75">
      <c r="A20" s="35" t="s">
        <v>55</v>
      </c>
      <c r="E20" s="40" t="s">
        <v>5</v>
      </c>
    </row>
    <row r="21" spans="1:5" ht="12.75">
      <c r="A21" t="s">
        <v>56</v>
      </c>
      <c r="E21" s="39" t="s">
        <v>5</v>
      </c>
    </row>
    <row r="22" spans="1:16" ht="12.75">
      <c r="A22" t="s">
        <v>49</v>
      </c>
      <c s="34" t="s">
        <v>61</v>
      </c>
      <c s="34" t="s">
        <v>2340</v>
      </c>
      <c s="35" t="s">
        <v>5</v>
      </c>
      <c s="6" t="s">
        <v>2341</v>
      </c>
      <c s="36" t="s">
        <v>684</v>
      </c>
      <c s="37">
        <v>1</v>
      </c>
      <c s="36">
        <v>0</v>
      </c>
      <c s="36">
        <f>ROUND(G22*H22,6)</f>
      </c>
      <c r="L22" s="38">
        <v>0</v>
      </c>
      <c s="32">
        <f>ROUND(ROUND(L22,2)*ROUND(G22,3),2)</f>
      </c>
      <c s="36" t="s">
        <v>76</v>
      </c>
      <c>
        <f>(M22*21)/100</f>
      </c>
      <c t="s">
        <v>27</v>
      </c>
    </row>
    <row r="23" spans="1:5" ht="12.75">
      <c r="A23" s="35" t="s">
        <v>54</v>
      </c>
      <c r="E23" s="39" t="s">
        <v>2341</v>
      </c>
    </row>
    <row r="24" spans="1:5" ht="12.75">
      <c r="A24" s="35" t="s">
        <v>55</v>
      </c>
      <c r="E24" s="40" t="s">
        <v>5</v>
      </c>
    </row>
    <row r="25" spans="1:5" ht="12.75">
      <c r="A25" t="s">
        <v>56</v>
      </c>
      <c r="E25" s="39" t="s">
        <v>5</v>
      </c>
    </row>
    <row r="26" spans="1:16" ht="12.75">
      <c r="A26" t="s">
        <v>49</v>
      </c>
      <c s="34" t="s">
        <v>64</v>
      </c>
      <c s="34" t="s">
        <v>2342</v>
      </c>
      <c s="35" t="s">
        <v>5</v>
      </c>
      <c s="6" t="s">
        <v>2343</v>
      </c>
      <c s="36" t="s">
        <v>684</v>
      </c>
      <c s="37">
        <v>1</v>
      </c>
      <c s="36">
        <v>0</v>
      </c>
      <c s="36">
        <f>ROUND(G26*H26,6)</f>
      </c>
      <c r="L26" s="38">
        <v>0</v>
      </c>
      <c s="32">
        <f>ROUND(ROUND(L26,2)*ROUND(G26,3),2)</f>
      </c>
      <c s="36" t="s">
        <v>76</v>
      </c>
      <c>
        <f>(M26*21)/100</f>
      </c>
      <c t="s">
        <v>27</v>
      </c>
    </row>
    <row r="27" spans="1:5" ht="12.75">
      <c r="A27" s="35" t="s">
        <v>54</v>
      </c>
      <c r="E27" s="39" t="s">
        <v>2343</v>
      </c>
    </row>
    <row r="28" spans="1:5" ht="12.75">
      <c r="A28" s="35" t="s">
        <v>55</v>
      </c>
      <c r="E28" s="40" t="s">
        <v>5</v>
      </c>
    </row>
    <row r="29" spans="1:5" ht="12.75">
      <c r="A29" t="s">
        <v>56</v>
      </c>
      <c r="E29" s="39" t="s">
        <v>5</v>
      </c>
    </row>
    <row r="30" spans="1:16" ht="12.75">
      <c r="A30" t="s">
        <v>49</v>
      </c>
      <c s="34" t="s">
        <v>67</v>
      </c>
      <c s="34" t="s">
        <v>2344</v>
      </c>
      <c s="35" t="s">
        <v>5</v>
      </c>
      <c s="6" t="s">
        <v>2345</v>
      </c>
      <c s="36" t="s">
        <v>684</v>
      </c>
      <c s="37">
        <v>1</v>
      </c>
      <c s="36">
        <v>0</v>
      </c>
      <c s="36">
        <f>ROUND(G30*H30,6)</f>
      </c>
      <c r="L30" s="38">
        <v>0</v>
      </c>
      <c s="32">
        <f>ROUND(ROUND(L30,2)*ROUND(G30,3),2)</f>
      </c>
      <c s="36" t="s">
        <v>76</v>
      </c>
      <c>
        <f>(M30*21)/100</f>
      </c>
      <c t="s">
        <v>27</v>
      </c>
    </row>
    <row r="31" spans="1:5" ht="12.75">
      <c r="A31" s="35" t="s">
        <v>54</v>
      </c>
      <c r="E31" s="39" t="s">
        <v>2345</v>
      </c>
    </row>
    <row r="32" spans="1:5" ht="12.75">
      <c r="A32" s="35" t="s">
        <v>55</v>
      </c>
      <c r="E32" s="40" t="s">
        <v>5</v>
      </c>
    </row>
    <row r="33" spans="1:5" ht="12.75">
      <c r="A33" t="s">
        <v>56</v>
      </c>
      <c r="E33" s="39" t="s">
        <v>5</v>
      </c>
    </row>
    <row r="34" spans="1:16" ht="12.75">
      <c r="A34" t="s">
        <v>49</v>
      </c>
      <c s="34" t="s">
        <v>70</v>
      </c>
      <c s="34" t="s">
        <v>2346</v>
      </c>
      <c s="35" t="s">
        <v>5</v>
      </c>
      <c s="6" t="s">
        <v>2347</v>
      </c>
      <c s="36" t="s">
        <v>684</v>
      </c>
      <c s="37">
        <v>1</v>
      </c>
      <c s="36">
        <v>0</v>
      </c>
      <c s="36">
        <f>ROUND(G34*H34,6)</f>
      </c>
      <c r="L34" s="38">
        <v>0</v>
      </c>
      <c s="32">
        <f>ROUND(ROUND(L34,2)*ROUND(G34,3),2)</f>
      </c>
      <c s="36" t="s">
        <v>76</v>
      </c>
      <c>
        <f>(M34*21)/100</f>
      </c>
      <c t="s">
        <v>27</v>
      </c>
    </row>
    <row r="35" spans="1:5" ht="12.75">
      <c r="A35" s="35" t="s">
        <v>54</v>
      </c>
      <c r="E35" s="39" t="s">
        <v>2347</v>
      </c>
    </row>
    <row r="36" spans="1:5" ht="12.75">
      <c r="A36" s="35" t="s">
        <v>55</v>
      </c>
      <c r="E36" s="40" t="s">
        <v>5</v>
      </c>
    </row>
    <row r="37" spans="1:5" ht="12.75">
      <c r="A37" t="s">
        <v>56</v>
      </c>
      <c r="E37" s="39" t="s">
        <v>5</v>
      </c>
    </row>
    <row r="38" spans="1:16" ht="12.75">
      <c r="A38" t="s">
        <v>49</v>
      </c>
      <c s="34" t="s">
        <v>73</v>
      </c>
      <c s="34" t="s">
        <v>2348</v>
      </c>
      <c s="35" t="s">
        <v>5</v>
      </c>
      <c s="6" t="s">
        <v>2349</v>
      </c>
      <c s="36" t="s">
        <v>684</v>
      </c>
      <c s="37">
        <v>1</v>
      </c>
      <c s="36">
        <v>0</v>
      </c>
      <c s="36">
        <f>ROUND(G38*H38,6)</f>
      </c>
      <c r="L38" s="38">
        <v>0</v>
      </c>
      <c s="32">
        <f>ROUND(ROUND(L38,2)*ROUND(G38,3),2)</f>
      </c>
      <c s="36" t="s">
        <v>76</v>
      </c>
      <c>
        <f>(M38*21)/100</f>
      </c>
      <c t="s">
        <v>27</v>
      </c>
    </row>
    <row r="39" spans="1:5" ht="12.75">
      <c r="A39" s="35" t="s">
        <v>54</v>
      </c>
      <c r="E39" s="39" t="s">
        <v>2349</v>
      </c>
    </row>
    <row r="40" spans="1:5" ht="12.75">
      <c r="A40" s="35" t="s">
        <v>55</v>
      </c>
      <c r="E40" s="40" t="s">
        <v>5</v>
      </c>
    </row>
    <row r="41" spans="1:5" ht="12.75">
      <c r="A41" t="s">
        <v>56</v>
      </c>
      <c r="E41" s="39" t="s">
        <v>5</v>
      </c>
    </row>
    <row r="42" spans="1:16" ht="25.5">
      <c r="A42" t="s">
        <v>49</v>
      </c>
      <c s="34" t="s">
        <v>77</v>
      </c>
      <c s="34" t="s">
        <v>2350</v>
      </c>
      <c s="35" t="s">
        <v>5</v>
      </c>
      <c s="6" t="s">
        <v>2351</v>
      </c>
      <c s="36" t="s">
        <v>684</v>
      </c>
      <c s="37">
        <v>4</v>
      </c>
      <c s="36">
        <v>0</v>
      </c>
      <c s="36">
        <f>ROUND(G42*H42,6)</f>
      </c>
      <c r="L42" s="38">
        <v>0</v>
      </c>
      <c s="32">
        <f>ROUND(ROUND(L42,2)*ROUND(G42,3),2)</f>
      </c>
      <c s="36" t="s">
        <v>76</v>
      </c>
      <c>
        <f>(M42*21)/100</f>
      </c>
      <c t="s">
        <v>27</v>
      </c>
    </row>
    <row r="43" spans="1:5" ht="25.5">
      <c r="A43" s="35" t="s">
        <v>54</v>
      </c>
      <c r="E43" s="39" t="s">
        <v>2351</v>
      </c>
    </row>
    <row r="44" spans="1:5" ht="12.75">
      <c r="A44" s="35" t="s">
        <v>55</v>
      </c>
      <c r="E44" s="40" t="s">
        <v>5</v>
      </c>
    </row>
    <row r="45" spans="1:5" ht="12.75">
      <c r="A45" t="s">
        <v>56</v>
      </c>
      <c r="E45" s="39" t="s">
        <v>5</v>
      </c>
    </row>
    <row r="46" spans="1:16" ht="12.75">
      <c r="A46" t="s">
        <v>49</v>
      </c>
      <c s="34" t="s">
        <v>80</v>
      </c>
      <c s="34" t="s">
        <v>2352</v>
      </c>
      <c s="35" t="s">
        <v>5</v>
      </c>
      <c s="6" t="s">
        <v>2353</v>
      </c>
      <c s="36" t="s">
        <v>684</v>
      </c>
      <c s="37">
        <v>4</v>
      </c>
      <c s="36">
        <v>0</v>
      </c>
      <c s="36">
        <f>ROUND(G46*H46,6)</f>
      </c>
      <c r="L46" s="38">
        <v>0</v>
      </c>
      <c s="32">
        <f>ROUND(ROUND(L46,2)*ROUND(G46,3),2)</f>
      </c>
      <c s="36" t="s">
        <v>76</v>
      </c>
      <c>
        <f>(M46*21)/100</f>
      </c>
      <c t="s">
        <v>27</v>
      </c>
    </row>
    <row r="47" spans="1:5" ht="12.75">
      <c r="A47" s="35" t="s">
        <v>54</v>
      </c>
      <c r="E47" s="39" t="s">
        <v>2353</v>
      </c>
    </row>
    <row r="48" spans="1:5" ht="12.75">
      <c r="A48" s="35" t="s">
        <v>55</v>
      </c>
      <c r="E48" s="40" t="s">
        <v>5</v>
      </c>
    </row>
    <row r="49" spans="1:5" ht="12.75">
      <c r="A49" t="s">
        <v>56</v>
      </c>
      <c r="E49" s="39" t="s">
        <v>5</v>
      </c>
    </row>
    <row r="50" spans="1:16" ht="12.75">
      <c r="A50" t="s">
        <v>49</v>
      </c>
      <c s="34" t="s">
        <v>83</v>
      </c>
      <c s="34" t="s">
        <v>2354</v>
      </c>
      <c s="35" t="s">
        <v>5</v>
      </c>
      <c s="6" t="s">
        <v>2355</v>
      </c>
      <c s="36" t="s">
        <v>684</v>
      </c>
      <c s="37">
        <v>1</v>
      </c>
      <c s="36">
        <v>0</v>
      </c>
      <c s="36">
        <f>ROUND(G50*H50,6)</f>
      </c>
      <c r="L50" s="38">
        <v>0</v>
      </c>
      <c s="32">
        <f>ROUND(ROUND(L50,2)*ROUND(G50,3),2)</f>
      </c>
      <c s="36" t="s">
        <v>76</v>
      </c>
      <c>
        <f>(M50*21)/100</f>
      </c>
      <c t="s">
        <v>27</v>
      </c>
    </row>
    <row r="51" spans="1:5" ht="12.75">
      <c r="A51" s="35" t="s">
        <v>54</v>
      </c>
      <c r="E51" s="39" t="s">
        <v>2355</v>
      </c>
    </row>
    <row r="52" spans="1:5" ht="12.75">
      <c r="A52" s="35" t="s">
        <v>55</v>
      </c>
      <c r="E52" s="40" t="s">
        <v>5</v>
      </c>
    </row>
    <row r="53" spans="1:5" ht="12.75">
      <c r="A53" t="s">
        <v>56</v>
      </c>
      <c r="E53" s="39" t="s">
        <v>5</v>
      </c>
    </row>
    <row r="54" spans="1:16" ht="12.75">
      <c r="A54" t="s">
        <v>49</v>
      </c>
      <c s="34" t="s">
        <v>87</v>
      </c>
      <c s="34" t="s">
        <v>2356</v>
      </c>
      <c s="35" t="s">
        <v>5</v>
      </c>
      <c s="6" t="s">
        <v>2357</v>
      </c>
      <c s="36" t="s">
        <v>684</v>
      </c>
      <c s="37">
        <v>1</v>
      </c>
      <c s="36">
        <v>0</v>
      </c>
      <c s="36">
        <f>ROUND(G54*H54,6)</f>
      </c>
      <c r="L54" s="38">
        <v>0</v>
      </c>
      <c s="32">
        <f>ROUND(ROUND(L54,2)*ROUND(G54,3),2)</f>
      </c>
      <c s="36" t="s">
        <v>76</v>
      </c>
      <c>
        <f>(M54*21)/100</f>
      </c>
      <c t="s">
        <v>27</v>
      </c>
    </row>
    <row r="55" spans="1:5" ht="12.75">
      <c r="A55" s="35" t="s">
        <v>54</v>
      </c>
      <c r="E55" s="39" t="s">
        <v>2357</v>
      </c>
    </row>
    <row r="56" spans="1:5" ht="12.75">
      <c r="A56" s="35" t="s">
        <v>55</v>
      </c>
      <c r="E56" s="40" t="s">
        <v>5</v>
      </c>
    </row>
    <row r="57" spans="1:5" ht="12.75">
      <c r="A57" t="s">
        <v>56</v>
      </c>
      <c r="E57" s="39" t="s">
        <v>5</v>
      </c>
    </row>
    <row r="58" spans="1:16" ht="12.75">
      <c r="A58" t="s">
        <v>49</v>
      </c>
      <c s="34" t="s">
        <v>90</v>
      </c>
      <c s="34" t="s">
        <v>2358</v>
      </c>
      <c s="35" t="s">
        <v>5</v>
      </c>
      <c s="6" t="s">
        <v>2359</v>
      </c>
      <c s="36" t="s">
        <v>684</v>
      </c>
      <c s="37">
        <v>6</v>
      </c>
      <c s="36">
        <v>0</v>
      </c>
      <c s="36">
        <f>ROUND(G58*H58,6)</f>
      </c>
      <c r="L58" s="38">
        <v>0</v>
      </c>
      <c s="32">
        <f>ROUND(ROUND(L58,2)*ROUND(G58,3),2)</f>
      </c>
      <c s="36" t="s">
        <v>76</v>
      </c>
      <c>
        <f>(M58*21)/100</f>
      </c>
      <c t="s">
        <v>27</v>
      </c>
    </row>
    <row r="59" spans="1:5" ht="12.75">
      <c r="A59" s="35" t="s">
        <v>54</v>
      </c>
      <c r="E59" s="39" t="s">
        <v>2359</v>
      </c>
    </row>
    <row r="60" spans="1:5" ht="12.75">
      <c r="A60" s="35" t="s">
        <v>55</v>
      </c>
      <c r="E60" s="40" t="s">
        <v>5</v>
      </c>
    </row>
    <row r="61" spans="1:5" ht="12.75">
      <c r="A61" t="s">
        <v>56</v>
      </c>
      <c r="E61" s="39" t="s">
        <v>5</v>
      </c>
    </row>
    <row r="62" spans="1:16" ht="12.75">
      <c r="A62" t="s">
        <v>49</v>
      </c>
      <c s="34" t="s">
        <v>93</v>
      </c>
      <c s="34" t="s">
        <v>2360</v>
      </c>
      <c s="35" t="s">
        <v>5</v>
      </c>
      <c s="6" t="s">
        <v>2361</v>
      </c>
      <c s="36" t="s">
        <v>684</v>
      </c>
      <c s="37">
        <v>6</v>
      </c>
      <c s="36">
        <v>0</v>
      </c>
      <c s="36">
        <f>ROUND(G62*H62,6)</f>
      </c>
      <c r="L62" s="38">
        <v>0</v>
      </c>
      <c s="32">
        <f>ROUND(ROUND(L62,2)*ROUND(G62,3),2)</f>
      </c>
      <c s="36" t="s">
        <v>76</v>
      </c>
      <c>
        <f>(M62*21)/100</f>
      </c>
      <c t="s">
        <v>27</v>
      </c>
    </row>
    <row r="63" spans="1:5" ht="12.75">
      <c r="A63" s="35" t="s">
        <v>54</v>
      </c>
      <c r="E63" s="39" t="s">
        <v>2361</v>
      </c>
    </row>
    <row r="64" spans="1:5" ht="12.75">
      <c r="A64" s="35" t="s">
        <v>55</v>
      </c>
      <c r="E64" s="40" t="s">
        <v>5</v>
      </c>
    </row>
    <row r="65" spans="1:5" ht="12.75">
      <c r="A65" t="s">
        <v>56</v>
      </c>
      <c r="E65" s="39" t="s">
        <v>5</v>
      </c>
    </row>
    <row r="66" spans="1:16" ht="38.25">
      <c r="A66" t="s">
        <v>49</v>
      </c>
      <c s="34" t="s">
        <v>96</v>
      </c>
      <c s="34" t="s">
        <v>2362</v>
      </c>
      <c s="35" t="s">
        <v>5</v>
      </c>
      <c s="6" t="s">
        <v>2363</v>
      </c>
      <c s="36" t="s">
        <v>684</v>
      </c>
      <c s="37">
        <v>3</v>
      </c>
      <c s="36">
        <v>0</v>
      </c>
      <c s="36">
        <f>ROUND(G66*H66,6)</f>
      </c>
      <c r="L66" s="38">
        <v>0</v>
      </c>
      <c s="32">
        <f>ROUND(ROUND(L66,2)*ROUND(G66,3),2)</f>
      </c>
      <c s="36" t="s">
        <v>76</v>
      </c>
      <c>
        <f>(M66*21)/100</f>
      </c>
      <c t="s">
        <v>27</v>
      </c>
    </row>
    <row r="67" spans="1:5" ht="38.25">
      <c r="A67" s="35" t="s">
        <v>54</v>
      </c>
      <c r="E67" s="39" t="s">
        <v>2364</v>
      </c>
    </row>
    <row r="68" spans="1:5" ht="12.75">
      <c r="A68" s="35" t="s">
        <v>55</v>
      </c>
      <c r="E68" s="40" t="s">
        <v>5</v>
      </c>
    </row>
    <row r="69" spans="1:5" ht="12.75">
      <c r="A69" t="s">
        <v>56</v>
      </c>
      <c r="E69" s="39" t="s">
        <v>5</v>
      </c>
    </row>
    <row r="70" spans="1:16" ht="25.5">
      <c r="A70" t="s">
        <v>49</v>
      </c>
      <c s="34" t="s">
        <v>102</v>
      </c>
      <c s="34" t="s">
        <v>2365</v>
      </c>
      <c s="35" t="s">
        <v>5</v>
      </c>
      <c s="6" t="s">
        <v>2366</v>
      </c>
      <c s="36" t="s">
        <v>684</v>
      </c>
      <c s="37">
        <v>3</v>
      </c>
      <c s="36">
        <v>0</v>
      </c>
      <c s="36">
        <f>ROUND(G70*H70,6)</f>
      </c>
      <c r="L70" s="38">
        <v>0</v>
      </c>
      <c s="32">
        <f>ROUND(ROUND(L70,2)*ROUND(G70,3),2)</f>
      </c>
      <c s="36" t="s">
        <v>76</v>
      </c>
      <c>
        <f>(M70*21)/100</f>
      </c>
      <c t="s">
        <v>27</v>
      </c>
    </row>
    <row r="71" spans="1:5" ht="38.25">
      <c r="A71" s="35" t="s">
        <v>54</v>
      </c>
      <c r="E71" s="39" t="s">
        <v>2367</v>
      </c>
    </row>
    <row r="72" spans="1:5" ht="12.75">
      <c r="A72" s="35" t="s">
        <v>55</v>
      </c>
      <c r="E72" s="40" t="s">
        <v>5</v>
      </c>
    </row>
    <row r="73" spans="1:5" ht="12.75">
      <c r="A73" t="s">
        <v>56</v>
      </c>
      <c r="E73" s="39" t="s">
        <v>5</v>
      </c>
    </row>
    <row r="74" spans="1:16" ht="25.5">
      <c r="A74" t="s">
        <v>49</v>
      </c>
      <c s="34" t="s">
        <v>105</v>
      </c>
      <c s="34" t="s">
        <v>2368</v>
      </c>
      <c s="35" t="s">
        <v>5</v>
      </c>
      <c s="6" t="s">
        <v>2369</v>
      </c>
      <c s="36" t="s">
        <v>684</v>
      </c>
      <c s="37">
        <v>3</v>
      </c>
      <c s="36">
        <v>0</v>
      </c>
      <c s="36">
        <f>ROUND(G74*H74,6)</f>
      </c>
      <c r="L74" s="38">
        <v>0</v>
      </c>
      <c s="32">
        <f>ROUND(ROUND(L74,2)*ROUND(G74,3),2)</f>
      </c>
      <c s="36" t="s">
        <v>76</v>
      </c>
      <c>
        <f>(M74*21)/100</f>
      </c>
      <c t="s">
        <v>27</v>
      </c>
    </row>
    <row r="75" spans="1:5" ht="25.5">
      <c r="A75" s="35" t="s">
        <v>54</v>
      </c>
      <c r="E75" s="39" t="s">
        <v>2369</v>
      </c>
    </row>
    <row r="76" spans="1:5" ht="12.75">
      <c r="A76" s="35" t="s">
        <v>55</v>
      </c>
      <c r="E76" s="40" t="s">
        <v>5</v>
      </c>
    </row>
    <row r="77" spans="1:5" ht="12.75">
      <c r="A77" t="s">
        <v>56</v>
      </c>
      <c r="E77" s="39" t="s">
        <v>5</v>
      </c>
    </row>
    <row r="78" spans="1:16" ht="25.5">
      <c r="A78" t="s">
        <v>49</v>
      </c>
      <c s="34" t="s">
        <v>108</v>
      </c>
      <c s="34" t="s">
        <v>2370</v>
      </c>
      <c s="35" t="s">
        <v>5</v>
      </c>
      <c s="6" t="s">
        <v>2371</v>
      </c>
      <c s="36" t="s">
        <v>684</v>
      </c>
      <c s="37">
        <v>3</v>
      </c>
      <c s="36">
        <v>0</v>
      </c>
      <c s="36">
        <f>ROUND(G78*H78,6)</f>
      </c>
      <c r="L78" s="38">
        <v>0</v>
      </c>
      <c s="32">
        <f>ROUND(ROUND(L78,2)*ROUND(G78,3),2)</f>
      </c>
      <c s="36" t="s">
        <v>76</v>
      </c>
      <c>
        <f>(M78*21)/100</f>
      </c>
      <c t="s">
        <v>27</v>
      </c>
    </row>
    <row r="79" spans="1:5" ht="25.5">
      <c r="A79" s="35" t="s">
        <v>54</v>
      </c>
      <c r="E79" s="39" t="s">
        <v>2371</v>
      </c>
    </row>
    <row r="80" spans="1:5" ht="12.75">
      <c r="A80" s="35" t="s">
        <v>55</v>
      </c>
      <c r="E80" s="40" t="s">
        <v>5</v>
      </c>
    </row>
    <row r="81" spans="1:5" ht="12.75">
      <c r="A81" t="s">
        <v>56</v>
      </c>
      <c r="E81" s="39" t="s">
        <v>5</v>
      </c>
    </row>
    <row r="82" spans="1:16" ht="25.5">
      <c r="A82" t="s">
        <v>49</v>
      </c>
      <c s="34" t="s">
        <v>111</v>
      </c>
      <c s="34" t="s">
        <v>2372</v>
      </c>
      <c s="35" t="s">
        <v>5</v>
      </c>
      <c s="6" t="s">
        <v>2373</v>
      </c>
      <c s="36" t="s">
        <v>684</v>
      </c>
      <c s="37">
        <v>1</v>
      </c>
      <c s="36">
        <v>0</v>
      </c>
      <c s="36">
        <f>ROUND(G82*H82,6)</f>
      </c>
      <c r="L82" s="38">
        <v>0</v>
      </c>
      <c s="32">
        <f>ROUND(ROUND(L82,2)*ROUND(G82,3),2)</f>
      </c>
      <c s="36" t="s">
        <v>76</v>
      </c>
      <c>
        <f>(M82*21)/100</f>
      </c>
      <c t="s">
        <v>27</v>
      </c>
    </row>
    <row r="83" spans="1:5" ht="25.5">
      <c r="A83" s="35" t="s">
        <v>54</v>
      </c>
      <c r="E83" s="39" t="s">
        <v>2373</v>
      </c>
    </row>
    <row r="84" spans="1:5" ht="12.75">
      <c r="A84" s="35" t="s">
        <v>55</v>
      </c>
      <c r="E84" s="40" t="s">
        <v>5</v>
      </c>
    </row>
    <row r="85" spans="1:5" ht="12.75">
      <c r="A85" t="s">
        <v>56</v>
      </c>
      <c r="E85" s="39" t="s">
        <v>5</v>
      </c>
    </row>
    <row r="86" spans="1:16" ht="25.5">
      <c r="A86" t="s">
        <v>49</v>
      </c>
      <c s="34" t="s">
        <v>114</v>
      </c>
      <c s="34" t="s">
        <v>2374</v>
      </c>
      <c s="35" t="s">
        <v>5</v>
      </c>
      <c s="6" t="s">
        <v>2375</v>
      </c>
      <c s="36" t="s">
        <v>684</v>
      </c>
      <c s="37">
        <v>1</v>
      </c>
      <c s="36">
        <v>0</v>
      </c>
      <c s="36">
        <f>ROUND(G86*H86,6)</f>
      </c>
      <c r="L86" s="38">
        <v>0</v>
      </c>
      <c s="32">
        <f>ROUND(ROUND(L86,2)*ROUND(G86,3),2)</f>
      </c>
      <c s="36" t="s">
        <v>76</v>
      </c>
      <c>
        <f>(M86*21)/100</f>
      </c>
      <c t="s">
        <v>27</v>
      </c>
    </row>
    <row r="87" spans="1:5" ht="25.5">
      <c r="A87" s="35" t="s">
        <v>54</v>
      </c>
      <c r="E87" s="39" t="s">
        <v>2375</v>
      </c>
    </row>
    <row r="88" spans="1:5" ht="12.75">
      <c r="A88" s="35" t="s">
        <v>55</v>
      </c>
      <c r="E88" s="40" t="s">
        <v>5</v>
      </c>
    </row>
    <row r="89" spans="1:5" ht="12.75">
      <c r="A89" t="s">
        <v>56</v>
      </c>
      <c r="E89" s="39" t="s">
        <v>5</v>
      </c>
    </row>
    <row r="90" spans="1:16" ht="25.5">
      <c r="A90" t="s">
        <v>49</v>
      </c>
      <c s="34" t="s">
        <v>117</v>
      </c>
      <c s="34" t="s">
        <v>2376</v>
      </c>
      <c s="35" t="s">
        <v>5</v>
      </c>
      <c s="6" t="s">
        <v>2377</v>
      </c>
      <c s="36" t="s">
        <v>684</v>
      </c>
      <c s="37">
        <v>3</v>
      </c>
      <c s="36">
        <v>0</v>
      </c>
      <c s="36">
        <f>ROUND(G90*H90,6)</f>
      </c>
      <c r="L90" s="38">
        <v>0</v>
      </c>
      <c s="32">
        <f>ROUND(ROUND(L90,2)*ROUND(G90,3),2)</f>
      </c>
      <c s="36" t="s">
        <v>76</v>
      </c>
      <c>
        <f>(M90*21)/100</f>
      </c>
      <c t="s">
        <v>27</v>
      </c>
    </row>
    <row r="91" spans="1:5" ht="25.5">
      <c r="A91" s="35" t="s">
        <v>54</v>
      </c>
      <c r="E91" s="39" t="s">
        <v>2377</v>
      </c>
    </row>
    <row r="92" spans="1:5" ht="12.75">
      <c r="A92" s="35" t="s">
        <v>55</v>
      </c>
      <c r="E92" s="40" t="s">
        <v>5</v>
      </c>
    </row>
    <row r="93" spans="1:5" ht="12.75">
      <c r="A93" t="s">
        <v>56</v>
      </c>
      <c r="E93" s="39" t="s">
        <v>5</v>
      </c>
    </row>
    <row r="94" spans="1:16" ht="25.5">
      <c r="A94" t="s">
        <v>49</v>
      </c>
      <c s="34" t="s">
        <v>120</v>
      </c>
      <c s="34" t="s">
        <v>2378</v>
      </c>
      <c s="35" t="s">
        <v>5</v>
      </c>
      <c s="6" t="s">
        <v>2379</v>
      </c>
      <c s="36" t="s">
        <v>684</v>
      </c>
      <c s="37">
        <v>3</v>
      </c>
      <c s="36">
        <v>0</v>
      </c>
      <c s="36">
        <f>ROUND(G94*H94,6)</f>
      </c>
      <c r="L94" s="38">
        <v>0</v>
      </c>
      <c s="32">
        <f>ROUND(ROUND(L94,2)*ROUND(G94,3),2)</f>
      </c>
      <c s="36" t="s">
        <v>76</v>
      </c>
      <c>
        <f>(M94*21)/100</f>
      </c>
      <c t="s">
        <v>27</v>
      </c>
    </row>
    <row r="95" spans="1:5" ht="25.5">
      <c r="A95" s="35" t="s">
        <v>54</v>
      </c>
      <c r="E95" s="39" t="s">
        <v>2379</v>
      </c>
    </row>
    <row r="96" spans="1:5" ht="12.75">
      <c r="A96" s="35" t="s">
        <v>55</v>
      </c>
      <c r="E96" s="40" t="s">
        <v>5</v>
      </c>
    </row>
    <row r="97" spans="1:5" ht="12.75">
      <c r="A97" t="s">
        <v>56</v>
      </c>
      <c r="E97" s="39" t="s">
        <v>5</v>
      </c>
    </row>
    <row r="98" spans="1:16" ht="25.5">
      <c r="A98" t="s">
        <v>49</v>
      </c>
      <c s="34" t="s">
        <v>123</v>
      </c>
      <c s="34" t="s">
        <v>2380</v>
      </c>
      <c s="35" t="s">
        <v>5</v>
      </c>
      <c s="6" t="s">
        <v>2381</v>
      </c>
      <c s="36" t="s">
        <v>684</v>
      </c>
      <c s="37">
        <v>2</v>
      </c>
      <c s="36">
        <v>0</v>
      </c>
      <c s="36">
        <f>ROUND(G98*H98,6)</f>
      </c>
      <c r="L98" s="38">
        <v>0</v>
      </c>
      <c s="32">
        <f>ROUND(ROUND(L98,2)*ROUND(G98,3),2)</f>
      </c>
      <c s="36" t="s">
        <v>76</v>
      </c>
      <c>
        <f>(M98*21)/100</f>
      </c>
      <c t="s">
        <v>27</v>
      </c>
    </row>
    <row r="99" spans="1:5" ht="25.5">
      <c r="A99" s="35" t="s">
        <v>54</v>
      </c>
      <c r="E99" s="39" t="s">
        <v>2381</v>
      </c>
    </row>
    <row r="100" spans="1:5" ht="12.75">
      <c r="A100" s="35" t="s">
        <v>55</v>
      </c>
      <c r="E100" s="40" t="s">
        <v>5</v>
      </c>
    </row>
    <row r="101" spans="1:5" ht="12.75">
      <c r="A101" t="s">
        <v>56</v>
      </c>
      <c r="E101" s="39" t="s">
        <v>5</v>
      </c>
    </row>
    <row r="102" spans="1:16" ht="25.5">
      <c r="A102" t="s">
        <v>49</v>
      </c>
      <c s="34" t="s">
        <v>126</v>
      </c>
      <c s="34" t="s">
        <v>2382</v>
      </c>
      <c s="35" t="s">
        <v>5</v>
      </c>
      <c s="6" t="s">
        <v>2383</v>
      </c>
      <c s="36" t="s">
        <v>684</v>
      </c>
      <c s="37">
        <v>2</v>
      </c>
      <c s="36">
        <v>0</v>
      </c>
      <c s="36">
        <f>ROUND(G102*H102,6)</f>
      </c>
      <c r="L102" s="38">
        <v>0</v>
      </c>
      <c s="32">
        <f>ROUND(ROUND(L102,2)*ROUND(G102,3),2)</f>
      </c>
      <c s="36" t="s">
        <v>76</v>
      </c>
      <c>
        <f>(M102*21)/100</f>
      </c>
      <c t="s">
        <v>27</v>
      </c>
    </row>
    <row r="103" spans="1:5" ht="25.5">
      <c r="A103" s="35" t="s">
        <v>54</v>
      </c>
      <c r="E103" s="39" t="s">
        <v>2383</v>
      </c>
    </row>
    <row r="104" spans="1:5" ht="12.75">
      <c r="A104" s="35" t="s">
        <v>55</v>
      </c>
      <c r="E104" s="40" t="s">
        <v>5</v>
      </c>
    </row>
    <row r="105" spans="1:5" ht="12.75">
      <c r="A105" t="s">
        <v>56</v>
      </c>
      <c r="E105" s="39" t="s">
        <v>5</v>
      </c>
    </row>
    <row r="106" spans="1:16" ht="12.75">
      <c r="A106" t="s">
        <v>49</v>
      </c>
      <c s="34" t="s">
        <v>129</v>
      </c>
      <c s="34" t="s">
        <v>2384</v>
      </c>
      <c s="35" t="s">
        <v>5</v>
      </c>
      <c s="6" t="s">
        <v>2385</v>
      </c>
      <c s="36" t="s">
        <v>684</v>
      </c>
      <c s="37">
        <v>5</v>
      </c>
      <c s="36">
        <v>0</v>
      </c>
      <c s="36">
        <f>ROUND(G106*H106,6)</f>
      </c>
      <c r="L106" s="38">
        <v>0</v>
      </c>
      <c s="32">
        <f>ROUND(ROUND(L106,2)*ROUND(G106,3),2)</f>
      </c>
      <c s="36" t="s">
        <v>76</v>
      </c>
      <c>
        <f>(M106*21)/100</f>
      </c>
      <c t="s">
        <v>27</v>
      </c>
    </row>
    <row r="107" spans="1:5" ht="12.75">
      <c r="A107" s="35" t="s">
        <v>54</v>
      </c>
      <c r="E107" s="39" t="s">
        <v>2385</v>
      </c>
    </row>
    <row r="108" spans="1:5" ht="12.75">
      <c r="A108" s="35" t="s">
        <v>55</v>
      </c>
      <c r="E108" s="40" t="s">
        <v>5</v>
      </c>
    </row>
    <row r="109" spans="1:5" ht="12.75">
      <c r="A109" t="s">
        <v>56</v>
      </c>
      <c r="E109" s="39" t="s">
        <v>5</v>
      </c>
    </row>
    <row r="110" spans="1:16" ht="12.75">
      <c r="A110" t="s">
        <v>49</v>
      </c>
      <c s="34" t="s">
        <v>132</v>
      </c>
      <c s="34" t="s">
        <v>2386</v>
      </c>
      <c s="35" t="s">
        <v>5</v>
      </c>
      <c s="6" t="s">
        <v>2387</v>
      </c>
      <c s="36" t="s">
        <v>684</v>
      </c>
      <c s="37">
        <v>5</v>
      </c>
      <c s="36">
        <v>0</v>
      </c>
      <c s="36">
        <f>ROUND(G110*H110,6)</f>
      </c>
      <c r="L110" s="38">
        <v>0</v>
      </c>
      <c s="32">
        <f>ROUND(ROUND(L110,2)*ROUND(G110,3),2)</f>
      </c>
      <c s="36" t="s">
        <v>76</v>
      </c>
      <c>
        <f>(M110*21)/100</f>
      </c>
      <c t="s">
        <v>27</v>
      </c>
    </row>
    <row r="111" spans="1:5" ht="12.75">
      <c r="A111" s="35" t="s">
        <v>54</v>
      </c>
      <c r="E111" s="39" t="s">
        <v>2387</v>
      </c>
    </row>
    <row r="112" spans="1:5" ht="12.75">
      <c r="A112" s="35" t="s">
        <v>55</v>
      </c>
      <c r="E112" s="40" t="s">
        <v>5</v>
      </c>
    </row>
    <row r="113" spans="1:5" ht="12.75">
      <c r="A113" t="s">
        <v>56</v>
      </c>
      <c r="E113" s="39" t="s">
        <v>5</v>
      </c>
    </row>
    <row r="114" spans="1:16" ht="25.5">
      <c r="A114" t="s">
        <v>49</v>
      </c>
      <c s="34" t="s">
        <v>135</v>
      </c>
      <c s="34" t="s">
        <v>2388</v>
      </c>
      <c s="35" t="s">
        <v>5</v>
      </c>
      <c s="6" t="s">
        <v>2389</v>
      </c>
      <c s="36" t="s">
        <v>684</v>
      </c>
      <c s="37">
        <v>4</v>
      </c>
      <c s="36">
        <v>0</v>
      </c>
      <c s="36">
        <f>ROUND(G114*H114,6)</f>
      </c>
      <c r="L114" s="38">
        <v>0</v>
      </c>
      <c s="32">
        <f>ROUND(ROUND(L114,2)*ROUND(G114,3),2)</f>
      </c>
      <c s="36" t="s">
        <v>76</v>
      </c>
      <c>
        <f>(M114*21)/100</f>
      </c>
      <c t="s">
        <v>27</v>
      </c>
    </row>
    <row r="115" spans="1:5" ht="25.5">
      <c r="A115" s="35" t="s">
        <v>54</v>
      </c>
      <c r="E115" s="39" t="s">
        <v>2389</v>
      </c>
    </row>
    <row r="116" spans="1:5" ht="12.75">
      <c r="A116" s="35" t="s">
        <v>55</v>
      </c>
      <c r="E116" s="40" t="s">
        <v>5</v>
      </c>
    </row>
    <row r="117" spans="1:5" ht="12.75">
      <c r="A117" t="s">
        <v>56</v>
      </c>
      <c r="E117" s="39" t="s">
        <v>5</v>
      </c>
    </row>
    <row r="118" spans="1:16" ht="25.5">
      <c r="A118" t="s">
        <v>49</v>
      </c>
      <c s="34" t="s">
        <v>138</v>
      </c>
      <c s="34" t="s">
        <v>2390</v>
      </c>
      <c s="35" t="s">
        <v>5</v>
      </c>
      <c s="6" t="s">
        <v>2391</v>
      </c>
      <c s="36" t="s">
        <v>684</v>
      </c>
      <c s="37">
        <v>4</v>
      </c>
      <c s="36">
        <v>0</v>
      </c>
      <c s="36">
        <f>ROUND(G118*H118,6)</f>
      </c>
      <c r="L118" s="38">
        <v>0</v>
      </c>
      <c s="32">
        <f>ROUND(ROUND(L118,2)*ROUND(G118,3),2)</f>
      </c>
      <c s="36" t="s">
        <v>76</v>
      </c>
      <c>
        <f>(M118*21)/100</f>
      </c>
      <c t="s">
        <v>27</v>
      </c>
    </row>
    <row r="119" spans="1:5" ht="25.5">
      <c r="A119" s="35" t="s">
        <v>54</v>
      </c>
      <c r="E119" s="39" t="s">
        <v>2391</v>
      </c>
    </row>
    <row r="120" spans="1:5" ht="12.75">
      <c r="A120" s="35" t="s">
        <v>55</v>
      </c>
      <c r="E120" s="40" t="s">
        <v>5</v>
      </c>
    </row>
    <row r="121" spans="1:5" ht="12.75">
      <c r="A121" t="s">
        <v>56</v>
      </c>
      <c r="E121" s="39" t="s">
        <v>5</v>
      </c>
    </row>
    <row r="122" spans="1:13" ht="12.75">
      <c r="A122" t="s">
        <v>46</v>
      </c>
      <c r="C122" s="31" t="s">
        <v>2392</v>
      </c>
      <c r="E122" s="33" t="s">
        <v>2393</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2394</v>
      </c>
      <c s="35" t="s">
        <v>5</v>
      </c>
      <c s="6" t="s">
        <v>2395</v>
      </c>
      <c s="36" t="s">
        <v>684</v>
      </c>
      <c s="37">
        <v>4</v>
      </c>
      <c s="36">
        <v>0</v>
      </c>
      <c s="36">
        <f>ROUND(G123*H123,6)</f>
      </c>
      <c r="L123" s="38">
        <v>0</v>
      </c>
      <c s="32">
        <f>ROUND(ROUND(L123,2)*ROUND(G123,3),2)</f>
      </c>
      <c s="36" t="s">
        <v>2325</v>
      </c>
      <c>
        <f>(M123*21)/100</f>
      </c>
      <c t="s">
        <v>27</v>
      </c>
    </row>
    <row r="124" spans="1:5" ht="12.75">
      <c r="A124" s="35" t="s">
        <v>54</v>
      </c>
      <c r="E124" s="39" t="s">
        <v>2395</v>
      </c>
    </row>
    <row r="125" spans="1:5" ht="12.75">
      <c r="A125" s="35" t="s">
        <v>55</v>
      </c>
      <c r="E125" s="40" t="s">
        <v>5</v>
      </c>
    </row>
    <row r="126" spans="1:5" ht="12.75">
      <c r="A126" t="s">
        <v>56</v>
      </c>
      <c r="E126" s="39" t="s">
        <v>5</v>
      </c>
    </row>
    <row r="127" spans="1:16" ht="12.75">
      <c r="A127" t="s">
        <v>49</v>
      </c>
      <c s="34" t="s">
        <v>144</v>
      </c>
      <c s="34" t="s">
        <v>2396</v>
      </c>
      <c s="35" t="s">
        <v>5</v>
      </c>
      <c s="6" t="s">
        <v>2397</v>
      </c>
      <c s="36" t="s">
        <v>684</v>
      </c>
      <c s="37">
        <v>4</v>
      </c>
      <c s="36">
        <v>0</v>
      </c>
      <c s="36">
        <f>ROUND(G127*H127,6)</f>
      </c>
      <c r="L127" s="38">
        <v>0</v>
      </c>
      <c s="32">
        <f>ROUND(ROUND(L127,2)*ROUND(G127,3),2)</f>
      </c>
      <c s="36" t="s">
        <v>2325</v>
      </c>
      <c>
        <f>(M127*21)/100</f>
      </c>
      <c t="s">
        <v>27</v>
      </c>
    </row>
    <row r="128" spans="1:5" ht="12.75">
      <c r="A128" s="35" t="s">
        <v>54</v>
      </c>
      <c r="E128" s="39" t="s">
        <v>2397</v>
      </c>
    </row>
    <row r="129" spans="1:5" ht="12.75">
      <c r="A129" s="35" t="s">
        <v>55</v>
      </c>
      <c r="E129" s="40" t="s">
        <v>5</v>
      </c>
    </row>
    <row r="130" spans="1:5" ht="12.75">
      <c r="A130" t="s">
        <v>56</v>
      </c>
      <c r="E130" s="39" t="s">
        <v>5</v>
      </c>
    </row>
    <row r="131" spans="1:16" ht="12.75">
      <c r="A131" t="s">
        <v>49</v>
      </c>
      <c s="34" t="s">
        <v>147</v>
      </c>
      <c s="34" t="s">
        <v>2398</v>
      </c>
      <c s="35" t="s">
        <v>5</v>
      </c>
      <c s="6" t="s">
        <v>2395</v>
      </c>
      <c s="36" t="s">
        <v>684</v>
      </c>
      <c s="37">
        <v>4</v>
      </c>
      <c s="36">
        <v>0</v>
      </c>
      <c s="36">
        <f>ROUND(G131*H131,6)</f>
      </c>
      <c r="L131" s="38">
        <v>0</v>
      </c>
      <c s="32">
        <f>ROUND(ROUND(L131,2)*ROUND(G131,3),2)</f>
      </c>
      <c s="36" t="s">
        <v>2325</v>
      </c>
      <c>
        <f>(M131*21)/100</f>
      </c>
      <c t="s">
        <v>27</v>
      </c>
    </row>
    <row r="132" spans="1:5" ht="12.75">
      <c r="A132" s="35" t="s">
        <v>54</v>
      </c>
      <c r="E132" s="39" t="s">
        <v>2395</v>
      </c>
    </row>
    <row r="133" spans="1:5" ht="12.75">
      <c r="A133" s="35" t="s">
        <v>55</v>
      </c>
      <c r="E133" s="40" t="s">
        <v>5</v>
      </c>
    </row>
    <row r="134" spans="1:5" ht="12.75">
      <c r="A134" t="s">
        <v>56</v>
      </c>
      <c r="E134" s="39" t="s">
        <v>5</v>
      </c>
    </row>
    <row r="135" spans="1:16" ht="12.75">
      <c r="A135" t="s">
        <v>49</v>
      </c>
      <c s="34" t="s">
        <v>150</v>
      </c>
      <c s="34" t="s">
        <v>2399</v>
      </c>
      <c s="35" t="s">
        <v>5</v>
      </c>
      <c s="6" t="s">
        <v>2397</v>
      </c>
      <c s="36" t="s">
        <v>684</v>
      </c>
      <c s="37">
        <v>4</v>
      </c>
      <c s="36">
        <v>0</v>
      </c>
      <c s="36">
        <f>ROUND(G135*H135,6)</f>
      </c>
      <c r="L135" s="38">
        <v>0</v>
      </c>
      <c s="32">
        <f>ROUND(ROUND(L135,2)*ROUND(G135,3),2)</f>
      </c>
      <c s="36" t="s">
        <v>2325</v>
      </c>
      <c>
        <f>(M135*21)/100</f>
      </c>
      <c t="s">
        <v>27</v>
      </c>
    </row>
    <row r="136" spans="1:5" ht="12.75">
      <c r="A136" s="35" t="s">
        <v>54</v>
      </c>
      <c r="E136" s="39" t="s">
        <v>2397</v>
      </c>
    </row>
    <row r="137" spans="1:5" ht="12.75">
      <c r="A137" s="35" t="s">
        <v>55</v>
      </c>
      <c r="E137" s="40" t="s">
        <v>5</v>
      </c>
    </row>
    <row r="138" spans="1:5" ht="12.75">
      <c r="A138" t="s">
        <v>56</v>
      </c>
      <c r="E138" s="39" t="s">
        <v>5</v>
      </c>
    </row>
    <row r="139" spans="1:16" ht="12.75">
      <c r="A139" t="s">
        <v>49</v>
      </c>
      <c s="34" t="s">
        <v>153</v>
      </c>
      <c s="34" t="s">
        <v>2400</v>
      </c>
      <c s="35" t="s">
        <v>5</v>
      </c>
      <c s="6" t="s">
        <v>2395</v>
      </c>
      <c s="36" t="s">
        <v>684</v>
      </c>
      <c s="37">
        <v>2</v>
      </c>
      <c s="36">
        <v>0</v>
      </c>
      <c s="36">
        <f>ROUND(G139*H139,6)</f>
      </c>
      <c r="L139" s="38">
        <v>0</v>
      </c>
      <c s="32">
        <f>ROUND(ROUND(L139,2)*ROUND(G139,3),2)</f>
      </c>
      <c s="36" t="s">
        <v>2325</v>
      </c>
      <c>
        <f>(M139*21)/100</f>
      </c>
      <c t="s">
        <v>27</v>
      </c>
    </row>
    <row r="140" spans="1:5" ht="12.75">
      <c r="A140" s="35" t="s">
        <v>54</v>
      </c>
      <c r="E140" s="39" t="s">
        <v>2395</v>
      </c>
    </row>
    <row r="141" spans="1:5" ht="12.75">
      <c r="A141" s="35" t="s">
        <v>55</v>
      </c>
      <c r="E141" s="40" t="s">
        <v>5</v>
      </c>
    </row>
    <row r="142" spans="1:5" ht="12.75">
      <c r="A142" t="s">
        <v>56</v>
      </c>
      <c r="E142" s="39" t="s">
        <v>5</v>
      </c>
    </row>
    <row r="143" spans="1:16" ht="12.75">
      <c r="A143" t="s">
        <v>49</v>
      </c>
      <c s="34" t="s">
        <v>156</v>
      </c>
      <c s="34" t="s">
        <v>2401</v>
      </c>
      <c s="35" t="s">
        <v>5</v>
      </c>
      <c s="6" t="s">
        <v>2397</v>
      </c>
      <c s="36" t="s">
        <v>684</v>
      </c>
      <c s="37">
        <v>2</v>
      </c>
      <c s="36">
        <v>0</v>
      </c>
      <c s="36">
        <f>ROUND(G143*H143,6)</f>
      </c>
      <c r="L143" s="38">
        <v>0</v>
      </c>
      <c s="32">
        <f>ROUND(ROUND(L143,2)*ROUND(G143,3),2)</f>
      </c>
      <c s="36" t="s">
        <v>2325</v>
      </c>
      <c>
        <f>(M143*21)/100</f>
      </c>
      <c t="s">
        <v>27</v>
      </c>
    </row>
    <row r="144" spans="1:5" ht="12.75">
      <c r="A144" s="35" t="s">
        <v>54</v>
      </c>
      <c r="E144" s="39" t="s">
        <v>2397</v>
      </c>
    </row>
    <row r="145" spans="1:5" ht="12.75">
      <c r="A145" s="35" t="s">
        <v>55</v>
      </c>
      <c r="E145" s="40" t="s">
        <v>5</v>
      </c>
    </row>
    <row r="146" spans="1:5" ht="12.75">
      <c r="A146" t="s">
        <v>56</v>
      </c>
      <c r="E146" s="39" t="s">
        <v>5</v>
      </c>
    </row>
    <row r="147" spans="1:16" ht="12.75">
      <c r="A147" t="s">
        <v>49</v>
      </c>
      <c s="34" t="s">
        <v>159</v>
      </c>
      <c s="34" t="s">
        <v>2402</v>
      </c>
      <c s="35" t="s">
        <v>5</v>
      </c>
      <c s="6" t="s">
        <v>2403</v>
      </c>
      <c s="36" t="s">
        <v>684</v>
      </c>
      <c s="37">
        <v>3</v>
      </c>
      <c s="36">
        <v>0</v>
      </c>
      <c s="36">
        <f>ROUND(G147*H147,6)</f>
      </c>
      <c r="L147" s="38">
        <v>0</v>
      </c>
      <c s="32">
        <f>ROUND(ROUND(L147,2)*ROUND(G147,3),2)</f>
      </c>
      <c s="36" t="s">
        <v>2325</v>
      </c>
      <c>
        <f>(M147*21)/100</f>
      </c>
      <c t="s">
        <v>27</v>
      </c>
    </row>
    <row r="148" spans="1:5" ht="12.75">
      <c r="A148" s="35" t="s">
        <v>54</v>
      </c>
      <c r="E148" s="39" t="s">
        <v>2403</v>
      </c>
    </row>
    <row r="149" spans="1:5" ht="12.75">
      <c r="A149" s="35" t="s">
        <v>55</v>
      </c>
      <c r="E149" s="40" t="s">
        <v>5</v>
      </c>
    </row>
    <row r="150" spans="1:5" ht="12.75">
      <c r="A150" t="s">
        <v>56</v>
      </c>
      <c r="E150" s="39" t="s">
        <v>5</v>
      </c>
    </row>
    <row r="151" spans="1:16" ht="12.75">
      <c r="A151" t="s">
        <v>49</v>
      </c>
      <c s="34" t="s">
        <v>162</v>
      </c>
      <c s="34" t="s">
        <v>2404</v>
      </c>
      <c s="35" t="s">
        <v>5</v>
      </c>
      <c s="6" t="s">
        <v>2397</v>
      </c>
      <c s="36" t="s">
        <v>684</v>
      </c>
      <c s="37">
        <v>3</v>
      </c>
      <c s="36">
        <v>0</v>
      </c>
      <c s="36">
        <f>ROUND(G151*H151,6)</f>
      </c>
      <c r="L151" s="38">
        <v>0</v>
      </c>
      <c s="32">
        <f>ROUND(ROUND(L151,2)*ROUND(G151,3),2)</f>
      </c>
      <c s="36" t="s">
        <v>2325</v>
      </c>
      <c>
        <f>(M151*21)/100</f>
      </c>
      <c t="s">
        <v>27</v>
      </c>
    </row>
    <row r="152" spans="1:5" ht="12.75">
      <c r="A152" s="35" t="s">
        <v>54</v>
      </c>
      <c r="E152" s="39" t="s">
        <v>2397</v>
      </c>
    </row>
    <row r="153" spans="1:5" ht="12.75">
      <c r="A153" s="35" t="s">
        <v>55</v>
      </c>
      <c r="E153" s="40" t="s">
        <v>5</v>
      </c>
    </row>
    <row r="154" spans="1:5" ht="12.75">
      <c r="A154" t="s">
        <v>56</v>
      </c>
      <c r="E154" s="39" t="s">
        <v>5</v>
      </c>
    </row>
    <row r="155" spans="1:16" ht="12.75">
      <c r="A155" t="s">
        <v>49</v>
      </c>
      <c s="34" t="s">
        <v>165</v>
      </c>
      <c s="34" t="s">
        <v>2405</v>
      </c>
      <c s="35" t="s">
        <v>5</v>
      </c>
      <c s="6" t="s">
        <v>2406</v>
      </c>
      <c s="36" t="s">
        <v>684</v>
      </c>
      <c s="37">
        <v>1</v>
      </c>
      <c s="36">
        <v>0</v>
      </c>
      <c s="36">
        <f>ROUND(G155*H155,6)</f>
      </c>
      <c r="L155" s="38">
        <v>0</v>
      </c>
      <c s="32">
        <f>ROUND(ROUND(L155,2)*ROUND(G155,3),2)</f>
      </c>
      <c s="36" t="s">
        <v>2325</v>
      </c>
      <c>
        <f>(M155*21)/100</f>
      </c>
      <c t="s">
        <v>27</v>
      </c>
    </row>
    <row r="156" spans="1:5" ht="12.75">
      <c r="A156" s="35" t="s">
        <v>54</v>
      </c>
      <c r="E156" s="39" t="s">
        <v>2406</v>
      </c>
    </row>
    <row r="157" spans="1:5" ht="12.75">
      <c r="A157" s="35" t="s">
        <v>55</v>
      </c>
      <c r="E157" s="40" t="s">
        <v>5</v>
      </c>
    </row>
    <row r="158" spans="1:5" ht="12.75">
      <c r="A158" t="s">
        <v>56</v>
      </c>
      <c r="E158" s="39" t="s">
        <v>5</v>
      </c>
    </row>
    <row r="159" spans="1:16" ht="12.75">
      <c r="A159" t="s">
        <v>49</v>
      </c>
      <c s="34" t="s">
        <v>168</v>
      </c>
      <c s="34" t="s">
        <v>2405</v>
      </c>
      <c s="35" t="s">
        <v>2407</v>
      </c>
      <c s="6" t="s">
        <v>2408</v>
      </c>
      <c s="36" t="s">
        <v>684</v>
      </c>
      <c s="37">
        <v>1</v>
      </c>
      <c s="36">
        <v>0</v>
      </c>
      <c s="36">
        <f>ROUND(G159*H159,6)</f>
      </c>
      <c r="L159" s="38">
        <v>0</v>
      </c>
      <c s="32">
        <f>ROUND(ROUND(L159,2)*ROUND(G159,3),2)</f>
      </c>
      <c s="36" t="s">
        <v>2325</v>
      </c>
      <c>
        <f>(M159*21)/100</f>
      </c>
      <c t="s">
        <v>27</v>
      </c>
    </row>
    <row r="160" spans="1:5" ht="12.75">
      <c r="A160" s="35" t="s">
        <v>54</v>
      </c>
      <c r="E160" s="39" t="s">
        <v>2408</v>
      </c>
    </row>
    <row r="161" spans="1:5" ht="12.75">
      <c r="A161" s="35" t="s">
        <v>55</v>
      </c>
      <c r="E161" s="40" t="s">
        <v>5</v>
      </c>
    </row>
    <row r="162" spans="1:5" ht="12.75">
      <c r="A162" t="s">
        <v>56</v>
      </c>
      <c r="E162" s="39" t="s">
        <v>5</v>
      </c>
    </row>
    <row r="163" spans="1:16" ht="12.75">
      <c r="A163" t="s">
        <v>49</v>
      </c>
      <c s="34" t="s">
        <v>171</v>
      </c>
      <c s="34" t="s">
        <v>2405</v>
      </c>
      <c s="35" t="s">
        <v>2409</v>
      </c>
      <c s="6" t="s">
        <v>2410</v>
      </c>
      <c s="36" t="s">
        <v>684</v>
      </c>
      <c s="37">
        <v>1</v>
      </c>
      <c s="36">
        <v>0</v>
      </c>
      <c s="36">
        <f>ROUND(G163*H163,6)</f>
      </c>
      <c r="L163" s="38">
        <v>0</v>
      </c>
      <c s="32">
        <f>ROUND(ROUND(L163,2)*ROUND(G163,3),2)</f>
      </c>
      <c s="36" t="s">
        <v>2325</v>
      </c>
      <c>
        <f>(M163*21)/100</f>
      </c>
      <c t="s">
        <v>27</v>
      </c>
    </row>
    <row r="164" spans="1:5" ht="12.75">
      <c r="A164" s="35" t="s">
        <v>54</v>
      </c>
      <c r="E164" s="39" t="s">
        <v>2410</v>
      </c>
    </row>
    <row r="165" spans="1:5" ht="12.75">
      <c r="A165" s="35" t="s">
        <v>55</v>
      </c>
      <c r="E165" s="40" t="s">
        <v>5</v>
      </c>
    </row>
    <row r="166" spans="1:5" ht="12.75">
      <c r="A166" t="s">
        <v>56</v>
      </c>
      <c r="E166" s="39" t="s">
        <v>5</v>
      </c>
    </row>
    <row r="167" spans="1:16" ht="12.75">
      <c r="A167" t="s">
        <v>49</v>
      </c>
      <c s="34" t="s">
        <v>174</v>
      </c>
      <c s="34" t="s">
        <v>2405</v>
      </c>
      <c s="35" t="s">
        <v>2411</v>
      </c>
      <c s="6" t="s">
        <v>2412</v>
      </c>
      <c s="36" t="s">
        <v>684</v>
      </c>
      <c s="37">
        <v>1</v>
      </c>
      <c s="36">
        <v>0</v>
      </c>
      <c s="36">
        <f>ROUND(G167*H167,6)</f>
      </c>
      <c r="L167" s="38">
        <v>0</v>
      </c>
      <c s="32">
        <f>ROUND(ROUND(L167,2)*ROUND(G167,3),2)</f>
      </c>
      <c s="36" t="s">
        <v>2325</v>
      </c>
      <c>
        <f>(M167*21)/100</f>
      </c>
      <c t="s">
        <v>27</v>
      </c>
    </row>
    <row r="168" spans="1:5" ht="12.75">
      <c r="A168" s="35" t="s">
        <v>54</v>
      </c>
      <c r="E168" s="39" t="s">
        <v>2412</v>
      </c>
    </row>
    <row r="169" spans="1:5" ht="12.75">
      <c r="A169" s="35" t="s">
        <v>55</v>
      </c>
      <c r="E169" s="40" t="s">
        <v>5</v>
      </c>
    </row>
    <row r="170" spans="1:5" ht="12.75">
      <c r="A170" t="s">
        <v>56</v>
      </c>
      <c r="E170" s="39" t="s">
        <v>5</v>
      </c>
    </row>
    <row r="171" spans="1:16" ht="12.75">
      <c r="A171" t="s">
        <v>49</v>
      </c>
      <c s="34" t="s">
        <v>177</v>
      </c>
      <c s="34" t="s">
        <v>2405</v>
      </c>
      <c s="35" t="s">
        <v>2413</v>
      </c>
      <c s="6" t="s">
        <v>2414</v>
      </c>
      <c s="36" t="s">
        <v>684</v>
      </c>
      <c s="37">
        <v>1</v>
      </c>
      <c s="36">
        <v>0</v>
      </c>
      <c s="36">
        <f>ROUND(G171*H171,6)</f>
      </c>
      <c r="L171" s="38">
        <v>0</v>
      </c>
      <c s="32">
        <f>ROUND(ROUND(L171,2)*ROUND(G171,3),2)</f>
      </c>
      <c s="36" t="s">
        <v>2325</v>
      </c>
      <c>
        <f>(M171*21)/100</f>
      </c>
      <c t="s">
        <v>27</v>
      </c>
    </row>
    <row r="172" spans="1:5" ht="12.75">
      <c r="A172" s="35" t="s">
        <v>54</v>
      </c>
      <c r="E172" s="39" t="s">
        <v>2414</v>
      </c>
    </row>
    <row r="173" spans="1:5" ht="12.75">
      <c r="A173" s="35" t="s">
        <v>55</v>
      </c>
      <c r="E173" s="40" t="s">
        <v>5</v>
      </c>
    </row>
    <row r="174" spans="1:5" ht="12.75">
      <c r="A174" t="s">
        <v>56</v>
      </c>
      <c r="E174" s="39" t="s">
        <v>5</v>
      </c>
    </row>
    <row r="175" spans="1:16" ht="12.75">
      <c r="A175" t="s">
        <v>49</v>
      </c>
      <c s="34" t="s">
        <v>180</v>
      </c>
      <c s="34" t="s">
        <v>2405</v>
      </c>
      <c s="35" t="s">
        <v>2415</v>
      </c>
      <c s="6" t="s">
        <v>2416</v>
      </c>
      <c s="36" t="s">
        <v>684</v>
      </c>
      <c s="37">
        <v>1</v>
      </c>
      <c s="36">
        <v>0</v>
      </c>
      <c s="36">
        <f>ROUND(G175*H175,6)</f>
      </c>
      <c r="L175" s="38">
        <v>0</v>
      </c>
      <c s="32">
        <f>ROUND(ROUND(L175,2)*ROUND(G175,3),2)</f>
      </c>
      <c s="36" t="s">
        <v>2325</v>
      </c>
      <c>
        <f>(M175*21)/100</f>
      </c>
      <c t="s">
        <v>27</v>
      </c>
    </row>
    <row r="176" spans="1:5" ht="12.75">
      <c r="A176" s="35" t="s">
        <v>54</v>
      </c>
      <c r="E176" s="39" t="s">
        <v>2416</v>
      </c>
    </row>
    <row r="177" spans="1:5" ht="12.75">
      <c r="A177" s="35" t="s">
        <v>55</v>
      </c>
      <c r="E177" s="40" t="s">
        <v>5</v>
      </c>
    </row>
    <row r="178" spans="1:5" ht="12.75">
      <c r="A178" t="s">
        <v>56</v>
      </c>
      <c r="E178" s="39" t="s">
        <v>5</v>
      </c>
    </row>
    <row r="179" spans="1:16" ht="25.5">
      <c r="A179" t="s">
        <v>49</v>
      </c>
      <c s="34" t="s">
        <v>183</v>
      </c>
      <c s="34" t="s">
        <v>2405</v>
      </c>
      <c s="35" t="s">
        <v>2417</v>
      </c>
      <c s="6" t="s">
        <v>2418</v>
      </c>
      <c s="36" t="s">
        <v>684</v>
      </c>
      <c s="37">
        <v>1</v>
      </c>
      <c s="36">
        <v>0</v>
      </c>
      <c s="36">
        <f>ROUND(G179*H179,6)</f>
      </c>
      <c r="L179" s="38">
        <v>0</v>
      </c>
      <c s="32">
        <f>ROUND(ROUND(L179,2)*ROUND(G179,3),2)</f>
      </c>
      <c s="36" t="s">
        <v>2325</v>
      </c>
      <c>
        <f>(M179*21)/100</f>
      </c>
      <c t="s">
        <v>27</v>
      </c>
    </row>
    <row r="180" spans="1:5" ht="25.5">
      <c r="A180" s="35" t="s">
        <v>54</v>
      </c>
      <c r="E180" s="39" t="s">
        <v>2418</v>
      </c>
    </row>
    <row r="181" spans="1:5" ht="12.75">
      <c r="A181" s="35" t="s">
        <v>55</v>
      </c>
      <c r="E181" s="40" t="s">
        <v>5</v>
      </c>
    </row>
    <row r="182" spans="1:5" ht="12.75">
      <c r="A182" t="s">
        <v>56</v>
      </c>
      <c r="E182" s="39" t="s">
        <v>5</v>
      </c>
    </row>
    <row r="183" spans="1:16" ht="12.75">
      <c r="A183" t="s">
        <v>49</v>
      </c>
      <c s="34" t="s">
        <v>186</v>
      </c>
      <c s="34" t="s">
        <v>2405</v>
      </c>
      <c s="35" t="s">
        <v>2419</v>
      </c>
      <c s="6" t="s">
        <v>2420</v>
      </c>
      <c s="36" t="s">
        <v>684</v>
      </c>
      <c s="37">
        <v>1</v>
      </c>
      <c s="36">
        <v>0</v>
      </c>
      <c s="36">
        <f>ROUND(G183*H183,6)</f>
      </c>
      <c r="L183" s="38">
        <v>0</v>
      </c>
      <c s="32">
        <f>ROUND(ROUND(L183,2)*ROUND(G183,3),2)</f>
      </c>
      <c s="36" t="s">
        <v>2325</v>
      </c>
      <c>
        <f>(M183*21)/100</f>
      </c>
      <c t="s">
        <v>27</v>
      </c>
    </row>
    <row r="184" spans="1:5" ht="12.75">
      <c r="A184" s="35" t="s">
        <v>54</v>
      </c>
      <c r="E184" s="39" t="s">
        <v>2420</v>
      </c>
    </row>
    <row r="185" spans="1:5" ht="12.75">
      <c r="A185" s="35" t="s">
        <v>55</v>
      </c>
      <c r="E185" s="40" t="s">
        <v>5</v>
      </c>
    </row>
    <row r="186" spans="1:5" ht="12.75">
      <c r="A186" t="s">
        <v>56</v>
      </c>
      <c r="E186" s="39" t="s">
        <v>5</v>
      </c>
    </row>
    <row r="187" spans="1:16" ht="12.75">
      <c r="A187" t="s">
        <v>49</v>
      </c>
      <c s="34" t="s">
        <v>189</v>
      </c>
      <c s="34" t="s">
        <v>2421</v>
      </c>
      <c s="35" t="s">
        <v>5</v>
      </c>
      <c s="6" t="s">
        <v>2422</v>
      </c>
      <c s="36" t="s">
        <v>684</v>
      </c>
      <c s="37">
        <v>13</v>
      </c>
      <c s="36">
        <v>0</v>
      </c>
      <c s="36">
        <f>ROUND(G187*H187,6)</f>
      </c>
      <c r="L187" s="38">
        <v>0</v>
      </c>
      <c s="32">
        <f>ROUND(ROUND(L187,2)*ROUND(G187,3),2)</f>
      </c>
      <c s="36" t="s">
        <v>2325</v>
      </c>
      <c>
        <f>(M187*21)/100</f>
      </c>
      <c t="s">
        <v>27</v>
      </c>
    </row>
    <row r="188" spans="1:5" ht="12.75">
      <c r="A188" s="35" t="s">
        <v>54</v>
      </c>
      <c r="E188" s="39" t="s">
        <v>2422</v>
      </c>
    </row>
    <row r="189" spans="1:5" ht="12.75">
      <c r="A189" s="35" t="s">
        <v>55</v>
      </c>
      <c r="E189" s="40" t="s">
        <v>5</v>
      </c>
    </row>
    <row r="190" spans="1:5" ht="12.75">
      <c r="A190" t="s">
        <v>56</v>
      </c>
      <c r="E190" s="39" t="s">
        <v>5</v>
      </c>
    </row>
    <row r="191" spans="1:16" ht="12.75">
      <c r="A191" t="s">
        <v>49</v>
      </c>
      <c s="34" t="s">
        <v>192</v>
      </c>
      <c s="34" t="s">
        <v>2421</v>
      </c>
      <c s="35" t="s">
        <v>2423</v>
      </c>
      <c s="6" t="s">
        <v>2424</v>
      </c>
      <c s="36" t="s">
        <v>684</v>
      </c>
      <c s="37">
        <v>13</v>
      </c>
      <c s="36">
        <v>0</v>
      </c>
      <c s="36">
        <f>ROUND(G191*H191,6)</f>
      </c>
      <c r="L191" s="38">
        <v>0</v>
      </c>
      <c s="32">
        <f>ROUND(ROUND(L191,2)*ROUND(G191,3),2)</f>
      </c>
      <c s="36" t="s">
        <v>2325</v>
      </c>
      <c>
        <f>(M191*21)/100</f>
      </c>
      <c t="s">
        <v>27</v>
      </c>
    </row>
    <row r="192" spans="1:5" ht="12.75">
      <c r="A192" s="35" t="s">
        <v>54</v>
      </c>
      <c r="E192" s="39" t="s">
        <v>2424</v>
      </c>
    </row>
    <row r="193" spans="1:5" ht="12.75">
      <c r="A193" s="35" t="s">
        <v>55</v>
      </c>
      <c r="E193" s="40" t="s">
        <v>5</v>
      </c>
    </row>
    <row r="194" spans="1:5" ht="12.75">
      <c r="A194" t="s">
        <v>56</v>
      </c>
      <c r="E194" s="39" t="s">
        <v>5</v>
      </c>
    </row>
    <row r="195" spans="1:16" ht="12.75">
      <c r="A195" t="s">
        <v>49</v>
      </c>
      <c s="34" t="s">
        <v>195</v>
      </c>
      <c s="34" t="s">
        <v>2425</v>
      </c>
      <c s="35" t="s">
        <v>5</v>
      </c>
      <c s="6" t="s">
        <v>2426</v>
      </c>
      <c s="36" t="s">
        <v>684</v>
      </c>
      <c s="37">
        <v>13</v>
      </c>
      <c s="36">
        <v>0</v>
      </c>
      <c s="36">
        <f>ROUND(G195*H195,6)</f>
      </c>
      <c r="L195" s="38">
        <v>0</v>
      </c>
      <c s="32">
        <f>ROUND(ROUND(L195,2)*ROUND(G195,3),2)</f>
      </c>
      <c s="36" t="s">
        <v>2325</v>
      </c>
      <c>
        <f>(M195*21)/100</f>
      </c>
      <c t="s">
        <v>27</v>
      </c>
    </row>
    <row r="196" spans="1:5" ht="12.75">
      <c r="A196" s="35" t="s">
        <v>54</v>
      </c>
      <c r="E196" s="39" t="s">
        <v>2426</v>
      </c>
    </row>
    <row r="197" spans="1:5" ht="12.75">
      <c r="A197" s="35" t="s">
        <v>55</v>
      </c>
      <c r="E197" s="40" t="s">
        <v>5</v>
      </c>
    </row>
    <row r="198" spans="1:5" ht="12.75">
      <c r="A198" t="s">
        <v>56</v>
      </c>
      <c r="E198" s="39" t="s">
        <v>5</v>
      </c>
    </row>
    <row r="199" spans="1:16" ht="12.75">
      <c r="A199" t="s">
        <v>49</v>
      </c>
      <c s="34" t="s">
        <v>198</v>
      </c>
      <c s="34" t="s">
        <v>2425</v>
      </c>
      <c s="35" t="s">
        <v>2427</v>
      </c>
      <c s="6" t="s">
        <v>2428</v>
      </c>
      <c s="36" t="s">
        <v>684</v>
      </c>
      <c s="37">
        <v>13</v>
      </c>
      <c s="36">
        <v>0</v>
      </c>
      <c s="36">
        <f>ROUND(G199*H199,6)</f>
      </c>
      <c r="L199" s="38">
        <v>0</v>
      </c>
      <c s="32">
        <f>ROUND(ROUND(L199,2)*ROUND(G199,3),2)</f>
      </c>
      <c s="36" t="s">
        <v>2325</v>
      </c>
      <c>
        <f>(M199*21)/100</f>
      </c>
      <c t="s">
        <v>27</v>
      </c>
    </row>
    <row r="200" spans="1:5" ht="12.75">
      <c r="A200" s="35" t="s">
        <v>54</v>
      </c>
      <c r="E200" s="39" t="s">
        <v>2428</v>
      </c>
    </row>
    <row r="201" spans="1:5" ht="12.75">
      <c r="A201" s="35" t="s">
        <v>55</v>
      </c>
      <c r="E201" s="40" t="s">
        <v>5</v>
      </c>
    </row>
    <row r="202" spans="1:5" ht="12.75">
      <c r="A202" t="s">
        <v>56</v>
      </c>
      <c r="E202" s="39" t="s">
        <v>5</v>
      </c>
    </row>
    <row r="203" spans="1:16" ht="12.75">
      <c r="A203" t="s">
        <v>49</v>
      </c>
      <c s="34" t="s">
        <v>203</v>
      </c>
      <c s="34" t="s">
        <v>2429</v>
      </c>
      <c s="35" t="s">
        <v>5</v>
      </c>
      <c s="6" t="s">
        <v>2430</v>
      </c>
      <c s="36" t="s">
        <v>684</v>
      </c>
      <c s="37">
        <v>13</v>
      </c>
      <c s="36">
        <v>0</v>
      </c>
      <c s="36">
        <f>ROUND(G203*H203,6)</f>
      </c>
      <c r="L203" s="38">
        <v>0</v>
      </c>
      <c s="32">
        <f>ROUND(ROUND(L203,2)*ROUND(G203,3),2)</f>
      </c>
      <c s="36" t="s">
        <v>2325</v>
      </c>
      <c>
        <f>(M203*21)/100</f>
      </c>
      <c t="s">
        <v>27</v>
      </c>
    </row>
    <row r="204" spans="1:5" ht="12.75">
      <c r="A204" s="35" t="s">
        <v>54</v>
      </c>
      <c r="E204" s="39" t="s">
        <v>2430</v>
      </c>
    </row>
    <row r="205" spans="1:5" ht="12.75">
      <c r="A205" s="35" t="s">
        <v>55</v>
      </c>
      <c r="E205" s="40" t="s">
        <v>5</v>
      </c>
    </row>
    <row r="206" spans="1:5" ht="12.75">
      <c r="A206" t="s">
        <v>56</v>
      </c>
      <c r="E206" s="39" t="s">
        <v>5</v>
      </c>
    </row>
    <row r="207" spans="1:16" ht="12.75">
      <c r="A207" t="s">
        <v>49</v>
      </c>
      <c s="34" t="s">
        <v>206</v>
      </c>
      <c s="34" t="s">
        <v>2429</v>
      </c>
      <c s="35" t="s">
        <v>2431</v>
      </c>
      <c s="6" t="s">
        <v>2432</v>
      </c>
      <c s="36" t="s">
        <v>684</v>
      </c>
      <c s="37">
        <v>13</v>
      </c>
      <c s="36">
        <v>0</v>
      </c>
      <c s="36">
        <f>ROUND(G207*H207,6)</f>
      </c>
      <c r="L207" s="38">
        <v>0</v>
      </c>
      <c s="32">
        <f>ROUND(ROUND(L207,2)*ROUND(G207,3),2)</f>
      </c>
      <c s="36" t="s">
        <v>2325</v>
      </c>
      <c>
        <f>(M207*21)/100</f>
      </c>
      <c t="s">
        <v>27</v>
      </c>
    </row>
    <row r="208" spans="1:5" ht="12.75">
      <c r="A208" s="35" t="s">
        <v>54</v>
      </c>
      <c r="E208" s="39" t="s">
        <v>2432</v>
      </c>
    </row>
    <row r="209" spans="1:5" ht="12.75">
      <c r="A209" s="35" t="s">
        <v>55</v>
      </c>
      <c r="E209" s="40" t="s">
        <v>5</v>
      </c>
    </row>
    <row r="210" spans="1:5" ht="12.75">
      <c r="A210" t="s">
        <v>56</v>
      </c>
      <c r="E210" s="39" t="s">
        <v>5</v>
      </c>
    </row>
    <row r="211" spans="1:16" ht="12.75">
      <c r="A211" t="s">
        <v>49</v>
      </c>
      <c s="34" t="s">
        <v>209</v>
      </c>
      <c s="34" t="s">
        <v>2433</v>
      </c>
      <c s="35" t="s">
        <v>5</v>
      </c>
      <c s="6" t="s">
        <v>2434</v>
      </c>
      <c s="36" t="s">
        <v>684</v>
      </c>
      <c s="37">
        <v>10</v>
      </c>
      <c s="36">
        <v>0</v>
      </c>
      <c s="36">
        <f>ROUND(G211*H211,6)</f>
      </c>
      <c r="L211" s="38">
        <v>0</v>
      </c>
      <c s="32">
        <f>ROUND(ROUND(L211,2)*ROUND(G211,3),2)</f>
      </c>
      <c s="36" t="s">
        <v>2325</v>
      </c>
      <c>
        <f>(M211*21)/100</f>
      </c>
      <c t="s">
        <v>27</v>
      </c>
    </row>
    <row r="212" spans="1:5" ht="12.75">
      <c r="A212" s="35" t="s">
        <v>54</v>
      </c>
      <c r="E212" s="39" t="s">
        <v>2434</v>
      </c>
    </row>
    <row r="213" spans="1:5" ht="12.75">
      <c r="A213" s="35" t="s">
        <v>55</v>
      </c>
      <c r="E213" s="40" t="s">
        <v>5</v>
      </c>
    </row>
    <row r="214" spans="1:5" ht="12.75">
      <c r="A214" t="s">
        <v>56</v>
      </c>
      <c r="E214" s="39" t="s">
        <v>5</v>
      </c>
    </row>
    <row r="215" spans="1:16" ht="12.75">
      <c r="A215" t="s">
        <v>49</v>
      </c>
      <c s="34" t="s">
        <v>212</v>
      </c>
      <c s="34" t="s">
        <v>2433</v>
      </c>
      <c s="35" t="s">
        <v>2435</v>
      </c>
      <c s="6" t="s">
        <v>2436</v>
      </c>
      <c s="36" t="s">
        <v>684</v>
      </c>
      <c s="37">
        <v>10</v>
      </c>
      <c s="36">
        <v>0</v>
      </c>
      <c s="36">
        <f>ROUND(G215*H215,6)</f>
      </c>
      <c r="L215" s="38">
        <v>0</v>
      </c>
      <c s="32">
        <f>ROUND(ROUND(L215,2)*ROUND(G215,3),2)</f>
      </c>
      <c s="36" t="s">
        <v>2325</v>
      </c>
      <c>
        <f>(M215*21)/100</f>
      </c>
      <c t="s">
        <v>27</v>
      </c>
    </row>
    <row r="216" spans="1:5" ht="12.75">
      <c r="A216" s="35" t="s">
        <v>54</v>
      </c>
      <c r="E216" s="39" t="s">
        <v>2436</v>
      </c>
    </row>
    <row r="217" spans="1:5" ht="12.75">
      <c r="A217" s="35" t="s">
        <v>55</v>
      </c>
      <c r="E217" s="40" t="s">
        <v>5</v>
      </c>
    </row>
    <row r="218" spans="1:5" ht="12.75">
      <c r="A218" t="s">
        <v>56</v>
      </c>
      <c r="E218" s="39" t="s">
        <v>5</v>
      </c>
    </row>
    <row r="219" spans="1:16" ht="12.75">
      <c r="A219" t="s">
        <v>49</v>
      </c>
      <c s="34" t="s">
        <v>215</v>
      </c>
      <c s="34" t="s">
        <v>2437</v>
      </c>
      <c s="35" t="s">
        <v>5</v>
      </c>
      <c s="6" t="s">
        <v>2434</v>
      </c>
      <c s="36" t="s">
        <v>684</v>
      </c>
      <c s="37">
        <v>6</v>
      </c>
      <c s="36">
        <v>0</v>
      </c>
      <c s="36">
        <f>ROUND(G219*H219,6)</f>
      </c>
      <c r="L219" s="38">
        <v>0</v>
      </c>
      <c s="32">
        <f>ROUND(ROUND(L219,2)*ROUND(G219,3),2)</f>
      </c>
      <c s="36" t="s">
        <v>2325</v>
      </c>
      <c>
        <f>(M219*21)/100</f>
      </c>
      <c t="s">
        <v>27</v>
      </c>
    </row>
    <row r="220" spans="1:5" ht="12.75">
      <c r="A220" s="35" t="s">
        <v>54</v>
      </c>
      <c r="E220" s="39" t="s">
        <v>2434</v>
      </c>
    </row>
    <row r="221" spans="1:5" ht="12.75">
      <c r="A221" s="35" t="s">
        <v>55</v>
      </c>
      <c r="E221" s="40" t="s">
        <v>5</v>
      </c>
    </row>
    <row r="222" spans="1:5" ht="12.75">
      <c r="A222" t="s">
        <v>56</v>
      </c>
      <c r="E222" s="39" t="s">
        <v>5</v>
      </c>
    </row>
    <row r="223" spans="1:16" ht="12.75">
      <c r="A223" t="s">
        <v>49</v>
      </c>
      <c s="34" t="s">
        <v>220</v>
      </c>
      <c s="34" t="s">
        <v>2437</v>
      </c>
      <c s="35" t="s">
        <v>2438</v>
      </c>
      <c s="6" t="s">
        <v>2439</v>
      </c>
      <c s="36" t="s">
        <v>684</v>
      </c>
      <c s="37">
        <v>6</v>
      </c>
      <c s="36">
        <v>0</v>
      </c>
      <c s="36">
        <f>ROUND(G223*H223,6)</f>
      </c>
      <c r="L223" s="38">
        <v>0</v>
      </c>
      <c s="32">
        <f>ROUND(ROUND(L223,2)*ROUND(G223,3),2)</f>
      </c>
      <c s="36" t="s">
        <v>2325</v>
      </c>
      <c>
        <f>(M223*21)/100</f>
      </c>
      <c t="s">
        <v>27</v>
      </c>
    </row>
    <row r="224" spans="1:5" ht="12.75">
      <c r="A224" s="35" t="s">
        <v>54</v>
      </c>
      <c r="E224" s="39" t="s">
        <v>2439</v>
      </c>
    </row>
    <row r="225" spans="1:5" ht="12.75">
      <c r="A225" s="35" t="s">
        <v>55</v>
      </c>
      <c r="E225" s="40" t="s">
        <v>5</v>
      </c>
    </row>
    <row r="226" spans="1:5" ht="12.75">
      <c r="A226" t="s">
        <v>56</v>
      </c>
      <c r="E226" s="39" t="s">
        <v>5</v>
      </c>
    </row>
    <row r="227" spans="1:16" ht="12.75">
      <c r="A227" t="s">
        <v>49</v>
      </c>
      <c s="34" t="s">
        <v>223</v>
      </c>
      <c s="34" t="s">
        <v>2440</v>
      </c>
      <c s="35" t="s">
        <v>5</v>
      </c>
      <c s="6" t="s">
        <v>2441</v>
      </c>
      <c s="36" t="s">
        <v>684</v>
      </c>
      <c s="37">
        <v>10</v>
      </c>
      <c s="36">
        <v>0</v>
      </c>
      <c s="36">
        <f>ROUND(G227*H227,6)</f>
      </c>
      <c r="L227" s="38">
        <v>0</v>
      </c>
      <c s="32">
        <f>ROUND(ROUND(L227,2)*ROUND(G227,3),2)</f>
      </c>
      <c s="36" t="s">
        <v>2325</v>
      </c>
      <c>
        <f>(M227*21)/100</f>
      </c>
      <c t="s">
        <v>27</v>
      </c>
    </row>
    <row r="228" spans="1:5" ht="12.75">
      <c r="A228" s="35" t="s">
        <v>54</v>
      </c>
      <c r="E228" s="39" t="s">
        <v>2441</v>
      </c>
    </row>
    <row r="229" spans="1:5" ht="12.75">
      <c r="A229" s="35" t="s">
        <v>55</v>
      </c>
      <c r="E229" s="40" t="s">
        <v>5</v>
      </c>
    </row>
    <row r="230" spans="1:5" ht="12.75">
      <c r="A230" t="s">
        <v>56</v>
      </c>
      <c r="E230" s="39" t="s">
        <v>5</v>
      </c>
    </row>
    <row r="231" spans="1:16" ht="12.75">
      <c r="A231" t="s">
        <v>49</v>
      </c>
      <c s="34" t="s">
        <v>226</v>
      </c>
      <c s="34" t="s">
        <v>2440</v>
      </c>
      <c s="35" t="s">
        <v>2442</v>
      </c>
      <c s="6" t="s">
        <v>2426</v>
      </c>
      <c s="36" t="s">
        <v>684</v>
      </c>
      <c s="37">
        <v>10</v>
      </c>
      <c s="36">
        <v>0</v>
      </c>
      <c s="36">
        <f>ROUND(G231*H231,6)</f>
      </c>
      <c r="L231" s="38">
        <v>0</v>
      </c>
      <c s="32">
        <f>ROUND(ROUND(L231,2)*ROUND(G231,3),2)</f>
      </c>
      <c s="36" t="s">
        <v>2325</v>
      </c>
      <c>
        <f>(M231*21)/100</f>
      </c>
      <c t="s">
        <v>27</v>
      </c>
    </row>
    <row r="232" spans="1:5" ht="12.75">
      <c r="A232" s="35" t="s">
        <v>54</v>
      </c>
      <c r="E232" s="39" t="s">
        <v>2426</v>
      </c>
    </row>
    <row r="233" spans="1:5" ht="12.75">
      <c r="A233" s="35" t="s">
        <v>55</v>
      </c>
      <c r="E233" s="40" t="s">
        <v>5</v>
      </c>
    </row>
    <row r="234" spans="1:5" ht="12.75">
      <c r="A234" t="s">
        <v>56</v>
      </c>
      <c r="E234" s="39" t="s">
        <v>5</v>
      </c>
    </row>
    <row r="235" spans="1:16" ht="12.75">
      <c r="A235" t="s">
        <v>49</v>
      </c>
      <c s="34" t="s">
        <v>230</v>
      </c>
      <c s="34" t="s">
        <v>2443</v>
      </c>
      <c s="35" t="s">
        <v>5</v>
      </c>
      <c s="6" t="s">
        <v>2444</v>
      </c>
      <c s="36" t="s">
        <v>684</v>
      </c>
      <c s="37">
        <v>9</v>
      </c>
      <c s="36">
        <v>0</v>
      </c>
      <c s="36">
        <f>ROUND(G235*H235,6)</f>
      </c>
      <c r="L235" s="38">
        <v>0</v>
      </c>
      <c s="32">
        <f>ROUND(ROUND(L235,2)*ROUND(G235,3),2)</f>
      </c>
      <c s="36" t="s">
        <v>2325</v>
      </c>
      <c>
        <f>(M235*21)/100</f>
      </c>
      <c t="s">
        <v>27</v>
      </c>
    </row>
    <row r="236" spans="1:5" ht="12.75">
      <c r="A236" s="35" t="s">
        <v>54</v>
      </c>
      <c r="E236" s="39" t="s">
        <v>2444</v>
      </c>
    </row>
    <row r="237" spans="1:5" ht="12.75">
      <c r="A237" s="35" t="s">
        <v>55</v>
      </c>
      <c r="E237" s="40" t="s">
        <v>5</v>
      </c>
    </row>
    <row r="238" spans="1:5" ht="12.75">
      <c r="A238" t="s">
        <v>56</v>
      </c>
      <c r="E238" s="39" t="s">
        <v>5</v>
      </c>
    </row>
    <row r="239" spans="1:16" ht="12.75">
      <c r="A239" t="s">
        <v>49</v>
      </c>
      <c s="34" t="s">
        <v>234</v>
      </c>
      <c s="34" t="s">
        <v>2443</v>
      </c>
      <c s="35" t="s">
        <v>2445</v>
      </c>
      <c s="6" t="s">
        <v>2446</v>
      </c>
      <c s="36" t="s">
        <v>684</v>
      </c>
      <c s="37">
        <v>9</v>
      </c>
      <c s="36">
        <v>0</v>
      </c>
      <c s="36">
        <f>ROUND(G239*H239,6)</f>
      </c>
      <c r="L239" s="38">
        <v>0</v>
      </c>
      <c s="32">
        <f>ROUND(ROUND(L239,2)*ROUND(G239,3),2)</f>
      </c>
      <c s="36" t="s">
        <v>2325</v>
      </c>
      <c>
        <f>(M239*21)/100</f>
      </c>
      <c t="s">
        <v>27</v>
      </c>
    </row>
    <row r="240" spans="1:5" ht="12.75">
      <c r="A240" s="35" t="s">
        <v>54</v>
      </c>
      <c r="E240" s="39" t="s">
        <v>2446</v>
      </c>
    </row>
    <row r="241" spans="1:5" ht="12.75">
      <c r="A241" s="35" t="s">
        <v>55</v>
      </c>
      <c r="E241" s="40" t="s">
        <v>5</v>
      </c>
    </row>
    <row r="242" spans="1:5" ht="12.75">
      <c r="A242" t="s">
        <v>56</v>
      </c>
      <c r="E242" s="39" t="s">
        <v>5</v>
      </c>
    </row>
    <row r="243" spans="1:16" ht="12.75">
      <c r="A243" t="s">
        <v>49</v>
      </c>
      <c s="34" t="s">
        <v>237</v>
      </c>
      <c s="34" t="s">
        <v>2447</v>
      </c>
      <c s="35" t="s">
        <v>5</v>
      </c>
      <c s="6" t="s">
        <v>2448</v>
      </c>
      <c s="36" t="s">
        <v>684</v>
      </c>
      <c s="37">
        <v>3</v>
      </c>
      <c s="36">
        <v>0</v>
      </c>
      <c s="36">
        <f>ROUND(G243*H243,6)</f>
      </c>
      <c r="L243" s="38">
        <v>0</v>
      </c>
      <c s="32">
        <f>ROUND(ROUND(L243,2)*ROUND(G243,3),2)</f>
      </c>
      <c s="36" t="s">
        <v>2325</v>
      </c>
      <c>
        <f>(M243*21)/100</f>
      </c>
      <c t="s">
        <v>27</v>
      </c>
    </row>
    <row r="244" spans="1:5" ht="12.75">
      <c r="A244" s="35" t="s">
        <v>54</v>
      </c>
      <c r="E244" s="39" t="s">
        <v>2448</v>
      </c>
    </row>
    <row r="245" spans="1:5" ht="12.75">
      <c r="A245" s="35" t="s">
        <v>55</v>
      </c>
      <c r="E245" s="40" t="s">
        <v>5</v>
      </c>
    </row>
    <row r="246" spans="1:5" ht="12.75">
      <c r="A246" t="s">
        <v>56</v>
      </c>
      <c r="E246" s="39" t="s">
        <v>5</v>
      </c>
    </row>
    <row r="247" spans="1:16" ht="12.75">
      <c r="A247" t="s">
        <v>49</v>
      </c>
      <c s="34" t="s">
        <v>240</v>
      </c>
      <c s="34" t="s">
        <v>2447</v>
      </c>
      <c s="35" t="s">
        <v>2449</v>
      </c>
      <c s="6" t="s">
        <v>2450</v>
      </c>
      <c s="36" t="s">
        <v>684</v>
      </c>
      <c s="37">
        <v>3</v>
      </c>
      <c s="36">
        <v>0</v>
      </c>
      <c s="36">
        <f>ROUND(G247*H247,6)</f>
      </c>
      <c r="L247" s="38">
        <v>0</v>
      </c>
      <c s="32">
        <f>ROUND(ROUND(L247,2)*ROUND(G247,3),2)</f>
      </c>
      <c s="36" t="s">
        <v>2325</v>
      </c>
      <c>
        <f>(M247*21)/100</f>
      </c>
      <c t="s">
        <v>27</v>
      </c>
    </row>
    <row r="248" spans="1:5" ht="12.75">
      <c r="A248" s="35" t="s">
        <v>54</v>
      </c>
      <c r="E248" s="39" t="s">
        <v>2450</v>
      </c>
    </row>
    <row r="249" spans="1:5" ht="12.75">
      <c r="A249" s="35" t="s">
        <v>55</v>
      </c>
      <c r="E249" s="40" t="s">
        <v>5</v>
      </c>
    </row>
    <row r="250" spans="1:5" ht="12.75">
      <c r="A250" t="s">
        <v>56</v>
      </c>
      <c r="E250" s="39" t="s">
        <v>5</v>
      </c>
    </row>
    <row r="251" spans="1:16" ht="12.75">
      <c r="A251" t="s">
        <v>49</v>
      </c>
      <c s="34" t="s">
        <v>243</v>
      </c>
      <c s="34" t="s">
        <v>2451</v>
      </c>
      <c s="35" t="s">
        <v>5</v>
      </c>
      <c s="6" t="s">
        <v>2452</v>
      </c>
      <c s="36" t="s">
        <v>684</v>
      </c>
      <c s="37">
        <v>3</v>
      </c>
      <c s="36">
        <v>0</v>
      </c>
      <c s="36">
        <f>ROUND(G251*H251,6)</f>
      </c>
      <c r="L251" s="38">
        <v>0</v>
      </c>
      <c s="32">
        <f>ROUND(ROUND(L251,2)*ROUND(G251,3),2)</f>
      </c>
      <c s="36" t="s">
        <v>2325</v>
      </c>
      <c>
        <f>(M251*21)/100</f>
      </c>
      <c t="s">
        <v>27</v>
      </c>
    </row>
    <row r="252" spans="1:5" ht="12.75">
      <c r="A252" s="35" t="s">
        <v>54</v>
      </c>
      <c r="E252" s="39" t="s">
        <v>2452</v>
      </c>
    </row>
    <row r="253" spans="1:5" ht="12.75">
      <c r="A253" s="35" t="s">
        <v>55</v>
      </c>
      <c r="E253" s="40" t="s">
        <v>5</v>
      </c>
    </row>
    <row r="254" spans="1:5" ht="12.75">
      <c r="A254" t="s">
        <v>56</v>
      </c>
      <c r="E254" s="39" t="s">
        <v>5</v>
      </c>
    </row>
    <row r="255" spans="1:16" ht="12.75">
      <c r="A255" t="s">
        <v>49</v>
      </c>
      <c s="34" t="s">
        <v>246</v>
      </c>
      <c s="34" t="s">
        <v>2451</v>
      </c>
      <c s="35" t="s">
        <v>2453</v>
      </c>
      <c s="6" t="s">
        <v>2454</v>
      </c>
      <c s="36" t="s">
        <v>684</v>
      </c>
      <c s="37">
        <v>3</v>
      </c>
      <c s="36">
        <v>0</v>
      </c>
      <c s="36">
        <f>ROUND(G255*H255,6)</f>
      </c>
      <c r="L255" s="38">
        <v>0</v>
      </c>
      <c s="32">
        <f>ROUND(ROUND(L255,2)*ROUND(G255,3),2)</f>
      </c>
      <c s="36" t="s">
        <v>2325</v>
      </c>
      <c>
        <f>(M255*21)/100</f>
      </c>
      <c t="s">
        <v>27</v>
      </c>
    </row>
    <row r="256" spans="1:5" ht="12.75">
      <c r="A256" s="35" t="s">
        <v>54</v>
      </c>
      <c r="E256" s="39" t="s">
        <v>2454</v>
      </c>
    </row>
    <row r="257" spans="1:5" ht="12.75">
      <c r="A257" s="35" t="s">
        <v>55</v>
      </c>
      <c r="E257" s="40" t="s">
        <v>5</v>
      </c>
    </row>
    <row r="258" spans="1:5" ht="12.75">
      <c r="A258" t="s">
        <v>56</v>
      </c>
      <c r="E258" s="39" t="s">
        <v>5</v>
      </c>
    </row>
    <row r="259" spans="1:13" ht="12.75">
      <c r="A259" t="s">
        <v>46</v>
      </c>
      <c r="C259" s="31" t="s">
        <v>2455</v>
      </c>
      <c r="E259" s="33" t="s">
        <v>2456</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2437</v>
      </c>
      <c s="35" t="s">
        <v>4</v>
      </c>
      <c s="6" t="s">
        <v>2420</v>
      </c>
      <c s="36" t="s">
        <v>684</v>
      </c>
      <c s="37">
        <v>1</v>
      </c>
      <c s="36">
        <v>0</v>
      </c>
      <c s="36">
        <f>ROUND(G260*H260,6)</f>
      </c>
      <c r="L260" s="38">
        <v>0</v>
      </c>
      <c s="32">
        <f>ROUND(ROUND(L260,2)*ROUND(G260,3),2)</f>
      </c>
      <c s="36" t="s">
        <v>2325</v>
      </c>
      <c>
        <f>(M260*21)/100</f>
      </c>
      <c t="s">
        <v>27</v>
      </c>
    </row>
    <row r="261" spans="1:5" ht="12.75">
      <c r="A261" s="35" t="s">
        <v>54</v>
      </c>
      <c r="E261" s="39" t="s">
        <v>2420</v>
      </c>
    </row>
    <row r="262" spans="1:5" ht="12.75">
      <c r="A262" s="35" t="s">
        <v>55</v>
      </c>
      <c r="E262" s="40" t="s">
        <v>5</v>
      </c>
    </row>
    <row r="263" spans="1:5" ht="12.75">
      <c r="A263" t="s">
        <v>56</v>
      </c>
      <c r="E263" s="39" t="s">
        <v>5</v>
      </c>
    </row>
    <row r="264" spans="1:16" ht="12.75">
      <c r="A264" t="s">
        <v>49</v>
      </c>
      <c s="34" t="s">
        <v>252</v>
      </c>
      <c s="34" t="s">
        <v>2437</v>
      </c>
      <c s="35" t="s">
        <v>2457</v>
      </c>
      <c s="6" t="s">
        <v>2416</v>
      </c>
      <c s="36" t="s">
        <v>684</v>
      </c>
      <c s="37">
        <v>1</v>
      </c>
      <c s="36">
        <v>0</v>
      </c>
      <c s="36">
        <f>ROUND(G264*H264,6)</f>
      </c>
      <c r="L264" s="38">
        <v>0</v>
      </c>
      <c s="32">
        <f>ROUND(ROUND(L264,2)*ROUND(G264,3),2)</f>
      </c>
      <c s="36" t="s">
        <v>2325</v>
      </c>
      <c>
        <f>(M264*21)/100</f>
      </c>
      <c t="s">
        <v>27</v>
      </c>
    </row>
    <row r="265" spans="1:5" ht="12.75">
      <c r="A265" s="35" t="s">
        <v>54</v>
      </c>
      <c r="E265" s="39" t="s">
        <v>2416</v>
      </c>
    </row>
    <row r="266" spans="1:5" ht="12.75">
      <c r="A266" s="35" t="s">
        <v>55</v>
      </c>
      <c r="E266" s="40" t="s">
        <v>5</v>
      </c>
    </row>
    <row r="267" spans="1:5" ht="12.75">
      <c r="A267" t="s">
        <v>56</v>
      </c>
      <c r="E267" s="39" t="s">
        <v>5</v>
      </c>
    </row>
    <row r="268" spans="1:16" ht="25.5">
      <c r="A268" t="s">
        <v>49</v>
      </c>
      <c s="34" t="s">
        <v>255</v>
      </c>
      <c s="34" t="s">
        <v>2437</v>
      </c>
      <c s="35" t="s">
        <v>2458</v>
      </c>
      <c s="6" t="s">
        <v>2418</v>
      </c>
      <c s="36" t="s">
        <v>684</v>
      </c>
      <c s="37">
        <v>1</v>
      </c>
      <c s="36">
        <v>0</v>
      </c>
      <c s="36">
        <f>ROUND(G268*H268,6)</f>
      </c>
      <c r="L268" s="38">
        <v>0</v>
      </c>
      <c s="32">
        <f>ROUND(ROUND(L268,2)*ROUND(G268,3),2)</f>
      </c>
      <c s="36" t="s">
        <v>2325</v>
      </c>
      <c>
        <f>(M268*21)/100</f>
      </c>
      <c t="s">
        <v>27</v>
      </c>
    </row>
    <row r="269" spans="1:5" ht="25.5">
      <c r="A269" s="35" t="s">
        <v>54</v>
      </c>
      <c r="E269" s="39" t="s">
        <v>2418</v>
      </c>
    </row>
    <row r="270" spans="1:5" ht="12.75">
      <c r="A270" s="35" t="s">
        <v>55</v>
      </c>
      <c r="E270" s="40" t="s">
        <v>5</v>
      </c>
    </row>
    <row r="271" spans="1:5" ht="12.75">
      <c r="A271" t="s">
        <v>56</v>
      </c>
      <c r="E271" s="39" t="s">
        <v>5</v>
      </c>
    </row>
    <row r="272" spans="1:16" ht="12.75">
      <c r="A272" t="s">
        <v>49</v>
      </c>
      <c s="34" t="s">
        <v>368</v>
      </c>
      <c s="34" t="s">
        <v>2437</v>
      </c>
      <c s="35" t="s">
        <v>2459</v>
      </c>
      <c s="6" t="s">
        <v>2410</v>
      </c>
      <c s="36" t="s">
        <v>684</v>
      </c>
      <c s="37">
        <v>1</v>
      </c>
      <c s="36">
        <v>0</v>
      </c>
      <c s="36">
        <f>ROUND(G272*H272,6)</f>
      </c>
      <c r="L272" s="38">
        <v>0</v>
      </c>
      <c s="32">
        <f>ROUND(ROUND(L272,2)*ROUND(G272,3),2)</f>
      </c>
      <c s="36" t="s">
        <v>2325</v>
      </c>
      <c>
        <f>(M272*21)/100</f>
      </c>
      <c t="s">
        <v>27</v>
      </c>
    </row>
    <row r="273" spans="1:5" ht="12.75">
      <c r="A273" s="35" t="s">
        <v>54</v>
      </c>
      <c r="E273" s="39" t="s">
        <v>2410</v>
      </c>
    </row>
    <row r="274" spans="1:5" ht="12.75">
      <c r="A274" s="35" t="s">
        <v>55</v>
      </c>
      <c r="E274" s="40" t="s">
        <v>5</v>
      </c>
    </row>
    <row r="275" spans="1:5" ht="12.75">
      <c r="A275" t="s">
        <v>56</v>
      </c>
      <c r="E275" s="39" t="s">
        <v>5</v>
      </c>
    </row>
    <row r="276" spans="1:16" ht="12.75">
      <c r="A276" t="s">
        <v>49</v>
      </c>
      <c s="34" t="s">
        <v>371</v>
      </c>
      <c s="34" t="s">
        <v>2437</v>
      </c>
      <c s="35" t="s">
        <v>2460</v>
      </c>
      <c s="6" t="s">
        <v>2408</v>
      </c>
      <c s="36" t="s">
        <v>684</v>
      </c>
      <c s="37">
        <v>1</v>
      </c>
      <c s="36">
        <v>0</v>
      </c>
      <c s="36">
        <f>ROUND(G276*H276,6)</f>
      </c>
      <c r="L276" s="38">
        <v>0</v>
      </c>
      <c s="32">
        <f>ROUND(ROUND(L276,2)*ROUND(G276,3),2)</f>
      </c>
      <c s="36" t="s">
        <v>2325</v>
      </c>
      <c>
        <f>(M276*21)/100</f>
      </c>
      <c t="s">
        <v>27</v>
      </c>
    </row>
    <row r="277" spans="1:5" ht="12.75">
      <c r="A277" s="35" t="s">
        <v>54</v>
      </c>
      <c r="E277" s="39" t="s">
        <v>2408</v>
      </c>
    </row>
    <row r="278" spans="1:5" ht="12.75">
      <c r="A278" s="35" t="s">
        <v>55</v>
      </c>
      <c r="E278" s="40" t="s">
        <v>5</v>
      </c>
    </row>
    <row r="279" spans="1:5" ht="12.75">
      <c r="A279" t="s">
        <v>56</v>
      </c>
      <c r="E279" s="39" t="s">
        <v>5</v>
      </c>
    </row>
    <row r="280" spans="1:16" ht="12.75">
      <c r="A280" t="s">
        <v>49</v>
      </c>
      <c s="34" t="s">
        <v>472</v>
      </c>
      <c s="34" t="s">
        <v>2437</v>
      </c>
      <c s="35" t="s">
        <v>2461</v>
      </c>
      <c s="6" t="s">
        <v>2406</v>
      </c>
      <c s="36" t="s">
        <v>684</v>
      </c>
      <c s="37">
        <v>1</v>
      </c>
      <c s="36">
        <v>0</v>
      </c>
      <c s="36">
        <f>ROUND(G280*H280,6)</f>
      </c>
      <c r="L280" s="38">
        <v>0</v>
      </c>
      <c s="32">
        <f>ROUND(ROUND(L280,2)*ROUND(G280,3),2)</f>
      </c>
      <c s="36" t="s">
        <v>2325</v>
      </c>
      <c>
        <f>(M280*21)/100</f>
      </c>
      <c t="s">
        <v>27</v>
      </c>
    </row>
    <row r="281" spans="1:5" ht="12.75">
      <c r="A281" s="35" t="s">
        <v>54</v>
      </c>
      <c r="E281" s="39" t="s">
        <v>2406</v>
      </c>
    </row>
    <row r="282" spans="1:5" ht="12.75">
      <c r="A282" s="35" t="s">
        <v>55</v>
      </c>
      <c r="E282" s="40" t="s">
        <v>5</v>
      </c>
    </row>
    <row r="283" spans="1:5" ht="12.75">
      <c r="A283" t="s">
        <v>56</v>
      </c>
      <c r="E283" s="39" t="s">
        <v>5</v>
      </c>
    </row>
    <row r="284" spans="1:16" ht="12.75">
      <c r="A284" t="s">
        <v>49</v>
      </c>
      <c s="34" t="s">
        <v>475</v>
      </c>
      <c s="34" t="s">
        <v>2437</v>
      </c>
      <c s="35" t="s">
        <v>2462</v>
      </c>
      <c s="6" t="s">
        <v>2463</v>
      </c>
      <c s="36" t="s">
        <v>684</v>
      </c>
      <c s="37">
        <v>1</v>
      </c>
      <c s="36">
        <v>0</v>
      </c>
      <c s="36">
        <f>ROUND(G284*H284,6)</f>
      </c>
      <c r="L284" s="38">
        <v>0</v>
      </c>
      <c s="32">
        <f>ROUND(ROUND(L284,2)*ROUND(G284,3),2)</f>
      </c>
      <c s="36" t="s">
        <v>2325</v>
      </c>
      <c>
        <f>(M284*21)/100</f>
      </c>
      <c t="s">
        <v>27</v>
      </c>
    </row>
    <row r="285" spans="1:5" ht="12.75">
      <c r="A285" s="35" t="s">
        <v>54</v>
      </c>
      <c r="E285" s="39" t="s">
        <v>2463</v>
      </c>
    </row>
    <row r="286" spans="1:5" ht="12.75">
      <c r="A286" s="35" t="s">
        <v>55</v>
      </c>
      <c r="E286" s="40" t="s">
        <v>5</v>
      </c>
    </row>
    <row r="287" spans="1:5" ht="12.75">
      <c r="A287" t="s">
        <v>56</v>
      </c>
      <c r="E287" s="39" t="s">
        <v>5</v>
      </c>
    </row>
    <row r="288" spans="1:16" ht="12.75">
      <c r="A288" t="s">
        <v>49</v>
      </c>
      <c s="34" t="s">
        <v>478</v>
      </c>
      <c s="34" t="s">
        <v>2437</v>
      </c>
      <c s="35" t="s">
        <v>2464</v>
      </c>
      <c s="6" t="s">
        <v>2412</v>
      </c>
      <c s="36" t="s">
        <v>684</v>
      </c>
      <c s="37">
        <v>1</v>
      </c>
      <c s="36">
        <v>0</v>
      </c>
      <c s="36">
        <f>ROUND(G288*H288,6)</f>
      </c>
      <c r="L288" s="38">
        <v>0</v>
      </c>
      <c s="32">
        <f>ROUND(ROUND(L288,2)*ROUND(G288,3),2)</f>
      </c>
      <c s="36" t="s">
        <v>2325</v>
      </c>
      <c>
        <f>(M288*21)/100</f>
      </c>
      <c t="s">
        <v>27</v>
      </c>
    </row>
    <row r="289" spans="1:5" ht="12.75">
      <c r="A289" s="35" t="s">
        <v>54</v>
      </c>
      <c r="E289" s="39" t="s">
        <v>2412</v>
      </c>
    </row>
    <row r="290" spans="1:5" ht="12.75">
      <c r="A290" s="35" t="s">
        <v>55</v>
      </c>
      <c r="E290" s="40" t="s">
        <v>5</v>
      </c>
    </row>
    <row r="291" spans="1:5" ht="12.75">
      <c r="A291" t="s">
        <v>56</v>
      </c>
      <c r="E291" s="39" t="s">
        <v>5</v>
      </c>
    </row>
    <row r="292" spans="1:16" ht="12.75">
      <c r="A292" t="s">
        <v>49</v>
      </c>
      <c s="34" t="s">
        <v>481</v>
      </c>
      <c s="34" t="s">
        <v>2440</v>
      </c>
      <c s="35" t="s">
        <v>4</v>
      </c>
      <c s="6" t="s">
        <v>2465</v>
      </c>
      <c s="36" t="s">
        <v>684</v>
      </c>
      <c s="37">
        <v>12</v>
      </c>
      <c s="36">
        <v>0</v>
      </c>
      <c s="36">
        <f>ROUND(G292*H292,6)</f>
      </c>
      <c r="L292" s="38">
        <v>0</v>
      </c>
      <c s="32">
        <f>ROUND(ROUND(L292,2)*ROUND(G292,3),2)</f>
      </c>
      <c s="36" t="s">
        <v>2325</v>
      </c>
      <c>
        <f>(M292*21)/100</f>
      </c>
      <c t="s">
        <v>27</v>
      </c>
    </row>
    <row r="293" spans="1:5" ht="12.75">
      <c r="A293" s="35" t="s">
        <v>54</v>
      </c>
      <c r="E293" s="39" t="s">
        <v>2465</v>
      </c>
    </row>
    <row r="294" spans="1:5" ht="12.75">
      <c r="A294" s="35" t="s">
        <v>55</v>
      </c>
      <c r="E294" s="40" t="s">
        <v>5</v>
      </c>
    </row>
    <row r="295" spans="1:5" ht="12.75">
      <c r="A295" t="s">
        <v>56</v>
      </c>
      <c r="E295" s="39" t="s">
        <v>5</v>
      </c>
    </row>
    <row r="296" spans="1:16" ht="12.75">
      <c r="A296" t="s">
        <v>49</v>
      </c>
      <c s="34" t="s">
        <v>484</v>
      </c>
      <c s="34" t="s">
        <v>2440</v>
      </c>
      <c s="35" t="s">
        <v>2466</v>
      </c>
      <c s="6" t="s">
        <v>2426</v>
      </c>
      <c s="36" t="s">
        <v>684</v>
      </c>
      <c s="37">
        <v>12</v>
      </c>
      <c s="36">
        <v>0</v>
      </c>
      <c s="36">
        <f>ROUND(G296*H296,6)</f>
      </c>
      <c r="L296" s="38">
        <v>0</v>
      </c>
      <c s="32">
        <f>ROUND(ROUND(L296,2)*ROUND(G296,3),2)</f>
      </c>
      <c s="36" t="s">
        <v>2325</v>
      </c>
      <c>
        <f>(M296*21)/100</f>
      </c>
      <c t="s">
        <v>27</v>
      </c>
    </row>
    <row r="297" spans="1:5" ht="12.75">
      <c r="A297" s="35" t="s">
        <v>54</v>
      </c>
      <c r="E297" s="39" t="s">
        <v>2426</v>
      </c>
    </row>
    <row r="298" spans="1:5" ht="12.75">
      <c r="A298" s="35" t="s">
        <v>55</v>
      </c>
      <c r="E298" s="40" t="s">
        <v>5</v>
      </c>
    </row>
    <row r="299" spans="1:5" ht="12.75">
      <c r="A299" t="s">
        <v>56</v>
      </c>
      <c r="E299" s="39" t="s">
        <v>5</v>
      </c>
    </row>
    <row r="300" spans="1:16" ht="12.75">
      <c r="A300" t="s">
        <v>49</v>
      </c>
      <c s="34" t="s">
        <v>485</v>
      </c>
      <c s="34" t="s">
        <v>2443</v>
      </c>
      <c s="35" t="s">
        <v>4</v>
      </c>
      <c s="6" t="s">
        <v>2432</v>
      </c>
      <c s="36" t="s">
        <v>684</v>
      </c>
      <c s="37">
        <v>13</v>
      </c>
      <c s="36">
        <v>0</v>
      </c>
      <c s="36">
        <f>ROUND(G300*H300,6)</f>
      </c>
      <c r="L300" s="38">
        <v>0</v>
      </c>
      <c s="32">
        <f>ROUND(ROUND(L300,2)*ROUND(G300,3),2)</f>
      </c>
      <c s="36" t="s">
        <v>2325</v>
      </c>
      <c>
        <f>(M300*21)/100</f>
      </c>
      <c t="s">
        <v>27</v>
      </c>
    </row>
    <row r="301" spans="1:5" ht="12.75">
      <c r="A301" s="35" t="s">
        <v>54</v>
      </c>
      <c r="E301" s="39" t="s">
        <v>2432</v>
      </c>
    </row>
    <row r="302" spans="1:5" ht="12.75">
      <c r="A302" s="35" t="s">
        <v>55</v>
      </c>
      <c r="E302" s="40" t="s">
        <v>5</v>
      </c>
    </row>
    <row r="303" spans="1:5" ht="12.75">
      <c r="A303" t="s">
        <v>56</v>
      </c>
      <c r="E303" s="39" t="s">
        <v>5</v>
      </c>
    </row>
    <row r="304" spans="1:16" ht="12.75">
      <c r="A304" t="s">
        <v>49</v>
      </c>
      <c s="34" t="s">
        <v>488</v>
      </c>
      <c s="34" t="s">
        <v>2443</v>
      </c>
      <c s="35" t="s">
        <v>2467</v>
      </c>
      <c s="6" t="s">
        <v>2468</v>
      </c>
      <c s="36" t="s">
        <v>684</v>
      </c>
      <c s="37">
        <v>13</v>
      </c>
      <c s="36">
        <v>0</v>
      </c>
      <c s="36">
        <f>ROUND(G304*H304,6)</f>
      </c>
      <c r="L304" s="38">
        <v>0</v>
      </c>
      <c s="32">
        <f>ROUND(ROUND(L304,2)*ROUND(G304,3),2)</f>
      </c>
      <c s="36" t="s">
        <v>2325</v>
      </c>
      <c>
        <f>(M304*21)/100</f>
      </c>
      <c t="s">
        <v>27</v>
      </c>
    </row>
    <row r="305" spans="1:5" ht="12.75">
      <c r="A305" s="35" t="s">
        <v>54</v>
      </c>
      <c r="E305" s="39" t="s">
        <v>2468</v>
      </c>
    </row>
    <row r="306" spans="1:5" ht="12.75">
      <c r="A306" s="35" t="s">
        <v>55</v>
      </c>
      <c r="E306" s="40" t="s">
        <v>5</v>
      </c>
    </row>
    <row r="307" spans="1:5" ht="12.75">
      <c r="A307" t="s">
        <v>56</v>
      </c>
      <c r="E307" s="39" t="s">
        <v>5</v>
      </c>
    </row>
    <row r="308" spans="1:16" ht="12.75">
      <c r="A308" t="s">
        <v>49</v>
      </c>
      <c s="34" t="s">
        <v>491</v>
      </c>
      <c s="34" t="s">
        <v>2469</v>
      </c>
      <c s="35" t="s">
        <v>5</v>
      </c>
      <c s="6" t="s">
        <v>2436</v>
      </c>
      <c s="36" t="s">
        <v>684</v>
      </c>
      <c s="37">
        <v>9</v>
      </c>
      <c s="36">
        <v>0</v>
      </c>
      <c s="36">
        <f>ROUND(G308*H308,6)</f>
      </c>
      <c r="L308" s="38">
        <v>0</v>
      </c>
      <c s="32">
        <f>ROUND(ROUND(L308,2)*ROUND(G308,3),2)</f>
      </c>
      <c s="36" t="s">
        <v>2325</v>
      </c>
      <c>
        <f>(M308*21)/100</f>
      </c>
      <c t="s">
        <v>27</v>
      </c>
    </row>
    <row r="309" spans="1:5" ht="12.75">
      <c r="A309" s="35" t="s">
        <v>54</v>
      </c>
      <c r="E309" s="39" t="s">
        <v>2436</v>
      </c>
    </row>
    <row r="310" spans="1:5" ht="12.75">
      <c r="A310" s="35" t="s">
        <v>55</v>
      </c>
      <c r="E310" s="40" t="s">
        <v>5</v>
      </c>
    </row>
    <row r="311" spans="1:5" ht="12.75">
      <c r="A311" t="s">
        <v>56</v>
      </c>
      <c r="E311" s="39" t="s">
        <v>5</v>
      </c>
    </row>
    <row r="312" spans="1:16" ht="12.75">
      <c r="A312" t="s">
        <v>49</v>
      </c>
      <c s="34" t="s">
        <v>494</v>
      </c>
      <c s="34" t="s">
        <v>2469</v>
      </c>
      <c s="35" t="s">
        <v>2470</v>
      </c>
      <c s="6" t="s">
        <v>2434</v>
      </c>
      <c s="36" t="s">
        <v>684</v>
      </c>
      <c s="37">
        <v>9</v>
      </c>
      <c s="36">
        <v>0</v>
      </c>
      <c s="36">
        <f>ROUND(G312*H312,6)</f>
      </c>
      <c r="L312" s="38">
        <v>0</v>
      </c>
      <c s="32">
        <f>ROUND(ROUND(L312,2)*ROUND(G312,3),2)</f>
      </c>
      <c s="36" t="s">
        <v>2325</v>
      </c>
      <c>
        <f>(M312*21)/100</f>
      </c>
      <c t="s">
        <v>27</v>
      </c>
    </row>
    <row r="313" spans="1:5" ht="12.75">
      <c r="A313" s="35" t="s">
        <v>54</v>
      </c>
      <c r="E313" s="39" t="s">
        <v>2434</v>
      </c>
    </row>
    <row r="314" spans="1:5" ht="12.75">
      <c r="A314" s="35" t="s">
        <v>55</v>
      </c>
      <c r="E314" s="40" t="s">
        <v>5</v>
      </c>
    </row>
    <row r="315" spans="1:5" ht="12.75">
      <c r="A315" t="s">
        <v>56</v>
      </c>
      <c r="E315" s="39" t="s">
        <v>5</v>
      </c>
    </row>
    <row r="316" spans="1:16" ht="12.75">
      <c r="A316" t="s">
        <v>49</v>
      </c>
      <c s="34" t="s">
        <v>497</v>
      </c>
      <c s="34" t="s">
        <v>2471</v>
      </c>
      <c s="35" t="s">
        <v>5</v>
      </c>
      <c s="6" t="s">
        <v>2439</v>
      </c>
      <c s="36" t="s">
        <v>684</v>
      </c>
      <c s="37">
        <v>8</v>
      </c>
      <c s="36">
        <v>0</v>
      </c>
      <c s="36">
        <f>ROUND(G316*H316,6)</f>
      </c>
      <c r="L316" s="38">
        <v>0</v>
      </c>
      <c s="32">
        <f>ROUND(ROUND(L316,2)*ROUND(G316,3),2)</f>
      </c>
      <c s="36" t="s">
        <v>2325</v>
      </c>
      <c>
        <f>(M316*21)/100</f>
      </c>
      <c t="s">
        <v>27</v>
      </c>
    </row>
    <row r="317" spans="1:5" ht="12.75">
      <c r="A317" s="35" t="s">
        <v>54</v>
      </c>
      <c r="E317" s="39" t="s">
        <v>2439</v>
      </c>
    </row>
    <row r="318" spans="1:5" ht="12.75">
      <c r="A318" s="35" t="s">
        <v>55</v>
      </c>
      <c r="E318" s="40" t="s">
        <v>5</v>
      </c>
    </row>
    <row r="319" spans="1:5" ht="12.75">
      <c r="A319" t="s">
        <v>56</v>
      </c>
      <c r="E319" s="39" t="s">
        <v>5</v>
      </c>
    </row>
    <row r="320" spans="1:16" ht="12.75">
      <c r="A320" t="s">
        <v>49</v>
      </c>
      <c s="34" t="s">
        <v>498</v>
      </c>
      <c s="34" t="s">
        <v>2471</v>
      </c>
      <c s="35" t="s">
        <v>2472</v>
      </c>
      <c s="6" t="s">
        <v>2434</v>
      </c>
      <c s="36" t="s">
        <v>684</v>
      </c>
      <c s="37">
        <v>8</v>
      </c>
      <c s="36">
        <v>0</v>
      </c>
      <c s="36">
        <f>ROUND(G320*H320,6)</f>
      </c>
      <c r="L320" s="38">
        <v>0</v>
      </c>
      <c s="32">
        <f>ROUND(ROUND(L320,2)*ROUND(G320,3),2)</f>
      </c>
      <c s="36" t="s">
        <v>2325</v>
      </c>
      <c>
        <f>(M320*21)/100</f>
      </c>
      <c t="s">
        <v>27</v>
      </c>
    </row>
    <row r="321" spans="1:5" ht="12.75">
      <c r="A321" s="35" t="s">
        <v>54</v>
      </c>
      <c r="E321" s="39" t="s">
        <v>2434</v>
      </c>
    </row>
    <row r="322" spans="1:5" ht="12.75">
      <c r="A322" s="35" t="s">
        <v>55</v>
      </c>
      <c r="E322" s="40" t="s">
        <v>5</v>
      </c>
    </row>
    <row r="323" spans="1:5" ht="12.75">
      <c r="A323" t="s">
        <v>56</v>
      </c>
      <c r="E323" s="39" t="s">
        <v>5</v>
      </c>
    </row>
    <row r="324" spans="1:16" ht="12.75">
      <c r="A324" t="s">
        <v>49</v>
      </c>
      <c s="34" t="s">
        <v>501</v>
      </c>
      <c s="34" t="s">
        <v>2473</v>
      </c>
      <c s="35" t="s">
        <v>5</v>
      </c>
      <c s="6" t="s">
        <v>2426</v>
      </c>
      <c s="36" t="s">
        <v>684</v>
      </c>
      <c s="37">
        <v>9</v>
      </c>
      <c s="36">
        <v>0</v>
      </c>
      <c s="36">
        <f>ROUND(G324*H324,6)</f>
      </c>
      <c r="L324" s="38">
        <v>0</v>
      </c>
      <c s="32">
        <f>ROUND(ROUND(L324,2)*ROUND(G324,3),2)</f>
      </c>
      <c s="36" t="s">
        <v>2325</v>
      </c>
      <c>
        <f>(M324*21)/100</f>
      </c>
      <c t="s">
        <v>27</v>
      </c>
    </row>
    <row r="325" spans="1:5" ht="12.75">
      <c r="A325" s="35" t="s">
        <v>54</v>
      </c>
      <c r="E325" s="39" t="s">
        <v>2426</v>
      </c>
    </row>
    <row r="326" spans="1:5" ht="12.75">
      <c r="A326" s="35" t="s">
        <v>55</v>
      </c>
      <c r="E326" s="40" t="s">
        <v>5</v>
      </c>
    </row>
    <row r="327" spans="1:5" ht="12.75">
      <c r="A327" t="s">
        <v>56</v>
      </c>
      <c r="E327" s="39" t="s">
        <v>5</v>
      </c>
    </row>
    <row r="328" spans="1:16" ht="12.75">
      <c r="A328" t="s">
        <v>49</v>
      </c>
      <c s="34" t="s">
        <v>504</v>
      </c>
      <c s="34" t="s">
        <v>2473</v>
      </c>
      <c s="35" t="s">
        <v>2474</v>
      </c>
      <c s="6" t="s">
        <v>2441</v>
      </c>
      <c s="36" t="s">
        <v>684</v>
      </c>
      <c s="37">
        <v>9</v>
      </c>
      <c s="36">
        <v>0</v>
      </c>
      <c s="36">
        <f>ROUND(G328*H328,6)</f>
      </c>
      <c r="L328" s="38">
        <v>0</v>
      </c>
      <c s="32">
        <f>ROUND(ROUND(L328,2)*ROUND(G328,3),2)</f>
      </c>
      <c s="36" t="s">
        <v>2325</v>
      </c>
      <c>
        <f>(M328*21)/100</f>
      </c>
      <c t="s">
        <v>27</v>
      </c>
    </row>
    <row r="329" spans="1:5" ht="12.75">
      <c r="A329" s="35" t="s">
        <v>54</v>
      </c>
      <c r="E329" s="39" t="s">
        <v>2441</v>
      </c>
    </row>
    <row r="330" spans="1:5" ht="12.75">
      <c r="A330" s="35" t="s">
        <v>55</v>
      </c>
      <c r="E330" s="40" t="s">
        <v>5</v>
      </c>
    </row>
    <row r="331" spans="1:5" ht="12.75">
      <c r="A331" t="s">
        <v>56</v>
      </c>
      <c r="E331" s="39" t="s">
        <v>5</v>
      </c>
    </row>
    <row r="332" spans="1:16" ht="12.75">
      <c r="A332" t="s">
        <v>49</v>
      </c>
      <c s="34" t="s">
        <v>505</v>
      </c>
      <c s="34" t="s">
        <v>2475</v>
      </c>
      <c s="35" t="s">
        <v>5</v>
      </c>
      <c s="6" t="s">
        <v>2426</v>
      </c>
      <c s="36" t="s">
        <v>684</v>
      </c>
      <c s="37">
        <v>11</v>
      </c>
      <c s="36">
        <v>0</v>
      </c>
      <c s="36">
        <f>ROUND(G332*H332,6)</f>
      </c>
      <c r="L332" s="38">
        <v>0</v>
      </c>
      <c s="32">
        <f>ROUND(ROUND(L332,2)*ROUND(G332,3),2)</f>
      </c>
      <c s="36" t="s">
        <v>2325</v>
      </c>
      <c>
        <f>(M332*21)/100</f>
      </c>
      <c t="s">
        <v>27</v>
      </c>
    </row>
    <row r="333" spans="1:5" ht="12.75">
      <c r="A333" s="35" t="s">
        <v>54</v>
      </c>
      <c r="E333" s="39" t="s">
        <v>2426</v>
      </c>
    </row>
    <row r="334" spans="1:5" ht="12.75">
      <c r="A334" s="35" t="s">
        <v>55</v>
      </c>
      <c r="E334" s="40" t="s">
        <v>5</v>
      </c>
    </row>
    <row r="335" spans="1:5" ht="12.75">
      <c r="A335" t="s">
        <v>56</v>
      </c>
      <c r="E335" s="39" t="s">
        <v>5</v>
      </c>
    </row>
    <row r="336" spans="1:16" ht="12.75">
      <c r="A336" t="s">
        <v>49</v>
      </c>
      <c s="34" t="s">
        <v>508</v>
      </c>
      <c s="34" t="s">
        <v>2475</v>
      </c>
      <c s="35" t="s">
        <v>2476</v>
      </c>
      <c s="6" t="s">
        <v>2477</v>
      </c>
      <c s="36" t="s">
        <v>684</v>
      </c>
      <c s="37">
        <v>11</v>
      </c>
      <c s="36">
        <v>0</v>
      </c>
      <c s="36">
        <f>ROUND(G336*H336,6)</f>
      </c>
      <c r="L336" s="38">
        <v>0</v>
      </c>
      <c s="32">
        <f>ROUND(ROUND(L336,2)*ROUND(G336,3),2)</f>
      </c>
      <c s="36" t="s">
        <v>2325</v>
      </c>
      <c>
        <f>(M336*21)/100</f>
      </c>
      <c t="s">
        <v>27</v>
      </c>
    </row>
    <row r="337" spans="1:5" ht="12.75">
      <c r="A337" s="35" t="s">
        <v>54</v>
      </c>
      <c r="E337" s="39" t="s">
        <v>2477</v>
      </c>
    </row>
    <row r="338" spans="1:5" ht="12.75">
      <c r="A338" s="35" t="s">
        <v>55</v>
      </c>
      <c r="E338" s="40" t="s">
        <v>5</v>
      </c>
    </row>
    <row r="339" spans="1:5" ht="12.75">
      <c r="A339" t="s">
        <v>56</v>
      </c>
      <c r="E339" s="39" t="s">
        <v>5</v>
      </c>
    </row>
    <row r="340" spans="1:16" ht="12.75">
      <c r="A340" t="s">
        <v>49</v>
      </c>
      <c s="34" t="s">
        <v>511</v>
      </c>
      <c s="34" t="s">
        <v>2447</v>
      </c>
      <c s="35" t="s">
        <v>4</v>
      </c>
      <c s="6" t="s">
        <v>2444</v>
      </c>
      <c s="36" t="s">
        <v>684</v>
      </c>
      <c s="37">
        <v>5</v>
      </c>
      <c s="36">
        <v>0</v>
      </c>
      <c s="36">
        <f>ROUND(G340*H340,6)</f>
      </c>
      <c r="L340" s="38">
        <v>0</v>
      </c>
      <c s="32">
        <f>ROUND(ROUND(L340,2)*ROUND(G340,3),2)</f>
      </c>
      <c s="36" t="s">
        <v>2325</v>
      </c>
      <c>
        <f>(M340*21)/100</f>
      </c>
      <c t="s">
        <v>27</v>
      </c>
    </row>
    <row r="341" spans="1:5" ht="12.75">
      <c r="A341" s="35" t="s">
        <v>54</v>
      </c>
      <c r="E341" s="39" t="s">
        <v>2444</v>
      </c>
    </row>
    <row r="342" spans="1:5" ht="12.75">
      <c r="A342" s="35" t="s">
        <v>55</v>
      </c>
      <c r="E342" s="40" t="s">
        <v>5</v>
      </c>
    </row>
    <row r="343" spans="1:5" ht="12.75">
      <c r="A343" t="s">
        <v>56</v>
      </c>
      <c r="E343" s="39" t="s">
        <v>5</v>
      </c>
    </row>
    <row r="344" spans="1:16" ht="12.75">
      <c r="A344" t="s">
        <v>49</v>
      </c>
      <c s="34" t="s">
        <v>514</v>
      </c>
      <c s="34" t="s">
        <v>2447</v>
      </c>
      <c s="35" t="s">
        <v>2478</v>
      </c>
      <c s="6" t="s">
        <v>2479</v>
      </c>
      <c s="36" t="s">
        <v>684</v>
      </c>
      <c s="37">
        <v>5</v>
      </c>
      <c s="36">
        <v>0</v>
      </c>
      <c s="36">
        <f>ROUND(G344*H344,6)</f>
      </c>
      <c r="L344" s="38">
        <v>0</v>
      </c>
      <c s="32">
        <f>ROUND(ROUND(L344,2)*ROUND(G344,3),2)</f>
      </c>
      <c s="36" t="s">
        <v>2325</v>
      </c>
      <c>
        <f>(M344*21)/100</f>
      </c>
      <c t="s">
        <v>27</v>
      </c>
    </row>
    <row r="345" spans="1:5" ht="12.75">
      <c r="A345" s="35" t="s">
        <v>54</v>
      </c>
      <c r="E345" s="39" t="s">
        <v>2479</v>
      </c>
    </row>
    <row r="346" spans="1:5" ht="12.75">
      <c r="A346" s="35" t="s">
        <v>55</v>
      </c>
      <c r="E346" s="40" t="s">
        <v>5</v>
      </c>
    </row>
    <row r="347" spans="1:5" ht="12.75">
      <c r="A347" t="s">
        <v>56</v>
      </c>
      <c r="E347" s="39" t="s">
        <v>5</v>
      </c>
    </row>
    <row r="348" spans="1:16" ht="12.75">
      <c r="A348" t="s">
        <v>49</v>
      </c>
      <c s="34" t="s">
        <v>515</v>
      </c>
      <c s="34" t="s">
        <v>2480</v>
      </c>
      <c s="35" t="s">
        <v>5</v>
      </c>
      <c s="6" t="s">
        <v>2481</v>
      </c>
      <c s="36" t="s">
        <v>684</v>
      </c>
      <c s="37">
        <v>1</v>
      </c>
      <c s="36">
        <v>0</v>
      </c>
      <c s="36">
        <f>ROUND(G348*H348,6)</f>
      </c>
      <c r="L348" s="38">
        <v>0</v>
      </c>
      <c s="32">
        <f>ROUND(ROUND(L348,2)*ROUND(G348,3),2)</f>
      </c>
      <c s="36" t="s">
        <v>2325</v>
      </c>
      <c>
        <f>(M348*21)/100</f>
      </c>
      <c t="s">
        <v>27</v>
      </c>
    </row>
    <row r="349" spans="1:5" ht="12.75">
      <c r="A349" s="35" t="s">
        <v>54</v>
      </c>
      <c r="E349" s="39" t="s">
        <v>2481</v>
      </c>
    </row>
    <row r="350" spans="1:5" ht="12.75">
      <c r="A350" s="35" t="s">
        <v>55</v>
      </c>
      <c r="E350" s="40" t="s">
        <v>5</v>
      </c>
    </row>
    <row r="351" spans="1:5" ht="12.75">
      <c r="A351" t="s">
        <v>56</v>
      </c>
      <c r="E351" s="39" t="s">
        <v>5</v>
      </c>
    </row>
    <row r="352" spans="1:16" ht="12.75">
      <c r="A352" t="s">
        <v>49</v>
      </c>
      <c s="34" t="s">
        <v>518</v>
      </c>
      <c s="34" t="s">
        <v>2480</v>
      </c>
      <c s="35" t="s">
        <v>2482</v>
      </c>
      <c s="6" t="s">
        <v>2450</v>
      </c>
      <c s="36" t="s">
        <v>684</v>
      </c>
      <c s="37">
        <v>1</v>
      </c>
      <c s="36">
        <v>0</v>
      </c>
      <c s="36">
        <f>ROUND(G352*H352,6)</f>
      </c>
      <c r="L352" s="38">
        <v>0</v>
      </c>
      <c s="32">
        <f>ROUND(ROUND(L352,2)*ROUND(G352,3),2)</f>
      </c>
      <c s="36" t="s">
        <v>2325</v>
      </c>
      <c>
        <f>(M352*21)/100</f>
      </c>
      <c t="s">
        <v>27</v>
      </c>
    </row>
    <row r="353" spans="1:5" ht="12.75">
      <c r="A353" s="35" t="s">
        <v>54</v>
      </c>
      <c r="E353" s="39" t="s">
        <v>2450</v>
      </c>
    </row>
    <row r="354" spans="1:5" ht="12.75">
      <c r="A354" s="35" t="s">
        <v>55</v>
      </c>
      <c r="E354" s="40" t="s">
        <v>5</v>
      </c>
    </row>
    <row r="355" spans="1:5" ht="12.75">
      <c r="A355" t="s">
        <v>56</v>
      </c>
      <c r="E355" s="39" t="s">
        <v>5</v>
      </c>
    </row>
    <row r="356" spans="1:16" ht="12.75">
      <c r="A356" t="s">
        <v>49</v>
      </c>
      <c s="34" t="s">
        <v>521</v>
      </c>
      <c s="34" t="s">
        <v>2483</v>
      </c>
      <c s="35" t="s">
        <v>5</v>
      </c>
      <c s="6" t="s">
        <v>2484</v>
      </c>
      <c s="36" t="s">
        <v>684</v>
      </c>
      <c s="37">
        <v>13</v>
      </c>
      <c s="36">
        <v>0</v>
      </c>
      <c s="36">
        <f>ROUND(G356*H356,6)</f>
      </c>
      <c r="L356" s="38">
        <v>0</v>
      </c>
      <c s="32">
        <f>ROUND(ROUND(L356,2)*ROUND(G356,3),2)</f>
      </c>
      <c s="36" t="s">
        <v>2325</v>
      </c>
      <c>
        <f>(M356*21)/100</f>
      </c>
      <c t="s">
        <v>27</v>
      </c>
    </row>
    <row r="357" spans="1:5" ht="12.75">
      <c r="A357" s="35" t="s">
        <v>54</v>
      </c>
      <c r="E357" s="39" t="s">
        <v>2484</v>
      </c>
    </row>
    <row r="358" spans="1:5" ht="12.75">
      <c r="A358" s="35" t="s">
        <v>55</v>
      </c>
      <c r="E358" s="40" t="s">
        <v>5</v>
      </c>
    </row>
    <row r="359" spans="1:5" ht="12.75">
      <c r="A359" t="s">
        <v>56</v>
      </c>
      <c r="E359" s="39" t="s">
        <v>5</v>
      </c>
    </row>
    <row r="360" spans="1:16" ht="12.75">
      <c r="A360" t="s">
        <v>49</v>
      </c>
      <c s="34" t="s">
        <v>524</v>
      </c>
      <c s="34" t="s">
        <v>2483</v>
      </c>
      <c s="35" t="s">
        <v>2485</v>
      </c>
      <c s="6" t="s">
        <v>2450</v>
      </c>
      <c s="36" t="s">
        <v>684</v>
      </c>
      <c s="37">
        <v>13</v>
      </c>
      <c s="36">
        <v>0</v>
      </c>
      <c s="36">
        <f>ROUND(G360*H360,6)</f>
      </c>
      <c r="L360" s="38">
        <v>0</v>
      </c>
      <c s="32">
        <f>ROUND(ROUND(L360,2)*ROUND(G360,3),2)</f>
      </c>
      <c s="36" t="s">
        <v>2325</v>
      </c>
      <c>
        <f>(M360*21)/100</f>
      </c>
      <c t="s">
        <v>27</v>
      </c>
    </row>
    <row r="361" spans="1:5" ht="12.75">
      <c r="A361" s="35" t="s">
        <v>54</v>
      </c>
      <c r="E361" s="39" t="s">
        <v>2450</v>
      </c>
    </row>
    <row r="362" spans="1:5" ht="12.75">
      <c r="A362" s="35" t="s">
        <v>55</v>
      </c>
      <c r="E362" s="40" t="s">
        <v>5</v>
      </c>
    </row>
    <row r="363" spans="1:5" ht="12.75">
      <c r="A363" t="s">
        <v>56</v>
      </c>
      <c r="E363" s="39" t="s">
        <v>5</v>
      </c>
    </row>
    <row r="364" spans="1:16" ht="12.75">
      <c r="A364" t="s">
        <v>49</v>
      </c>
      <c s="34" t="s">
        <v>525</v>
      </c>
      <c s="34" t="s">
        <v>2486</v>
      </c>
      <c s="35" t="s">
        <v>5</v>
      </c>
      <c s="6" t="s">
        <v>2487</v>
      </c>
      <c s="36" t="s">
        <v>684</v>
      </c>
      <c s="37">
        <v>5</v>
      </c>
      <c s="36">
        <v>0</v>
      </c>
      <c s="36">
        <f>ROUND(G364*H364,6)</f>
      </c>
      <c r="L364" s="38">
        <v>0</v>
      </c>
      <c s="32">
        <f>ROUND(ROUND(L364,2)*ROUND(G364,3),2)</f>
      </c>
      <c s="36" t="s">
        <v>2325</v>
      </c>
      <c>
        <f>(M364*21)/100</f>
      </c>
      <c t="s">
        <v>27</v>
      </c>
    </row>
    <row r="365" spans="1:5" ht="12.75">
      <c r="A365" s="35" t="s">
        <v>54</v>
      </c>
      <c r="E365" s="39" t="s">
        <v>2487</v>
      </c>
    </row>
    <row r="366" spans="1:5" ht="12.75">
      <c r="A366" s="35" t="s">
        <v>55</v>
      </c>
      <c r="E366" s="40" t="s">
        <v>5</v>
      </c>
    </row>
    <row r="367" spans="1:5" ht="12.75">
      <c r="A367" t="s">
        <v>56</v>
      </c>
      <c r="E367" s="39" t="s">
        <v>5</v>
      </c>
    </row>
    <row r="368" spans="1:16" ht="12.75">
      <c r="A368" t="s">
        <v>49</v>
      </c>
      <c s="34" t="s">
        <v>526</v>
      </c>
      <c s="34" t="s">
        <v>2486</v>
      </c>
      <c s="35" t="s">
        <v>2488</v>
      </c>
      <c s="6" t="s">
        <v>2426</v>
      </c>
      <c s="36" t="s">
        <v>684</v>
      </c>
      <c s="37">
        <v>5</v>
      </c>
      <c s="36">
        <v>0</v>
      </c>
      <c s="36">
        <f>ROUND(G368*H368,6)</f>
      </c>
      <c r="L368" s="38">
        <v>0</v>
      </c>
      <c s="32">
        <f>ROUND(ROUND(L368,2)*ROUND(G368,3),2)</f>
      </c>
      <c s="36" t="s">
        <v>2325</v>
      </c>
      <c>
        <f>(M368*21)/100</f>
      </c>
      <c t="s">
        <v>27</v>
      </c>
    </row>
    <row r="369" spans="1:5" ht="12.75">
      <c r="A369" s="35" t="s">
        <v>54</v>
      </c>
      <c r="E369" s="39" t="s">
        <v>2426</v>
      </c>
    </row>
    <row r="370" spans="1:5" ht="12.75">
      <c r="A370" s="35" t="s">
        <v>55</v>
      </c>
      <c r="E370" s="40" t="s">
        <v>5</v>
      </c>
    </row>
    <row r="371" spans="1:5" ht="12.75">
      <c r="A371" t="s">
        <v>56</v>
      </c>
      <c r="E371" s="39" t="s">
        <v>5</v>
      </c>
    </row>
    <row r="372" spans="1:16" ht="12.75">
      <c r="A372" t="s">
        <v>49</v>
      </c>
      <c s="34" t="s">
        <v>527</v>
      </c>
      <c s="34" t="s">
        <v>2489</v>
      </c>
      <c s="35" t="s">
        <v>5</v>
      </c>
      <c s="6" t="s">
        <v>2490</v>
      </c>
      <c s="36" t="s">
        <v>684</v>
      </c>
      <c s="37">
        <v>1</v>
      </c>
      <c s="36">
        <v>0</v>
      </c>
      <c s="36">
        <f>ROUND(G372*H372,6)</f>
      </c>
      <c r="L372" s="38">
        <v>0</v>
      </c>
      <c s="32">
        <f>ROUND(ROUND(L372,2)*ROUND(G372,3),2)</f>
      </c>
      <c s="36" t="s">
        <v>2325</v>
      </c>
      <c>
        <f>(M372*21)/100</f>
      </c>
      <c t="s">
        <v>27</v>
      </c>
    </row>
    <row r="373" spans="1:5" ht="12.75">
      <c r="A373" s="35" t="s">
        <v>54</v>
      </c>
      <c r="E373" s="39" t="s">
        <v>2490</v>
      </c>
    </row>
    <row r="374" spans="1:5" ht="12.75">
      <c r="A374" s="35" t="s">
        <v>55</v>
      </c>
      <c r="E374" s="40" t="s">
        <v>5</v>
      </c>
    </row>
    <row r="375" spans="1:5" ht="12.75">
      <c r="A375" t="s">
        <v>56</v>
      </c>
      <c r="E375" s="39" t="s">
        <v>5</v>
      </c>
    </row>
    <row r="376" spans="1:16" ht="12.75">
      <c r="A376" t="s">
        <v>49</v>
      </c>
      <c s="34" t="s">
        <v>528</v>
      </c>
      <c s="34" t="s">
        <v>2489</v>
      </c>
      <c s="35" t="s">
        <v>2491</v>
      </c>
      <c s="6" t="s">
        <v>2492</v>
      </c>
      <c s="36" t="s">
        <v>684</v>
      </c>
      <c s="37">
        <v>1</v>
      </c>
      <c s="36">
        <v>0</v>
      </c>
      <c s="36">
        <f>ROUND(G376*H376,6)</f>
      </c>
      <c r="L376" s="38">
        <v>0</v>
      </c>
      <c s="32">
        <f>ROUND(ROUND(L376,2)*ROUND(G376,3),2)</f>
      </c>
      <c s="36" t="s">
        <v>2325</v>
      </c>
      <c>
        <f>(M376*21)/100</f>
      </c>
      <c t="s">
        <v>27</v>
      </c>
    </row>
    <row r="377" spans="1:5" ht="12.75">
      <c r="A377" s="35" t="s">
        <v>54</v>
      </c>
      <c r="E377" s="39" t="s">
        <v>2492</v>
      </c>
    </row>
    <row r="378" spans="1:5" ht="12.75">
      <c r="A378" s="35" t="s">
        <v>55</v>
      </c>
      <c r="E378" s="40" t="s">
        <v>5</v>
      </c>
    </row>
    <row r="379" spans="1:5" ht="12.75">
      <c r="A379" t="s">
        <v>56</v>
      </c>
      <c r="E379" s="39" t="s">
        <v>5</v>
      </c>
    </row>
    <row r="380" spans="1:16" ht="12.75">
      <c r="A380" t="s">
        <v>49</v>
      </c>
      <c s="34" t="s">
        <v>529</v>
      </c>
      <c s="34" t="s">
        <v>2493</v>
      </c>
      <c s="35" t="s">
        <v>5</v>
      </c>
      <c s="6" t="s">
        <v>2494</v>
      </c>
      <c s="36" t="s">
        <v>684</v>
      </c>
      <c s="37">
        <v>1</v>
      </c>
      <c s="36">
        <v>0</v>
      </c>
      <c s="36">
        <f>ROUND(G380*H380,6)</f>
      </c>
      <c r="L380" s="38">
        <v>0</v>
      </c>
      <c s="32">
        <f>ROUND(ROUND(L380,2)*ROUND(G380,3),2)</f>
      </c>
      <c s="36" t="s">
        <v>2325</v>
      </c>
      <c>
        <f>(M380*21)/100</f>
      </c>
      <c t="s">
        <v>27</v>
      </c>
    </row>
    <row r="381" spans="1:5" ht="12.75">
      <c r="A381" s="35" t="s">
        <v>54</v>
      </c>
      <c r="E381" s="39" t="s">
        <v>2494</v>
      </c>
    </row>
    <row r="382" spans="1:5" ht="12.75">
      <c r="A382" s="35" t="s">
        <v>55</v>
      </c>
      <c r="E382" s="40" t="s">
        <v>5</v>
      </c>
    </row>
    <row r="383" spans="1:5" ht="12.75">
      <c r="A383" t="s">
        <v>56</v>
      </c>
      <c r="E383" s="39" t="s">
        <v>5</v>
      </c>
    </row>
    <row r="384" spans="1:16" ht="12.75">
      <c r="A384" t="s">
        <v>49</v>
      </c>
      <c s="34" t="s">
        <v>530</v>
      </c>
      <c s="34" t="s">
        <v>2493</v>
      </c>
      <c s="35" t="s">
        <v>2495</v>
      </c>
      <c s="6" t="s">
        <v>2496</v>
      </c>
      <c s="36" t="s">
        <v>684</v>
      </c>
      <c s="37">
        <v>1</v>
      </c>
      <c s="36">
        <v>0</v>
      </c>
      <c s="36">
        <f>ROUND(G384*H384,6)</f>
      </c>
      <c r="L384" s="38">
        <v>0</v>
      </c>
      <c s="32">
        <f>ROUND(ROUND(L384,2)*ROUND(G384,3),2)</f>
      </c>
      <c s="36" t="s">
        <v>2325</v>
      </c>
      <c>
        <f>(M384*21)/100</f>
      </c>
      <c t="s">
        <v>27</v>
      </c>
    </row>
    <row r="385" spans="1:5" ht="12.75">
      <c r="A385" s="35" t="s">
        <v>54</v>
      </c>
      <c r="E385" s="39" t="s">
        <v>2496</v>
      </c>
    </row>
    <row r="386" spans="1:5" ht="12.75">
      <c r="A386" s="35" t="s">
        <v>55</v>
      </c>
      <c r="E386" s="40" t="s">
        <v>5</v>
      </c>
    </row>
    <row r="387" spans="1:5" ht="12.75">
      <c r="A387" t="s">
        <v>56</v>
      </c>
      <c r="E387" s="39" t="s">
        <v>5</v>
      </c>
    </row>
    <row r="388" spans="1:16" ht="12.75">
      <c r="A388" t="s">
        <v>49</v>
      </c>
      <c s="34" t="s">
        <v>533</v>
      </c>
      <c s="34" t="s">
        <v>2497</v>
      </c>
      <c s="35" t="s">
        <v>5</v>
      </c>
      <c s="6" t="s">
        <v>2498</v>
      </c>
      <c s="36" t="s">
        <v>684</v>
      </c>
      <c s="37">
        <v>1</v>
      </c>
      <c s="36">
        <v>0</v>
      </c>
      <c s="36">
        <f>ROUND(G388*H388,6)</f>
      </c>
      <c r="L388" s="38">
        <v>0</v>
      </c>
      <c s="32">
        <f>ROUND(ROUND(L388,2)*ROUND(G388,3),2)</f>
      </c>
      <c s="36" t="s">
        <v>2325</v>
      </c>
      <c>
        <f>(M388*21)/100</f>
      </c>
      <c t="s">
        <v>27</v>
      </c>
    </row>
    <row r="389" spans="1:5" ht="12.75">
      <c r="A389" s="35" t="s">
        <v>54</v>
      </c>
      <c r="E389" s="39" t="s">
        <v>2498</v>
      </c>
    </row>
    <row r="390" spans="1:5" ht="12.75">
      <c r="A390" s="35" t="s">
        <v>55</v>
      </c>
      <c r="E390" s="40" t="s">
        <v>5</v>
      </c>
    </row>
    <row r="391" spans="1:5" ht="12.75">
      <c r="A391" t="s">
        <v>56</v>
      </c>
      <c r="E391" s="39" t="s">
        <v>5</v>
      </c>
    </row>
    <row r="392" spans="1:16" ht="12.75">
      <c r="A392" t="s">
        <v>49</v>
      </c>
      <c s="34" t="s">
        <v>536</v>
      </c>
      <c s="34" t="s">
        <v>2497</v>
      </c>
      <c s="35" t="s">
        <v>2499</v>
      </c>
      <c s="6" t="s">
        <v>2500</v>
      </c>
      <c s="36" t="s">
        <v>684</v>
      </c>
      <c s="37">
        <v>1</v>
      </c>
      <c s="36">
        <v>0</v>
      </c>
      <c s="36">
        <f>ROUND(G392*H392,6)</f>
      </c>
      <c r="L392" s="38">
        <v>0</v>
      </c>
      <c s="32">
        <f>ROUND(ROUND(L392,2)*ROUND(G392,3),2)</f>
      </c>
      <c s="36" t="s">
        <v>2325</v>
      </c>
      <c>
        <f>(M392*21)/100</f>
      </c>
      <c t="s">
        <v>27</v>
      </c>
    </row>
    <row r="393" spans="1:5" ht="12.75">
      <c r="A393" s="35" t="s">
        <v>54</v>
      </c>
      <c r="E393" s="39" t="s">
        <v>2500</v>
      </c>
    </row>
    <row r="394" spans="1:5" ht="12.75">
      <c r="A394" s="35" t="s">
        <v>55</v>
      </c>
      <c r="E394" s="40" t="s">
        <v>5</v>
      </c>
    </row>
    <row r="395" spans="1:5" ht="12.75">
      <c r="A395" t="s">
        <v>56</v>
      </c>
      <c r="E395" s="39" t="s">
        <v>5</v>
      </c>
    </row>
    <row r="396" spans="1:16" ht="12.75">
      <c r="A396" t="s">
        <v>49</v>
      </c>
      <c s="34" t="s">
        <v>537</v>
      </c>
      <c s="34" t="s">
        <v>2501</v>
      </c>
      <c s="35" t="s">
        <v>5</v>
      </c>
      <c s="6" t="s">
        <v>2397</v>
      </c>
      <c s="36" t="s">
        <v>684</v>
      </c>
      <c s="37">
        <v>13</v>
      </c>
      <c s="36">
        <v>0</v>
      </c>
      <c s="36">
        <f>ROUND(G396*H396,6)</f>
      </c>
      <c r="L396" s="38">
        <v>0</v>
      </c>
      <c s="32">
        <f>ROUND(ROUND(L396,2)*ROUND(G396,3),2)</f>
      </c>
      <c s="36" t="s">
        <v>2325</v>
      </c>
      <c>
        <f>(M396*21)/100</f>
      </c>
      <c t="s">
        <v>27</v>
      </c>
    </row>
    <row r="397" spans="1:5" ht="12.75">
      <c r="A397" s="35" t="s">
        <v>54</v>
      </c>
      <c r="E397" s="39" t="s">
        <v>2397</v>
      </c>
    </row>
    <row r="398" spans="1:5" ht="12.75">
      <c r="A398" s="35" t="s">
        <v>55</v>
      </c>
      <c r="E398" s="40" t="s">
        <v>5</v>
      </c>
    </row>
    <row r="399" spans="1:5" ht="12.75">
      <c r="A399" t="s">
        <v>56</v>
      </c>
      <c r="E399" s="39" t="s">
        <v>5</v>
      </c>
    </row>
    <row r="400" spans="1:16" ht="12.75">
      <c r="A400" t="s">
        <v>49</v>
      </c>
      <c s="34" t="s">
        <v>538</v>
      </c>
      <c s="34" t="s">
        <v>2501</v>
      </c>
      <c s="35" t="s">
        <v>2502</v>
      </c>
      <c s="6" t="s">
        <v>2395</v>
      </c>
      <c s="36" t="s">
        <v>684</v>
      </c>
      <c s="37">
        <v>13</v>
      </c>
      <c s="36">
        <v>0</v>
      </c>
      <c s="36">
        <f>ROUND(G400*H400,6)</f>
      </c>
      <c r="L400" s="38">
        <v>0</v>
      </c>
      <c s="32">
        <f>ROUND(ROUND(L400,2)*ROUND(G400,3),2)</f>
      </c>
      <c s="36" t="s">
        <v>2325</v>
      </c>
      <c>
        <f>(M400*21)/100</f>
      </c>
      <c t="s">
        <v>27</v>
      </c>
    </row>
    <row r="401" spans="1:5" ht="12.75">
      <c r="A401" s="35" t="s">
        <v>54</v>
      </c>
      <c r="E401" s="39" t="s">
        <v>2395</v>
      </c>
    </row>
    <row r="402" spans="1:5" ht="12.75">
      <c r="A402" s="35" t="s">
        <v>55</v>
      </c>
      <c r="E402" s="40" t="s">
        <v>5</v>
      </c>
    </row>
    <row r="403" spans="1:5" ht="12.75">
      <c r="A403" t="s">
        <v>56</v>
      </c>
      <c r="E403" s="39" t="s">
        <v>5</v>
      </c>
    </row>
    <row r="404" spans="1:13" ht="12.75">
      <c r="A404" t="s">
        <v>46</v>
      </c>
      <c r="C404" s="31" t="s">
        <v>2503</v>
      </c>
      <c r="E404" s="33" t="s">
        <v>2504</v>
      </c>
      <c r="J404" s="32">
        <f>0</f>
      </c>
      <c s="32">
        <f>0</f>
      </c>
      <c s="32">
        <f>0+L405+L409+L413+L417+L421+L425+L429+L433+L437+L441+L445+L449+L453+L457</f>
      </c>
      <c s="32">
        <f>0+M405+M409+M413+M417+M421+M425+M429+M433+M437+M441+M445+M449+M453+M457</f>
      </c>
    </row>
    <row r="405" spans="1:16" ht="12.75">
      <c r="A405" t="s">
        <v>49</v>
      </c>
      <c s="34" t="s">
        <v>539</v>
      </c>
      <c s="34" t="s">
        <v>2505</v>
      </c>
      <c s="35" t="s">
        <v>5</v>
      </c>
      <c s="6" t="s">
        <v>2506</v>
      </c>
      <c s="36" t="s">
        <v>684</v>
      </c>
      <c s="37">
        <v>2</v>
      </c>
      <c s="36">
        <v>0</v>
      </c>
      <c s="36">
        <f>ROUND(G405*H405,6)</f>
      </c>
      <c r="L405" s="38">
        <v>0</v>
      </c>
      <c s="32">
        <f>ROUND(ROUND(L405,2)*ROUND(G405,3),2)</f>
      </c>
      <c s="36" t="s">
        <v>2325</v>
      </c>
      <c>
        <f>(M405*21)/100</f>
      </c>
      <c t="s">
        <v>27</v>
      </c>
    </row>
    <row r="406" spans="1:5" ht="12.75">
      <c r="A406" s="35" t="s">
        <v>54</v>
      </c>
      <c r="E406" s="39" t="s">
        <v>2506</v>
      </c>
    </row>
    <row r="407" spans="1:5" ht="12.75">
      <c r="A407" s="35" t="s">
        <v>55</v>
      </c>
      <c r="E407" s="40" t="s">
        <v>5</v>
      </c>
    </row>
    <row r="408" spans="1:5" ht="12.75">
      <c r="A408" t="s">
        <v>56</v>
      </c>
      <c r="E408" s="39" t="s">
        <v>5</v>
      </c>
    </row>
    <row r="409" spans="1:16" ht="12.75">
      <c r="A409" t="s">
        <v>49</v>
      </c>
      <c s="34" t="s">
        <v>540</v>
      </c>
      <c s="34" t="s">
        <v>2507</v>
      </c>
      <c s="35" t="s">
        <v>5</v>
      </c>
      <c s="6" t="s">
        <v>2508</v>
      </c>
      <c s="36" t="s">
        <v>684</v>
      </c>
      <c s="37">
        <v>2</v>
      </c>
      <c s="36">
        <v>0</v>
      </c>
      <c s="36">
        <f>ROUND(G409*H409,6)</f>
      </c>
      <c r="L409" s="38">
        <v>0</v>
      </c>
      <c s="32">
        <f>ROUND(ROUND(L409,2)*ROUND(G409,3),2)</f>
      </c>
      <c s="36" t="s">
        <v>2325</v>
      </c>
      <c>
        <f>(M409*21)/100</f>
      </c>
      <c t="s">
        <v>27</v>
      </c>
    </row>
    <row r="410" spans="1:5" ht="12.75">
      <c r="A410" s="35" t="s">
        <v>54</v>
      </c>
      <c r="E410" s="39" t="s">
        <v>2508</v>
      </c>
    </row>
    <row r="411" spans="1:5" ht="12.75">
      <c r="A411" s="35" t="s">
        <v>55</v>
      </c>
      <c r="E411" s="40" t="s">
        <v>5</v>
      </c>
    </row>
    <row r="412" spans="1:5" ht="12.75">
      <c r="A412" t="s">
        <v>56</v>
      </c>
      <c r="E412" s="39" t="s">
        <v>5</v>
      </c>
    </row>
    <row r="413" spans="1:16" ht="12.75">
      <c r="A413" t="s">
        <v>49</v>
      </c>
      <c s="34" t="s">
        <v>541</v>
      </c>
      <c s="34" t="s">
        <v>2509</v>
      </c>
      <c s="35" t="s">
        <v>5</v>
      </c>
      <c s="6" t="s">
        <v>2510</v>
      </c>
      <c s="36" t="s">
        <v>684</v>
      </c>
      <c s="37">
        <v>12</v>
      </c>
      <c s="36">
        <v>0</v>
      </c>
      <c s="36">
        <f>ROUND(G413*H413,6)</f>
      </c>
      <c r="L413" s="38">
        <v>0</v>
      </c>
      <c s="32">
        <f>ROUND(ROUND(L413,2)*ROUND(G413,3),2)</f>
      </c>
      <c s="36" t="s">
        <v>2325</v>
      </c>
      <c>
        <f>(M413*21)/100</f>
      </c>
      <c t="s">
        <v>27</v>
      </c>
    </row>
    <row r="414" spans="1:5" ht="12.75">
      <c r="A414" s="35" t="s">
        <v>54</v>
      </c>
      <c r="E414" s="39" t="s">
        <v>2510</v>
      </c>
    </row>
    <row r="415" spans="1:5" ht="12.75">
      <c r="A415" s="35" t="s">
        <v>55</v>
      </c>
      <c r="E415" s="40" t="s">
        <v>5</v>
      </c>
    </row>
    <row r="416" spans="1:5" ht="12.75">
      <c r="A416" t="s">
        <v>56</v>
      </c>
      <c r="E416" s="39" t="s">
        <v>5</v>
      </c>
    </row>
    <row r="417" spans="1:16" ht="12.75">
      <c r="A417" t="s">
        <v>49</v>
      </c>
      <c s="34" t="s">
        <v>545</v>
      </c>
      <c s="34" t="s">
        <v>2511</v>
      </c>
      <c s="35" t="s">
        <v>5</v>
      </c>
      <c s="6" t="s">
        <v>2512</v>
      </c>
      <c s="36" t="s">
        <v>684</v>
      </c>
      <c s="37">
        <v>12</v>
      </c>
      <c s="36">
        <v>0</v>
      </c>
      <c s="36">
        <f>ROUND(G417*H417,6)</f>
      </c>
      <c r="L417" s="38">
        <v>0</v>
      </c>
      <c s="32">
        <f>ROUND(ROUND(L417,2)*ROUND(G417,3),2)</f>
      </c>
      <c s="36" t="s">
        <v>2325</v>
      </c>
      <c>
        <f>(M417*21)/100</f>
      </c>
      <c t="s">
        <v>27</v>
      </c>
    </row>
    <row r="418" spans="1:5" ht="12.75">
      <c r="A418" s="35" t="s">
        <v>54</v>
      </c>
      <c r="E418" s="39" t="s">
        <v>2512</v>
      </c>
    </row>
    <row r="419" spans="1:5" ht="12.75">
      <c r="A419" s="35" t="s">
        <v>55</v>
      </c>
      <c r="E419" s="40" t="s">
        <v>5</v>
      </c>
    </row>
    <row r="420" spans="1:5" ht="12.75">
      <c r="A420" t="s">
        <v>56</v>
      </c>
      <c r="E420" s="39" t="s">
        <v>5</v>
      </c>
    </row>
    <row r="421" spans="1:16" ht="12.75">
      <c r="A421" t="s">
        <v>49</v>
      </c>
      <c s="34" t="s">
        <v>548</v>
      </c>
      <c s="34" t="s">
        <v>2513</v>
      </c>
      <c s="35" t="s">
        <v>5</v>
      </c>
      <c s="6" t="s">
        <v>2514</v>
      </c>
      <c s="36" t="s">
        <v>684</v>
      </c>
      <c s="37">
        <v>12</v>
      </c>
      <c s="36">
        <v>0</v>
      </c>
      <c s="36">
        <f>ROUND(G421*H421,6)</f>
      </c>
      <c r="L421" s="38">
        <v>0</v>
      </c>
      <c s="32">
        <f>ROUND(ROUND(L421,2)*ROUND(G421,3),2)</f>
      </c>
      <c s="36" t="s">
        <v>2325</v>
      </c>
      <c>
        <f>(M421*21)/100</f>
      </c>
      <c t="s">
        <v>27</v>
      </c>
    </row>
    <row r="422" spans="1:5" ht="12.75">
      <c r="A422" s="35" t="s">
        <v>54</v>
      </c>
      <c r="E422" s="39" t="s">
        <v>2514</v>
      </c>
    </row>
    <row r="423" spans="1:5" ht="12.75">
      <c r="A423" s="35" t="s">
        <v>55</v>
      </c>
      <c r="E423" s="40" t="s">
        <v>5</v>
      </c>
    </row>
    <row r="424" spans="1:5" ht="12.75">
      <c r="A424" t="s">
        <v>56</v>
      </c>
      <c r="E424" s="39" t="s">
        <v>5</v>
      </c>
    </row>
    <row r="425" spans="1:16" ht="12.75">
      <c r="A425" t="s">
        <v>49</v>
      </c>
      <c s="34" t="s">
        <v>552</v>
      </c>
      <c s="34" t="s">
        <v>2515</v>
      </c>
      <c s="35" t="s">
        <v>5</v>
      </c>
      <c s="6" t="s">
        <v>2432</v>
      </c>
      <c s="36" t="s">
        <v>684</v>
      </c>
      <c s="37">
        <v>12</v>
      </c>
      <c s="36">
        <v>0</v>
      </c>
      <c s="36">
        <f>ROUND(G425*H425,6)</f>
      </c>
      <c r="L425" s="38">
        <v>0</v>
      </c>
      <c s="32">
        <f>ROUND(ROUND(L425,2)*ROUND(G425,3),2)</f>
      </c>
      <c s="36" t="s">
        <v>2325</v>
      </c>
      <c>
        <f>(M425*21)/100</f>
      </c>
      <c t="s">
        <v>27</v>
      </c>
    </row>
    <row r="426" spans="1:5" ht="12.75">
      <c r="A426" s="35" t="s">
        <v>54</v>
      </c>
      <c r="E426" s="39" t="s">
        <v>2432</v>
      </c>
    </row>
    <row r="427" spans="1:5" ht="12.75">
      <c r="A427" s="35" t="s">
        <v>55</v>
      </c>
      <c r="E427" s="40" t="s">
        <v>5</v>
      </c>
    </row>
    <row r="428" spans="1:5" ht="12.75">
      <c r="A428" t="s">
        <v>56</v>
      </c>
      <c r="E428" s="39" t="s">
        <v>5</v>
      </c>
    </row>
    <row r="429" spans="1:16" ht="12.75">
      <c r="A429" t="s">
        <v>49</v>
      </c>
      <c s="34" t="s">
        <v>555</v>
      </c>
      <c s="34" t="s">
        <v>2516</v>
      </c>
      <c s="35" t="s">
        <v>5</v>
      </c>
      <c s="6" t="s">
        <v>2517</v>
      </c>
      <c s="36" t="s">
        <v>684</v>
      </c>
      <c s="37">
        <v>3</v>
      </c>
      <c s="36">
        <v>0</v>
      </c>
      <c s="36">
        <f>ROUND(G429*H429,6)</f>
      </c>
      <c r="L429" s="38">
        <v>0</v>
      </c>
      <c s="32">
        <f>ROUND(ROUND(L429,2)*ROUND(G429,3),2)</f>
      </c>
      <c s="36" t="s">
        <v>2325</v>
      </c>
      <c>
        <f>(M429*21)/100</f>
      </c>
      <c t="s">
        <v>27</v>
      </c>
    </row>
    <row r="430" spans="1:5" ht="12.75">
      <c r="A430" s="35" t="s">
        <v>54</v>
      </c>
      <c r="E430" s="39" t="s">
        <v>2517</v>
      </c>
    </row>
    <row r="431" spans="1:5" ht="12.75">
      <c r="A431" s="35" t="s">
        <v>55</v>
      </c>
      <c r="E431" s="40" t="s">
        <v>5</v>
      </c>
    </row>
    <row r="432" spans="1:5" ht="12.75">
      <c r="A432" t="s">
        <v>56</v>
      </c>
      <c r="E432" s="39" t="s">
        <v>5</v>
      </c>
    </row>
    <row r="433" spans="1:16" ht="12.75">
      <c r="A433" t="s">
        <v>49</v>
      </c>
      <c s="34" t="s">
        <v>556</v>
      </c>
      <c s="34" t="s">
        <v>2518</v>
      </c>
      <c s="35" t="s">
        <v>5</v>
      </c>
      <c s="6" t="s">
        <v>2397</v>
      </c>
      <c s="36" t="s">
        <v>684</v>
      </c>
      <c s="37">
        <v>3</v>
      </c>
      <c s="36">
        <v>0</v>
      </c>
      <c s="36">
        <f>ROUND(G433*H433,6)</f>
      </c>
      <c r="L433" s="38">
        <v>0</v>
      </c>
      <c s="32">
        <f>ROUND(ROUND(L433,2)*ROUND(G433,3),2)</f>
      </c>
      <c s="36" t="s">
        <v>2325</v>
      </c>
      <c>
        <f>(M433*21)/100</f>
      </c>
      <c t="s">
        <v>27</v>
      </c>
    </row>
    <row r="434" spans="1:5" ht="12.75">
      <c r="A434" s="35" t="s">
        <v>54</v>
      </c>
      <c r="E434" s="39" t="s">
        <v>2397</v>
      </c>
    </row>
    <row r="435" spans="1:5" ht="12.75">
      <c r="A435" s="35" t="s">
        <v>55</v>
      </c>
      <c r="E435" s="40" t="s">
        <v>5</v>
      </c>
    </row>
    <row r="436" spans="1:5" ht="12.75">
      <c r="A436" t="s">
        <v>56</v>
      </c>
      <c r="E436" s="39" t="s">
        <v>5</v>
      </c>
    </row>
    <row r="437" spans="1:16" ht="12.75">
      <c r="A437" t="s">
        <v>49</v>
      </c>
      <c s="34" t="s">
        <v>557</v>
      </c>
      <c s="34" t="s">
        <v>2519</v>
      </c>
      <c s="35" t="s">
        <v>5</v>
      </c>
      <c s="6" t="s">
        <v>2395</v>
      </c>
      <c s="36" t="s">
        <v>684</v>
      </c>
      <c s="37">
        <v>1</v>
      </c>
      <c s="36">
        <v>0</v>
      </c>
      <c s="36">
        <f>ROUND(G437*H437,6)</f>
      </c>
      <c r="L437" s="38">
        <v>0</v>
      </c>
      <c s="32">
        <f>ROUND(ROUND(L437,2)*ROUND(G437,3),2)</f>
      </c>
      <c s="36" t="s">
        <v>2325</v>
      </c>
      <c>
        <f>(M437*21)/100</f>
      </c>
      <c t="s">
        <v>27</v>
      </c>
    </row>
    <row r="438" spans="1:5" ht="12.75">
      <c r="A438" s="35" t="s">
        <v>54</v>
      </c>
      <c r="E438" s="39" t="s">
        <v>2395</v>
      </c>
    </row>
    <row r="439" spans="1:5" ht="12.75">
      <c r="A439" s="35" t="s">
        <v>55</v>
      </c>
      <c r="E439" s="40" t="s">
        <v>5</v>
      </c>
    </row>
    <row r="440" spans="1:5" ht="12.75">
      <c r="A440" t="s">
        <v>56</v>
      </c>
      <c r="E440" s="39" t="s">
        <v>5</v>
      </c>
    </row>
    <row r="441" spans="1:16" ht="12.75">
      <c r="A441" t="s">
        <v>49</v>
      </c>
      <c s="34" t="s">
        <v>559</v>
      </c>
      <c s="34" t="s">
        <v>2520</v>
      </c>
      <c s="35" t="s">
        <v>5</v>
      </c>
      <c s="6" t="s">
        <v>2397</v>
      </c>
      <c s="36" t="s">
        <v>684</v>
      </c>
      <c s="37">
        <v>1</v>
      </c>
      <c s="36">
        <v>0</v>
      </c>
      <c s="36">
        <f>ROUND(G441*H441,6)</f>
      </c>
      <c r="L441" s="38">
        <v>0</v>
      </c>
      <c s="32">
        <f>ROUND(ROUND(L441,2)*ROUND(G441,3),2)</f>
      </c>
      <c s="36" t="s">
        <v>2325</v>
      </c>
      <c>
        <f>(M441*21)/100</f>
      </c>
      <c t="s">
        <v>27</v>
      </c>
    </row>
    <row r="442" spans="1:5" ht="12.75">
      <c r="A442" s="35" t="s">
        <v>54</v>
      </c>
      <c r="E442" s="39" t="s">
        <v>2397</v>
      </c>
    </row>
    <row r="443" spans="1:5" ht="12.75">
      <c r="A443" s="35" t="s">
        <v>55</v>
      </c>
      <c r="E443" s="40" t="s">
        <v>5</v>
      </c>
    </row>
    <row r="444" spans="1:5" ht="12.75">
      <c r="A444" t="s">
        <v>56</v>
      </c>
      <c r="E444" s="39" t="s">
        <v>5</v>
      </c>
    </row>
    <row r="445" spans="1:16" ht="12.75">
      <c r="A445" t="s">
        <v>49</v>
      </c>
      <c s="34" t="s">
        <v>563</v>
      </c>
      <c s="34" t="s">
        <v>2521</v>
      </c>
      <c s="35" t="s">
        <v>5</v>
      </c>
      <c s="6" t="s">
        <v>2522</v>
      </c>
      <c s="36" t="s">
        <v>684</v>
      </c>
      <c s="37">
        <v>3</v>
      </c>
      <c s="36">
        <v>0</v>
      </c>
      <c s="36">
        <f>ROUND(G445*H445,6)</f>
      </c>
      <c r="L445" s="38">
        <v>0</v>
      </c>
      <c s="32">
        <f>ROUND(ROUND(L445,2)*ROUND(G445,3),2)</f>
      </c>
      <c s="36" t="s">
        <v>2325</v>
      </c>
      <c>
        <f>(M445*21)/100</f>
      </c>
      <c t="s">
        <v>27</v>
      </c>
    </row>
    <row r="446" spans="1:5" ht="12.75">
      <c r="A446" s="35" t="s">
        <v>54</v>
      </c>
      <c r="E446" s="39" t="s">
        <v>2522</v>
      </c>
    </row>
    <row r="447" spans="1:5" ht="12.75">
      <c r="A447" s="35" t="s">
        <v>55</v>
      </c>
      <c r="E447" s="40" t="s">
        <v>5</v>
      </c>
    </row>
    <row r="448" spans="1:5" ht="12.75">
      <c r="A448" t="s">
        <v>56</v>
      </c>
      <c r="E448" s="39" t="s">
        <v>5</v>
      </c>
    </row>
    <row r="449" spans="1:16" ht="12.75">
      <c r="A449" t="s">
        <v>49</v>
      </c>
      <c s="34" t="s">
        <v>567</v>
      </c>
      <c s="34" t="s">
        <v>2523</v>
      </c>
      <c s="35" t="s">
        <v>5</v>
      </c>
      <c s="6" t="s">
        <v>2524</v>
      </c>
      <c s="36" t="s">
        <v>684</v>
      </c>
      <c s="37">
        <v>3</v>
      </c>
      <c s="36">
        <v>0</v>
      </c>
      <c s="36">
        <f>ROUND(G449*H449,6)</f>
      </c>
      <c r="L449" s="38">
        <v>0</v>
      </c>
      <c s="32">
        <f>ROUND(ROUND(L449,2)*ROUND(G449,3),2)</f>
      </c>
      <c s="36" t="s">
        <v>2325</v>
      </c>
      <c>
        <f>(M449*21)/100</f>
      </c>
      <c t="s">
        <v>27</v>
      </c>
    </row>
    <row r="450" spans="1:5" ht="12.75">
      <c r="A450" s="35" t="s">
        <v>54</v>
      </c>
      <c r="E450" s="39" t="s">
        <v>2524</v>
      </c>
    </row>
    <row r="451" spans="1:5" ht="12.75">
      <c r="A451" s="35" t="s">
        <v>55</v>
      </c>
      <c r="E451" s="40" t="s">
        <v>5</v>
      </c>
    </row>
    <row r="452" spans="1:5" ht="12.75">
      <c r="A452" t="s">
        <v>56</v>
      </c>
      <c r="E452" s="39" t="s">
        <v>5</v>
      </c>
    </row>
    <row r="453" spans="1:16" ht="12.75">
      <c r="A453" t="s">
        <v>49</v>
      </c>
      <c s="34" t="s">
        <v>571</v>
      </c>
      <c s="34" t="s">
        <v>2405</v>
      </c>
      <c s="35" t="s">
        <v>4</v>
      </c>
      <c s="6" t="s">
        <v>2525</v>
      </c>
      <c s="36" t="s">
        <v>684</v>
      </c>
      <c s="37">
        <v>11</v>
      </c>
      <c s="36">
        <v>0</v>
      </c>
      <c s="36">
        <f>ROUND(G453*H453,6)</f>
      </c>
      <c r="L453" s="38">
        <v>0</v>
      </c>
      <c s="32">
        <f>ROUND(ROUND(L453,2)*ROUND(G453,3),2)</f>
      </c>
      <c s="36" t="s">
        <v>2325</v>
      </c>
      <c>
        <f>(M453*21)/100</f>
      </c>
      <c t="s">
        <v>27</v>
      </c>
    </row>
    <row r="454" spans="1:5" ht="12.75">
      <c r="A454" s="35" t="s">
        <v>54</v>
      </c>
      <c r="E454" s="39" t="s">
        <v>2525</v>
      </c>
    </row>
    <row r="455" spans="1:5" ht="12.75">
      <c r="A455" s="35" t="s">
        <v>55</v>
      </c>
      <c r="E455" s="40" t="s">
        <v>5</v>
      </c>
    </row>
    <row r="456" spans="1:5" ht="12.75">
      <c r="A456" t="s">
        <v>56</v>
      </c>
      <c r="E456" s="39" t="s">
        <v>5</v>
      </c>
    </row>
    <row r="457" spans="1:16" ht="12.75">
      <c r="A457" t="s">
        <v>49</v>
      </c>
      <c s="34" t="s">
        <v>574</v>
      </c>
      <c s="34" t="s">
        <v>2405</v>
      </c>
      <c s="35" t="s">
        <v>2526</v>
      </c>
      <c s="6" t="s">
        <v>2422</v>
      </c>
      <c s="36" t="s">
        <v>684</v>
      </c>
      <c s="37">
        <v>11</v>
      </c>
      <c s="36">
        <v>0</v>
      </c>
      <c s="36">
        <f>ROUND(G457*H457,6)</f>
      </c>
      <c r="L457" s="38">
        <v>0</v>
      </c>
      <c s="32">
        <f>ROUND(ROUND(L457,2)*ROUND(G457,3),2)</f>
      </c>
      <c s="36" t="s">
        <v>2325</v>
      </c>
      <c>
        <f>(M457*21)/100</f>
      </c>
      <c t="s">
        <v>27</v>
      </c>
    </row>
    <row r="458" spans="1:5" ht="12.75">
      <c r="A458" s="35" t="s">
        <v>54</v>
      </c>
      <c r="E458" s="39" t="s">
        <v>2422</v>
      </c>
    </row>
    <row r="459" spans="1:5" ht="12.75">
      <c r="A459" s="35" t="s">
        <v>55</v>
      </c>
      <c r="E459" s="40" t="s">
        <v>5</v>
      </c>
    </row>
    <row r="460" spans="1:5" ht="12.75">
      <c r="A460" t="s">
        <v>56</v>
      </c>
      <c r="E460" s="39" t="s">
        <v>5</v>
      </c>
    </row>
    <row r="461" spans="1:13" ht="12.75">
      <c r="A461" t="s">
        <v>46</v>
      </c>
      <c r="C461" s="31" t="s">
        <v>2527</v>
      </c>
      <c r="E461" s="33" t="s">
        <v>2528</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2529</v>
      </c>
      <c s="35" t="s">
        <v>5</v>
      </c>
      <c s="6" t="s">
        <v>2530</v>
      </c>
      <c s="36" t="s">
        <v>52</v>
      </c>
      <c s="37">
        <v>2.82</v>
      </c>
      <c s="36">
        <v>0</v>
      </c>
      <c s="36">
        <f>ROUND(G462*H462,6)</f>
      </c>
      <c r="L462" s="38">
        <v>0</v>
      </c>
      <c s="32">
        <f>ROUND(ROUND(L462,2)*ROUND(G462,3),2)</f>
      </c>
      <c s="36" t="s">
        <v>2325</v>
      </c>
      <c>
        <f>(M462*21)/100</f>
      </c>
      <c t="s">
        <v>27</v>
      </c>
    </row>
    <row r="463" spans="1:5" ht="12.75">
      <c r="A463" s="35" t="s">
        <v>54</v>
      </c>
      <c r="E463" s="39" t="s">
        <v>2530</v>
      </c>
    </row>
    <row r="464" spans="1:5" ht="12.75">
      <c r="A464" s="35" t="s">
        <v>55</v>
      </c>
      <c r="E464" s="40" t="s">
        <v>5</v>
      </c>
    </row>
    <row r="465" spans="1:5" ht="12.75">
      <c r="A465" t="s">
        <v>56</v>
      </c>
      <c r="E465" s="39" t="s">
        <v>5</v>
      </c>
    </row>
    <row r="466" spans="1:16" ht="12.75">
      <c r="A466" t="s">
        <v>49</v>
      </c>
      <c s="34" t="s">
        <v>581</v>
      </c>
      <c s="34" t="s">
        <v>2529</v>
      </c>
      <c s="35" t="s">
        <v>2531</v>
      </c>
      <c s="6" t="s">
        <v>2532</v>
      </c>
      <c s="36" t="s">
        <v>684</v>
      </c>
      <c s="37">
        <v>1</v>
      </c>
      <c s="36">
        <v>0</v>
      </c>
      <c s="36">
        <f>ROUND(G466*H466,6)</f>
      </c>
      <c r="L466" s="38">
        <v>0</v>
      </c>
      <c s="32">
        <f>ROUND(ROUND(L466,2)*ROUND(G466,3),2)</f>
      </c>
      <c s="36" t="s">
        <v>2325</v>
      </c>
      <c>
        <f>(M466*21)/100</f>
      </c>
      <c t="s">
        <v>27</v>
      </c>
    </row>
    <row r="467" spans="1:5" ht="12.75">
      <c r="A467" s="35" t="s">
        <v>54</v>
      </c>
      <c r="E467" s="39" t="s">
        <v>2532</v>
      </c>
    </row>
    <row r="468" spans="1:5" ht="12.75">
      <c r="A468" s="35" t="s">
        <v>55</v>
      </c>
      <c r="E468" s="40" t="s">
        <v>5</v>
      </c>
    </row>
    <row r="469" spans="1:5" ht="12.75">
      <c r="A469" t="s">
        <v>56</v>
      </c>
      <c r="E469" s="39" t="s">
        <v>5</v>
      </c>
    </row>
    <row r="470" spans="1:16" ht="12.75">
      <c r="A470" t="s">
        <v>49</v>
      </c>
      <c s="34" t="s">
        <v>584</v>
      </c>
      <c s="34" t="s">
        <v>2533</v>
      </c>
      <c s="35" t="s">
        <v>5</v>
      </c>
      <c s="6" t="s">
        <v>2534</v>
      </c>
      <c s="36" t="s">
        <v>52</v>
      </c>
      <c s="37">
        <v>3</v>
      </c>
      <c s="36">
        <v>0</v>
      </c>
      <c s="36">
        <f>ROUND(G470*H470,6)</f>
      </c>
      <c r="L470" s="38">
        <v>0</v>
      </c>
      <c s="32">
        <f>ROUND(ROUND(L470,2)*ROUND(G470,3),2)</f>
      </c>
      <c s="36" t="s">
        <v>2325</v>
      </c>
      <c>
        <f>(M470*21)/100</f>
      </c>
      <c t="s">
        <v>27</v>
      </c>
    </row>
    <row r="471" spans="1:5" ht="12.75">
      <c r="A471" s="35" t="s">
        <v>54</v>
      </c>
      <c r="E471" s="39" t="s">
        <v>2534</v>
      </c>
    </row>
    <row r="472" spans="1:5" ht="12.75">
      <c r="A472" s="35" t="s">
        <v>55</v>
      </c>
      <c r="E472" s="40" t="s">
        <v>5</v>
      </c>
    </row>
    <row r="473" spans="1:5" ht="12.75">
      <c r="A473" t="s">
        <v>56</v>
      </c>
      <c r="E473" s="39" t="s">
        <v>5</v>
      </c>
    </row>
    <row r="474" spans="1:16" ht="12.75">
      <c r="A474" t="s">
        <v>49</v>
      </c>
      <c s="34" t="s">
        <v>587</v>
      </c>
      <c s="34" t="s">
        <v>2533</v>
      </c>
      <c s="35" t="s">
        <v>2535</v>
      </c>
      <c s="6" t="s">
        <v>2536</v>
      </c>
      <c s="36" t="s">
        <v>684</v>
      </c>
      <c s="37">
        <v>1</v>
      </c>
      <c s="36">
        <v>0</v>
      </c>
      <c s="36">
        <f>ROUND(G474*H474,6)</f>
      </c>
      <c r="L474" s="38">
        <v>0</v>
      </c>
      <c s="32">
        <f>ROUND(ROUND(L474,2)*ROUND(G474,3),2)</f>
      </c>
      <c s="36" t="s">
        <v>2325</v>
      </c>
      <c>
        <f>(M474*21)/100</f>
      </c>
      <c t="s">
        <v>27</v>
      </c>
    </row>
    <row r="475" spans="1:5" ht="12.75">
      <c r="A475" s="35" t="s">
        <v>54</v>
      </c>
      <c r="E475" s="39" t="s">
        <v>2536</v>
      </c>
    </row>
    <row r="476" spans="1:5" ht="12.75">
      <c r="A476" s="35" t="s">
        <v>55</v>
      </c>
      <c r="E476" s="40" t="s">
        <v>5</v>
      </c>
    </row>
    <row r="477" spans="1:5" ht="12.75">
      <c r="A477" t="s">
        <v>56</v>
      </c>
      <c r="E477" s="39" t="s">
        <v>5</v>
      </c>
    </row>
    <row r="478" spans="1:16" ht="12.75">
      <c r="A478" t="s">
        <v>49</v>
      </c>
      <c s="34" t="s">
        <v>590</v>
      </c>
      <c s="34" t="s">
        <v>2537</v>
      </c>
      <c s="35" t="s">
        <v>5</v>
      </c>
      <c s="6" t="s">
        <v>2534</v>
      </c>
      <c s="36" t="s">
        <v>52</v>
      </c>
      <c s="37">
        <v>3</v>
      </c>
      <c s="36">
        <v>0</v>
      </c>
      <c s="36">
        <f>ROUND(G478*H478,6)</f>
      </c>
      <c r="L478" s="38">
        <v>0</v>
      </c>
      <c s="32">
        <f>ROUND(ROUND(L478,2)*ROUND(G478,3),2)</f>
      </c>
      <c s="36" t="s">
        <v>2325</v>
      </c>
      <c>
        <f>(M478*21)/100</f>
      </c>
      <c t="s">
        <v>27</v>
      </c>
    </row>
    <row r="479" spans="1:5" ht="12.75">
      <c r="A479" s="35" t="s">
        <v>54</v>
      </c>
      <c r="E479" s="39" t="s">
        <v>2534</v>
      </c>
    </row>
    <row r="480" spans="1:5" ht="12.75">
      <c r="A480" s="35" t="s">
        <v>55</v>
      </c>
      <c r="E480" s="40" t="s">
        <v>5</v>
      </c>
    </row>
    <row r="481" spans="1:5" ht="12.75">
      <c r="A481" t="s">
        <v>56</v>
      </c>
      <c r="E481" s="39" t="s">
        <v>5</v>
      </c>
    </row>
    <row r="482" spans="1:16" ht="12.75">
      <c r="A482" t="s">
        <v>49</v>
      </c>
      <c s="34" t="s">
        <v>591</v>
      </c>
      <c s="34" t="s">
        <v>2537</v>
      </c>
      <c s="35" t="s">
        <v>2538</v>
      </c>
      <c s="6" t="s">
        <v>2539</v>
      </c>
      <c s="36" t="s">
        <v>684</v>
      </c>
      <c s="37">
        <v>1</v>
      </c>
      <c s="36">
        <v>0</v>
      </c>
      <c s="36">
        <f>ROUND(G482*H482,6)</f>
      </c>
      <c r="L482" s="38">
        <v>0</v>
      </c>
      <c s="32">
        <f>ROUND(ROUND(L482,2)*ROUND(G482,3),2)</f>
      </c>
      <c s="36" t="s">
        <v>2325</v>
      </c>
      <c>
        <f>(M482*21)/100</f>
      </c>
      <c t="s">
        <v>27</v>
      </c>
    </row>
    <row r="483" spans="1:5" ht="12.75">
      <c r="A483" s="35" t="s">
        <v>54</v>
      </c>
      <c r="E483" s="39" t="s">
        <v>2539</v>
      </c>
    </row>
    <row r="484" spans="1:5" ht="12.75">
      <c r="A484" s="35" t="s">
        <v>55</v>
      </c>
      <c r="E484" s="40" t="s">
        <v>5</v>
      </c>
    </row>
    <row r="485" spans="1:5" ht="12.75">
      <c r="A485" t="s">
        <v>56</v>
      </c>
      <c r="E485" s="39" t="s">
        <v>5</v>
      </c>
    </row>
    <row r="486" spans="1:16" ht="12.75">
      <c r="A486" t="s">
        <v>49</v>
      </c>
      <c s="34" t="s">
        <v>592</v>
      </c>
      <c s="34" t="s">
        <v>2540</v>
      </c>
      <c s="35" t="s">
        <v>5</v>
      </c>
      <c s="6" t="s">
        <v>2541</v>
      </c>
      <c s="36" t="s">
        <v>684</v>
      </c>
      <c s="37">
        <v>1</v>
      </c>
      <c s="36">
        <v>0</v>
      </c>
      <c s="36">
        <f>ROUND(G486*H486,6)</f>
      </c>
      <c r="L486" s="38">
        <v>0</v>
      </c>
      <c s="32">
        <f>ROUND(ROUND(L486,2)*ROUND(G486,3),2)</f>
      </c>
      <c s="36" t="s">
        <v>2325</v>
      </c>
      <c>
        <f>(M486*21)/100</f>
      </c>
      <c t="s">
        <v>27</v>
      </c>
    </row>
    <row r="487" spans="1:5" ht="12.75">
      <c r="A487" s="35" t="s">
        <v>54</v>
      </c>
      <c r="E487" s="39" t="s">
        <v>2541</v>
      </c>
    </row>
    <row r="488" spans="1:5" ht="12.75">
      <c r="A488" s="35" t="s">
        <v>55</v>
      </c>
      <c r="E488" s="40" t="s">
        <v>5</v>
      </c>
    </row>
    <row r="489" spans="1:5" ht="12.75">
      <c r="A489" t="s">
        <v>56</v>
      </c>
      <c r="E489" s="39" t="s">
        <v>5</v>
      </c>
    </row>
    <row r="490" spans="1:16" ht="12.75">
      <c r="A490" t="s">
        <v>49</v>
      </c>
      <c s="34" t="s">
        <v>595</v>
      </c>
      <c s="34" t="s">
        <v>2540</v>
      </c>
      <c s="35" t="s">
        <v>2542</v>
      </c>
      <c s="6" t="s">
        <v>2534</v>
      </c>
      <c s="36" t="s">
        <v>52</v>
      </c>
      <c s="37">
        <v>3.3</v>
      </c>
      <c s="36">
        <v>0</v>
      </c>
      <c s="36">
        <f>ROUND(G490*H490,6)</f>
      </c>
      <c r="L490" s="38">
        <v>0</v>
      </c>
      <c s="32">
        <f>ROUND(ROUND(L490,2)*ROUND(G490,3),2)</f>
      </c>
      <c s="36" t="s">
        <v>2325</v>
      </c>
      <c>
        <f>(M490*21)/100</f>
      </c>
      <c t="s">
        <v>27</v>
      </c>
    </row>
    <row r="491" spans="1:5" ht="12.75">
      <c r="A491" s="35" t="s">
        <v>54</v>
      </c>
      <c r="E491" s="39" t="s">
        <v>2534</v>
      </c>
    </row>
    <row r="492" spans="1:5" ht="12.75">
      <c r="A492" s="35" t="s">
        <v>55</v>
      </c>
      <c r="E492" s="40" t="s">
        <v>5</v>
      </c>
    </row>
    <row r="493" spans="1:5" ht="12.75">
      <c r="A493" t="s">
        <v>56</v>
      </c>
      <c r="E493" s="39" t="s">
        <v>5</v>
      </c>
    </row>
    <row r="494" spans="1:16" ht="12.75">
      <c r="A494" t="s">
        <v>49</v>
      </c>
      <c s="34" t="s">
        <v>598</v>
      </c>
      <c s="34" t="s">
        <v>2543</v>
      </c>
      <c s="35" t="s">
        <v>5</v>
      </c>
      <c s="6" t="s">
        <v>2534</v>
      </c>
      <c s="36" t="s">
        <v>52</v>
      </c>
      <c s="37">
        <v>4.66</v>
      </c>
      <c s="36">
        <v>0</v>
      </c>
      <c s="36">
        <f>ROUND(G494*H494,6)</f>
      </c>
      <c r="L494" s="38">
        <v>0</v>
      </c>
      <c s="32">
        <f>ROUND(ROUND(L494,2)*ROUND(G494,3),2)</f>
      </c>
      <c s="36" t="s">
        <v>2325</v>
      </c>
      <c>
        <f>(M494*21)/100</f>
      </c>
      <c t="s">
        <v>27</v>
      </c>
    </row>
    <row r="495" spans="1:5" ht="12.75">
      <c r="A495" s="35" t="s">
        <v>54</v>
      </c>
      <c r="E495" s="39" t="s">
        <v>2534</v>
      </c>
    </row>
    <row r="496" spans="1:5" ht="12.75">
      <c r="A496" s="35" t="s">
        <v>55</v>
      </c>
      <c r="E496" s="40" t="s">
        <v>5</v>
      </c>
    </row>
    <row r="497" spans="1:5" ht="12.75">
      <c r="A497" t="s">
        <v>56</v>
      </c>
      <c r="E497" s="39" t="s">
        <v>5</v>
      </c>
    </row>
    <row r="498" spans="1:16" ht="12.75">
      <c r="A498" t="s">
        <v>49</v>
      </c>
      <c s="34" t="s">
        <v>602</v>
      </c>
      <c s="34" t="s">
        <v>2543</v>
      </c>
      <c s="35" t="s">
        <v>2544</v>
      </c>
      <c s="6" t="s">
        <v>2545</v>
      </c>
      <c s="36" t="s">
        <v>684</v>
      </c>
      <c s="37">
        <v>1</v>
      </c>
      <c s="36">
        <v>0</v>
      </c>
      <c s="36">
        <f>ROUND(G498*H498,6)</f>
      </c>
      <c r="L498" s="38">
        <v>0</v>
      </c>
      <c s="32">
        <f>ROUND(ROUND(L498,2)*ROUND(G498,3),2)</f>
      </c>
      <c s="36" t="s">
        <v>2325</v>
      </c>
      <c>
        <f>(M498*21)/100</f>
      </c>
      <c t="s">
        <v>27</v>
      </c>
    </row>
    <row r="499" spans="1:5" ht="12.75">
      <c r="A499" s="35" t="s">
        <v>54</v>
      </c>
      <c r="E499" s="39" t="s">
        <v>2545</v>
      </c>
    </row>
    <row r="500" spans="1:5" ht="12.75">
      <c r="A500" s="35" t="s">
        <v>55</v>
      </c>
      <c r="E500" s="40" t="s">
        <v>5</v>
      </c>
    </row>
    <row r="501" spans="1:5" ht="12.75">
      <c r="A501" t="s">
        <v>56</v>
      </c>
      <c r="E501" s="39" t="s">
        <v>5</v>
      </c>
    </row>
    <row r="502" spans="1:16" ht="12.75">
      <c r="A502" t="s">
        <v>49</v>
      </c>
      <c s="34" t="s">
        <v>603</v>
      </c>
      <c s="34" t="s">
        <v>2546</v>
      </c>
      <c s="35" t="s">
        <v>5</v>
      </c>
      <c s="6" t="s">
        <v>2547</v>
      </c>
      <c s="36" t="s">
        <v>684</v>
      </c>
      <c s="37">
        <v>1</v>
      </c>
      <c s="36">
        <v>0</v>
      </c>
      <c s="36">
        <f>ROUND(G502*H502,6)</f>
      </c>
      <c r="L502" s="38">
        <v>0</v>
      </c>
      <c s="32">
        <f>ROUND(ROUND(L502,2)*ROUND(G502,3),2)</f>
      </c>
      <c s="36" t="s">
        <v>2325</v>
      </c>
      <c>
        <f>(M502*21)/100</f>
      </c>
      <c t="s">
        <v>27</v>
      </c>
    </row>
    <row r="503" spans="1:5" ht="12.75">
      <c r="A503" s="35" t="s">
        <v>54</v>
      </c>
      <c r="E503" s="39" t="s">
        <v>2547</v>
      </c>
    </row>
    <row r="504" spans="1:5" ht="12.75">
      <c r="A504" s="35" t="s">
        <v>55</v>
      </c>
      <c r="E504" s="40" t="s">
        <v>5</v>
      </c>
    </row>
    <row r="505" spans="1:5" ht="12.75">
      <c r="A505" t="s">
        <v>56</v>
      </c>
      <c r="E505" s="39" t="s">
        <v>5</v>
      </c>
    </row>
    <row r="506" spans="1:16" ht="12.75">
      <c r="A506" t="s">
        <v>49</v>
      </c>
      <c s="34" t="s">
        <v>606</v>
      </c>
      <c s="34" t="s">
        <v>2546</v>
      </c>
      <c s="35" t="s">
        <v>2548</v>
      </c>
      <c s="6" t="s">
        <v>2534</v>
      </c>
      <c s="36" t="s">
        <v>52</v>
      </c>
      <c s="37">
        <v>3.6</v>
      </c>
      <c s="36">
        <v>0</v>
      </c>
      <c s="36">
        <f>ROUND(G506*H506,6)</f>
      </c>
      <c r="L506" s="38">
        <v>0</v>
      </c>
      <c s="32">
        <f>ROUND(ROUND(L506,2)*ROUND(G506,3),2)</f>
      </c>
      <c s="36" t="s">
        <v>2325</v>
      </c>
      <c>
        <f>(M506*21)/100</f>
      </c>
      <c t="s">
        <v>27</v>
      </c>
    </row>
    <row r="507" spans="1:5" ht="12.75">
      <c r="A507" s="35" t="s">
        <v>54</v>
      </c>
      <c r="E507" s="39" t="s">
        <v>2534</v>
      </c>
    </row>
    <row r="508" spans="1:5" ht="12.75">
      <c r="A508" s="35" t="s">
        <v>55</v>
      </c>
      <c r="E508" s="40" t="s">
        <v>5</v>
      </c>
    </row>
    <row r="509" spans="1:5" ht="12.75">
      <c r="A509" t="s">
        <v>56</v>
      </c>
      <c r="E509" s="39" t="s">
        <v>5</v>
      </c>
    </row>
    <row r="510" spans="1:16" ht="12.75">
      <c r="A510" t="s">
        <v>49</v>
      </c>
      <c s="34" t="s">
        <v>607</v>
      </c>
      <c s="34" t="s">
        <v>2549</v>
      </c>
      <c s="35" t="s">
        <v>5</v>
      </c>
      <c s="6" t="s">
        <v>2550</v>
      </c>
      <c s="36" t="s">
        <v>684</v>
      </c>
      <c s="37">
        <v>1</v>
      </c>
      <c s="36">
        <v>0</v>
      </c>
      <c s="36">
        <f>ROUND(G510*H510,6)</f>
      </c>
      <c r="L510" s="38">
        <v>0</v>
      </c>
      <c s="32">
        <f>ROUND(ROUND(L510,2)*ROUND(G510,3),2)</f>
      </c>
      <c s="36" t="s">
        <v>2325</v>
      </c>
      <c>
        <f>(M510*21)/100</f>
      </c>
      <c t="s">
        <v>27</v>
      </c>
    </row>
    <row r="511" spans="1:5" ht="12.75">
      <c r="A511" s="35" t="s">
        <v>54</v>
      </c>
      <c r="E511" s="39" t="s">
        <v>2550</v>
      </c>
    </row>
    <row r="512" spans="1:5" ht="12.75">
      <c r="A512" s="35" t="s">
        <v>55</v>
      </c>
      <c r="E512" s="40" t="s">
        <v>5</v>
      </c>
    </row>
    <row r="513" spans="1:5" ht="12.75">
      <c r="A513" t="s">
        <v>56</v>
      </c>
      <c r="E513" s="39" t="s">
        <v>5</v>
      </c>
    </row>
    <row r="514" spans="1:16" ht="12.75">
      <c r="A514" t="s">
        <v>49</v>
      </c>
      <c s="34" t="s">
        <v>608</v>
      </c>
      <c s="34" t="s">
        <v>2549</v>
      </c>
      <c s="35" t="s">
        <v>2551</v>
      </c>
      <c s="6" t="s">
        <v>2534</v>
      </c>
      <c s="36" t="s">
        <v>52</v>
      </c>
      <c s="37">
        <v>3.28</v>
      </c>
      <c s="36">
        <v>0</v>
      </c>
      <c s="36">
        <f>ROUND(G514*H514,6)</f>
      </c>
      <c r="L514" s="38">
        <v>0</v>
      </c>
      <c s="32">
        <f>ROUND(ROUND(L514,2)*ROUND(G514,3),2)</f>
      </c>
      <c s="36" t="s">
        <v>2325</v>
      </c>
      <c>
        <f>(M514*21)/100</f>
      </c>
      <c t="s">
        <v>27</v>
      </c>
    </row>
    <row r="515" spans="1:5" ht="12.75">
      <c r="A515" s="35" t="s">
        <v>54</v>
      </c>
      <c r="E515" s="39" t="s">
        <v>2534</v>
      </c>
    </row>
    <row r="516" spans="1:5" ht="12.75">
      <c r="A516" s="35" t="s">
        <v>55</v>
      </c>
      <c r="E516" s="40" t="s">
        <v>5</v>
      </c>
    </row>
    <row r="517" spans="1:5" ht="12.75">
      <c r="A517" t="s">
        <v>56</v>
      </c>
      <c r="E517" s="39" t="s">
        <v>5</v>
      </c>
    </row>
    <row r="518" spans="1:16" ht="12.75">
      <c r="A518" t="s">
        <v>49</v>
      </c>
      <c s="34" t="s">
        <v>609</v>
      </c>
      <c s="34" t="s">
        <v>2552</v>
      </c>
      <c s="35" t="s">
        <v>5</v>
      </c>
      <c s="6" t="s">
        <v>2539</v>
      </c>
      <c s="36" t="s">
        <v>684</v>
      </c>
      <c s="37">
        <v>1</v>
      </c>
      <c s="36">
        <v>0</v>
      </c>
      <c s="36">
        <f>ROUND(G518*H518,6)</f>
      </c>
      <c r="L518" s="38">
        <v>0</v>
      </c>
      <c s="32">
        <f>ROUND(ROUND(L518,2)*ROUND(G518,3),2)</f>
      </c>
      <c s="36" t="s">
        <v>2325</v>
      </c>
      <c>
        <f>(M518*21)/100</f>
      </c>
      <c t="s">
        <v>27</v>
      </c>
    </row>
    <row r="519" spans="1:5" ht="12.75">
      <c r="A519" s="35" t="s">
        <v>54</v>
      </c>
      <c r="E519" s="39" t="s">
        <v>2539</v>
      </c>
    </row>
    <row r="520" spans="1:5" ht="12.75">
      <c r="A520" s="35" t="s">
        <v>55</v>
      </c>
      <c r="E520" s="40" t="s">
        <v>5</v>
      </c>
    </row>
    <row r="521" spans="1:5" ht="12.75">
      <c r="A521" t="s">
        <v>56</v>
      </c>
      <c r="E521" s="39" t="s">
        <v>5</v>
      </c>
    </row>
    <row r="522" spans="1:16" ht="12.75">
      <c r="A522" t="s">
        <v>49</v>
      </c>
      <c s="34" t="s">
        <v>610</v>
      </c>
      <c s="34" t="s">
        <v>2552</v>
      </c>
      <c s="35" t="s">
        <v>2553</v>
      </c>
      <c s="6" t="s">
        <v>2534</v>
      </c>
      <c s="36" t="s">
        <v>52</v>
      </c>
      <c s="37">
        <v>3</v>
      </c>
      <c s="36">
        <v>0</v>
      </c>
      <c s="36">
        <f>ROUND(G522*H522,6)</f>
      </c>
      <c r="L522" s="38">
        <v>0</v>
      </c>
      <c s="32">
        <f>ROUND(ROUND(L522,2)*ROUND(G522,3),2)</f>
      </c>
      <c s="36" t="s">
        <v>2325</v>
      </c>
      <c>
        <f>(M522*21)/100</f>
      </c>
      <c t="s">
        <v>27</v>
      </c>
    </row>
    <row r="523" spans="1:5" ht="12.75">
      <c r="A523" s="35" t="s">
        <v>54</v>
      </c>
      <c r="E523" s="39" t="s">
        <v>2534</v>
      </c>
    </row>
    <row r="524" spans="1:5" ht="12.75">
      <c r="A524" s="35" t="s">
        <v>55</v>
      </c>
      <c r="E524" s="40" t="s">
        <v>5</v>
      </c>
    </row>
    <row r="525" spans="1:5" ht="12.75">
      <c r="A525" t="s">
        <v>56</v>
      </c>
      <c r="E525" s="39" t="s">
        <v>5</v>
      </c>
    </row>
    <row r="526" spans="1:16" ht="12.75">
      <c r="A526" t="s">
        <v>49</v>
      </c>
      <c s="34" t="s">
        <v>611</v>
      </c>
      <c s="34" t="s">
        <v>2554</v>
      </c>
      <c s="35" t="s">
        <v>5</v>
      </c>
      <c s="6" t="s">
        <v>2534</v>
      </c>
      <c s="36" t="s">
        <v>52</v>
      </c>
      <c s="37">
        <v>3</v>
      </c>
      <c s="36">
        <v>0</v>
      </c>
      <c s="36">
        <f>ROUND(G526*H526,6)</f>
      </c>
      <c r="L526" s="38">
        <v>0</v>
      </c>
      <c s="32">
        <f>ROUND(ROUND(L526,2)*ROUND(G526,3),2)</f>
      </c>
      <c s="36" t="s">
        <v>2325</v>
      </c>
      <c>
        <f>(M526*21)/100</f>
      </c>
      <c t="s">
        <v>27</v>
      </c>
    </row>
    <row r="527" spans="1:5" ht="12.75">
      <c r="A527" s="35" t="s">
        <v>54</v>
      </c>
      <c r="E527" s="39" t="s">
        <v>2534</v>
      </c>
    </row>
    <row r="528" spans="1:5" ht="12.75">
      <c r="A528" s="35" t="s">
        <v>55</v>
      </c>
      <c r="E528" s="40" t="s">
        <v>5</v>
      </c>
    </row>
    <row r="529" spans="1:5" ht="12.75">
      <c r="A529" t="s">
        <v>56</v>
      </c>
      <c r="E529" s="39" t="s">
        <v>5</v>
      </c>
    </row>
    <row r="530" spans="1:16" ht="12.75">
      <c r="A530" t="s">
        <v>49</v>
      </c>
      <c s="34" t="s">
        <v>612</v>
      </c>
      <c s="34" t="s">
        <v>2554</v>
      </c>
      <c s="35" t="s">
        <v>2555</v>
      </c>
      <c s="6" t="s">
        <v>2539</v>
      </c>
      <c s="36" t="s">
        <v>684</v>
      </c>
      <c s="37">
        <v>1</v>
      </c>
      <c s="36">
        <v>0</v>
      </c>
      <c s="36">
        <f>ROUND(G530*H530,6)</f>
      </c>
      <c r="L530" s="38">
        <v>0</v>
      </c>
      <c s="32">
        <f>ROUND(ROUND(L530,2)*ROUND(G530,3),2)</f>
      </c>
      <c s="36" t="s">
        <v>2325</v>
      </c>
      <c>
        <f>(M530*21)/100</f>
      </c>
      <c t="s">
        <v>27</v>
      </c>
    </row>
    <row r="531" spans="1:5" ht="12.75">
      <c r="A531" s="35" t="s">
        <v>54</v>
      </c>
      <c r="E531" s="39" t="s">
        <v>2539</v>
      </c>
    </row>
    <row r="532" spans="1:5" ht="12.75">
      <c r="A532" s="35" t="s">
        <v>55</v>
      </c>
      <c r="E532" s="40" t="s">
        <v>5</v>
      </c>
    </row>
    <row r="533" spans="1:5" ht="12.75">
      <c r="A533" t="s">
        <v>56</v>
      </c>
      <c r="E533" s="39" t="s">
        <v>5</v>
      </c>
    </row>
    <row r="534" spans="1:16" ht="12.75">
      <c r="A534" t="s">
        <v>49</v>
      </c>
      <c s="34" t="s">
        <v>613</v>
      </c>
      <c s="34" t="s">
        <v>2556</v>
      </c>
      <c s="35" t="s">
        <v>5</v>
      </c>
      <c s="6" t="s">
        <v>2534</v>
      </c>
      <c s="36" t="s">
        <v>52</v>
      </c>
      <c s="37">
        <v>3.6</v>
      </c>
      <c s="36">
        <v>0</v>
      </c>
      <c s="36">
        <f>ROUND(G534*H534,6)</f>
      </c>
      <c r="L534" s="38">
        <v>0</v>
      </c>
      <c s="32">
        <f>ROUND(ROUND(L534,2)*ROUND(G534,3),2)</f>
      </c>
      <c s="36" t="s">
        <v>2325</v>
      </c>
      <c>
        <f>(M534*21)/100</f>
      </c>
      <c t="s">
        <v>27</v>
      </c>
    </row>
    <row r="535" spans="1:5" ht="12.75">
      <c r="A535" s="35" t="s">
        <v>54</v>
      </c>
      <c r="E535" s="39" t="s">
        <v>2534</v>
      </c>
    </row>
    <row r="536" spans="1:5" ht="12.75">
      <c r="A536" s="35" t="s">
        <v>55</v>
      </c>
      <c r="E536" s="40" t="s">
        <v>5</v>
      </c>
    </row>
    <row r="537" spans="1:5" ht="12.75">
      <c r="A537" t="s">
        <v>56</v>
      </c>
      <c r="E537" s="39" t="s">
        <v>5</v>
      </c>
    </row>
    <row r="538" spans="1:16" ht="12.75">
      <c r="A538" t="s">
        <v>49</v>
      </c>
      <c s="34" t="s">
        <v>614</v>
      </c>
      <c s="34" t="s">
        <v>2556</v>
      </c>
      <c s="35" t="s">
        <v>2557</v>
      </c>
      <c s="6" t="s">
        <v>2547</v>
      </c>
      <c s="36" t="s">
        <v>684</v>
      </c>
      <c s="37">
        <v>1</v>
      </c>
      <c s="36">
        <v>0</v>
      </c>
      <c s="36">
        <f>ROUND(G538*H538,6)</f>
      </c>
      <c r="L538" s="38">
        <v>0</v>
      </c>
      <c s="32">
        <f>ROUND(ROUND(L538,2)*ROUND(G538,3),2)</f>
      </c>
      <c s="36" t="s">
        <v>2325</v>
      </c>
      <c>
        <f>(M538*21)/100</f>
      </c>
      <c t="s">
        <v>27</v>
      </c>
    </row>
    <row r="539" spans="1:5" ht="12.75">
      <c r="A539" s="35" t="s">
        <v>54</v>
      </c>
      <c r="E539" s="39" t="s">
        <v>2547</v>
      </c>
    </row>
    <row r="540" spans="1:5" ht="12.75">
      <c r="A540" s="35" t="s">
        <v>55</v>
      </c>
      <c r="E540" s="40" t="s">
        <v>5</v>
      </c>
    </row>
    <row r="541" spans="1:5" ht="12.75">
      <c r="A541" t="s">
        <v>56</v>
      </c>
      <c r="E541" s="39" t="s">
        <v>5</v>
      </c>
    </row>
    <row r="542" spans="1:16" ht="12.75">
      <c r="A542" t="s">
        <v>49</v>
      </c>
      <c s="34" t="s">
        <v>615</v>
      </c>
      <c s="34" t="s">
        <v>2558</v>
      </c>
      <c s="35" t="s">
        <v>5</v>
      </c>
      <c s="6" t="s">
        <v>2534</v>
      </c>
      <c s="36" t="s">
        <v>52</v>
      </c>
      <c s="37">
        <v>3.4</v>
      </c>
      <c s="36">
        <v>0</v>
      </c>
      <c s="36">
        <f>ROUND(G542*H542,6)</f>
      </c>
      <c r="L542" s="38">
        <v>0</v>
      </c>
      <c s="32">
        <f>ROUND(ROUND(L542,2)*ROUND(G542,3),2)</f>
      </c>
      <c s="36" t="s">
        <v>2325</v>
      </c>
      <c>
        <f>(M542*21)/100</f>
      </c>
      <c t="s">
        <v>27</v>
      </c>
    </row>
    <row r="543" spans="1:5" ht="12.75">
      <c r="A543" s="35" t="s">
        <v>54</v>
      </c>
      <c r="E543" s="39" t="s">
        <v>2534</v>
      </c>
    </row>
    <row r="544" spans="1:5" ht="12.75">
      <c r="A544" s="35" t="s">
        <v>55</v>
      </c>
      <c r="E544" s="40" t="s">
        <v>5</v>
      </c>
    </row>
    <row r="545" spans="1:5" ht="12.75">
      <c r="A545" t="s">
        <v>56</v>
      </c>
      <c r="E545" s="39" t="s">
        <v>5</v>
      </c>
    </row>
    <row r="546" spans="1:16" ht="12.75">
      <c r="A546" t="s">
        <v>49</v>
      </c>
      <c s="34" t="s">
        <v>616</v>
      </c>
      <c s="34" t="s">
        <v>2558</v>
      </c>
      <c s="35" t="s">
        <v>2559</v>
      </c>
      <c s="6" t="s">
        <v>2560</v>
      </c>
      <c s="36" t="s">
        <v>684</v>
      </c>
      <c s="37">
        <v>1</v>
      </c>
      <c s="36">
        <v>0</v>
      </c>
      <c s="36">
        <f>ROUND(G546*H546,6)</f>
      </c>
      <c r="L546" s="38">
        <v>0</v>
      </c>
      <c s="32">
        <f>ROUND(ROUND(L546,2)*ROUND(G546,3),2)</f>
      </c>
      <c s="36" t="s">
        <v>2325</v>
      </c>
      <c>
        <f>(M546*21)/100</f>
      </c>
      <c t="s">
        <v>27</v>
      </c>
    </row>
    <row r="547" spans="1:5" ht="12.75">
      <c r="A547" s="35" t="s">
        <v>54</v>
      </c>
      <c r="E547" s="39" t="s">
        <v>2560</v>
      </c>
    </row>
    <row r="548" spans="1:5" ht="12.75">
      <c r="A548" s="35" t="s">
        <v>55</v>
      </c>
      <c r="E548" s="40" t="s">
        <v>5</v>
      </c>
    </row>
    <row r="549" spans="1:5" ht="12.75">
      <c r="A549" t="s">
        <v>56</v>
      </c>
      <c r="E549" s="39" t="s">
        <v>5</v>
      </c>
    </row>
    <row r="550" spans="1:13" ht="12.75">
      <c r="A550" t="s">
        <v>46</v>
      </c>
      <c r="C550" s="31" t="s">
        <v>2561</v>
      </c>
      <c r="E550" s="33" t="s">
        <v>2562</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2563</v>
      </c>
      <c s="35" t="s">
        <v>5</v>
      </c>
      <c s="6" t="s">
        <v>2564</v>
      </c>
      <c s="36" t="s">
        <v>684</v>
      </c>
      <c s="37">
        <v>1</v>
      </c>
      <c s="36">
        <v>0</v>
      </c>
      <c s="36">
        <f>ROUND(G551*H551,6)</f>
      </c>
      <c r="L551" s="38">
        <v>0</v>
      </c>
      <c s="32">
        <f>ROUND(ROUND(L551,2)*ROUND(G551,3),2)</f>
      </c>
      <c s="36" t="s">
        <v>2325</v>
      </c>
      <c>
        <f>(M551*21)/100</f>
      </c>
      <c t="s">
        <v>27</v>
      </c>
    </row>
    <row r="552" spans="1:5" ht="12.75">
      <c r="A552" s="35" t="s">
        <v>54</v>
      </c>
      <c r="E552" s="39" t="s">
        <v>2564</v>
      </c>
    </row>
    <row r="553" spans="1:5" ht="12.75">
      <c r="A553" s="35" t="s">
        <v>55</v>
      </c>
      <c r="E553" s="40" t="s">
        <v>5</v>
      </c>
    </row>
    <row r="554" spans="1:5" ht="12.75">
      <c r="A554" t="s">
        <v>56</v>
      </c>
      <c r="E554" s="39" t="s">
        <v>5</v>
      </c>
    </row>
    <row r="555" spans="1:16" ht="12.75">
      <c r="A555" t="s">
        <v>49</v>
      </c>
      <c s="34" t="s">
        <v>618</v>
      </c>
      <c s="34" t="s">
        <v>2563</v>
      </c>
      <c s="35" t="s">
        <v>2565</v>
      </c>
      <c s="6" t="s">
        <v>2530</v>
      </c>
      <c s="36" t="s">
        <v>52</v>
      </c>
      <c s="37">
        <v>2.4</v>
      </c>
      <c s="36">
        <v>0</v>
      </c>
      <c s="36">
        <f>ROUND(G555*H555,6)</f>
      </c>
      <c r="L555" s="38">
        <v>0</v>
      </c>
      <c s="32">
        <f>ROUND(ROUND(L555,2)*ROUND(G555,3),2)</f>
      </c>
      <c s="36" t="s">
        <v>2325</v>
      </c>
      <c>
        <f>(M555*21)/100</f>
      </c>
      <c t="s">
        <v>27</v>
      </c>
    </row>
    <row r="556" spans="1:5" ht="12.75">
      <c r="A556" s="35" t="s">
        <v>54</v>
      </c>
      <c r="E556" s="39" t="s">
        <v>2530</v>
      </c>
    </row>
    <row r="557" spans="1:5" ht="12.75">
      <c r="A557" s="35" t="s">
        <v>55</v>
      </c>
      <c r="E557" s="40" t="s">
        <v>5</v>
      </c>
    </row>
    <row r="558" spans="1:5" ht="12.75">
      <c r="A558" t="s">
        <v>56</v>
      </c>
      <c r="E558" s="39" t="s">
        <v>5</v>
      </c>
    </row>
    <row r="559" spans="1:16" ht="12.75">
      <c r="A559" t="s">
        <v>49</v>
      </c>
      <c s="34" t="s">
        <v>619</v>
      </c>
      <c s="34" t="s">
        <v>2566</v>
      </c>
      <c s="35" t="s">
        <v>5</v>
      </c>
      <c s="6" t="s">
        <v>2530</v>
      </c>
      <c s="36" t="s">
        <v>52</v>
      </c>
      <c s="37">
        <v>3.27</v>
      </c>
      <c s="36">
        <v>0</v>
      </c>
      <c s="36">
        <f>ROUND(G559*H559,6)</f>
      </c>
      <c r="L559" s="38">
        <v>0</v>
      </c>
      <c s="32">
        <f>ROUND(ROUND(L559,2)*ROUND(G559,3),2)</f>
      </c>
      <c s="36" t="s">
        <v>2325</v>
      </c>
      <c>
        <f>(M559*21)/100</f>
      </c>
      <c t="s">
        <v>27</v>
      </c>
    </row>
    <row r="560" spans="1:5" ht="12.75">
      <c r="A560" s="35" t="s">
        <v>54</v>
      </c>
      <c r="E560" s="39" t="s">
        <v>2530</v>
      </c>
    </row>
    <row r="561" spans="1:5" ht="12.75">
      <c r="A561" s="35" t="s">
        <v>55</v>
      </c>
      <c r="E561" s="40" t="s">
        <v>5</v>
      </c>
    </row>
    <row r="562" spans="1:5" ht="12.75">
      <c r="A562" t="s">
        <v>56</v>
      </c>
      <c r="E562" s="39" t="s">
        <v>5</v>
      </c>
    </row>
    <row r="563" spans="1:16" ht="12.75">
      <c r="A563" t="s">
        <v>49</v>
      </c>
      <c s="34" t="s">
        <v>620</v>
      </c>
      <c s="34" t="s">
        <v>2566</v>
      </c>
      <c s="35" t="s">
        <v>2567</v>
      </c>
      <c s="6" t="s">
        <v>2568</v>
      </c>
      <c s="36" t="s">
        <v>684</v>
      </c>
      <c s="37">
        <v>1</v>
      </c>
      <c s="36">
        <v>0</v>
      </c>
      <c s="36">
        <f>ROUND(G563*H563,6)</f>
      </c>
      <c r="L563" s="38">
        <v>0</v>
      </c>
      <c s="32">
        <f>ROUND(ROUND(L563,2)*ROUND(G563,3),2)</f>
      </c>
      <c s="36" t="s">
        <v>2325</v>
      </c>
      <c>
        <f>(M563*21)/100</f>
      </c>
      <c t="s">
        <v>27</v>
      </c>
    </row>
    <row r="564" spans="1:5" ht="12.75">
      <c r="A564" s="35" t="s">
        <v>54</v>
      </c>
      <c r="E564" s="39" t="s">
        <v>2568</v>
      </c>
    </row>
    <row r="565" spans="1:5" ht="12.75">
      <c r="A565" s="35" t="s">
        <v>55</v>
      </c>
      <c r="E565" s="40" t="s">
        <v>5</v>
      </c>
    </row>
    <row r="566" spans="1:5" ht="12.75">
      <c r="A566" t="s">
        <v>56</v>
      </c>
      <c r="E566" s="39" t="s">
        <v>5</v>
      </c>
    </row>
    <row r="567" spans="1:16" ht="12.75">
      <c r="A567" t="s">
        <v>49</v>
      </c>
      <c s="34" t="s">
        <v>2569</v>
      </c>
      <c s="34" t="s">
        <v>2570</v>
      </c>
      <c s="35" t="s">
        <v>5</v>
      </c>
      <c s="6" t="s">
        <v>2539</v>
      </c>
      <c s="36" t="s">
        <v>684</v>
      </c>
      <c s="37">
        <v>1</v>
      </c>
      <c s="36">
        <v>0</v>
      </c>
      <c s="36">
        <f>ROUND(G567*H567,6)</f>
      </c>
      <c r="L567" s="38">
        <v>0</v>
      </c>
      <c s="32">
        <f>ROUND(ROUND(L567,2)*ROUND(G567,3),2)</f>
      </c>
      <c s="36" t="s">
        <v>2325</v>
      </c>
      <c>
        <f>(M567*21)/100</f>
      </c>
      <c t="s">
        <v>27</v>
      </c>
    </row>
    <row r="568" spans="1:5" ht="12.75">
      <c r="A568" s="35" t="s">
        <v>54</v>
      </c>
      <c r="E568" s="39" t="s">
        <v>2539</v>
      </c>
    </row>
    <row r="569" spans="1:5" ht="12.75">
      <c r="A569" s="35" t="s">
        <v>55</v>
      </c>
      <c r="E569" s="40" t="s">
        <v>5</v>
      </c>
    </row>
    <row r="570" spans="1:5" ht="12.75">
      <c r="A570" t="s">
        <v>56</v>
      </c>
      <c r="E570" s="39" t="s">
        <v>5</v>
      </c>
    </row>
    <row r="571" spans="1:16" ht="12.75">
      <c r="A571" t="s">
        <v>49</v>
      </c>
      <c s="34" t="s">
        <v>2571</v>
      </c>
      <c s="34" t="s">
        <v>2570</v>
      </c>
      <c s="35" t="s">
        <v>2572</v>
      </c>
      <c s="6" t="s">
        <v>2530</v>
      </c>
      <c s="36" t="s">
        <v>52</v>
      </c>
      <c s="37">
        <v>3</v>
      </c>
      <c s="36">
        <v>0</v>
      </c>
      <c s="36">
        <f>ROUND(G571*H571,6)</f>
      </c>
      <c r="L571" s="38">
        <v>0</v>
      </c>
      <c s="32">
        <f>ROUND(ROUND(L571,2)*ROUND(G571,3),2)</f>
      </c>
      <c s="36" t="s">
        <v>2325</v>
      </c>
      <c>
        <f>(M571*21)/100</f>
      </c>
      <c t="s">
        <v>27</v>
      </c>
    </row>
    <row r="572" spans="1:5" ht="12.75">
      <c r="A572" s="35" t="s">
        <v>54</v>
      </c>
      <c r="E572" s="39" t="s">
        <v>2530</v>
      </c>
    </row>
    <row r="573" spans="1:5" ht="12.75">
      <c r="A573" s="35" t="s">
        <v>55</v>
      </c>
      <c r="E573" s="40" t="s">
        <v>5</v>
      </c>
    </row>
    <row r="574" spans="1:5" ht="12.75">
      <c r="A574" t="s">
        <v>56</v>
      </c>
      <c r="E574" s="39" t="s">
        <v>5</v>
      </c>
    </row>
    <row r="575" spans="1:16" ht="12.75">
      <c r="A575" t="s">
        <v>49</v>
      </c>
      <c s="34" t="s">
        <v>2573</v>
      </c>
      <c s="34" t="s">
        <v>2574</v>
      </c>
      <c s="35" t="s">
        <v>5</v>
      </c>
      <c s="6" t="s">
        <v>2530</v>
      </c>
      <c s="36" t="s">
        <v>52</v>
      </c>
      <c s="37">
        <v>2.4</v>
      </c>
      <c s="36">
        <v>0</v>
      </c>
      <c s="36">
        <f>ROUND(G575*H575,6)</f>
      </c>
      <c r="L575" s="38">
        <v>0</v>
      </c>
      <c s="32">
        <f>ROUND(ROUND(L575,2)*ROUND(G575,3),2)</f>
      </c>
      <c s="36" t="s">
        <v>2325</v>
      </c>
      <c>
        <f>(M575*21)/100</f>
      </c>
      <c t="s">
        <v>27</v>
      </c>
    </row>
    <row r="576" spans="1:5" ht="12.75">
      <c r="A576" s="35" t="s">
        <v>54</v>
      </c>
      <c r="E576" s="39" t="s">
        <v>2530</v>
      </c>
    </row>
    <row r="577" spans="1:5" ht="12.75">
      <c r="A577" s="35" t="s">
        <v>55</v>
      </c>
      <c r="E577" s="40" t="s">
        <v>5</v>
      </c>
    </row>
    <row r="578" spans="1:5" ht="12.75">
      <c r="A578" t="s">
        <v>56</v>
      </c>
      <c r="E578" s="39" t="s">
        <v>5</v>
      </c>
    </row>
    <row r="579" spans="1:16" ht="12.75">
      <c r="A579" t="s">
        <v>49</v>
      </c>
      <c s="34" t="s">
        <v>2575</v>
      </c>
      <c s="34" t="s">
        <v>2574</v>
      </c>
      <c s="35" t="s">
        <v>2576</v>
      </c>
      <c s="6" t="s">
        <v>2577</v>
      </c>
      <c s="36" t="s">
        <v>684</v>
      </c>
      <c s="37">
        <v>1</v>
      </c>
      <c s="36">
        <v>0</v>
      </c>
      <c s="36">
        <f>ROUND(G579*H579,6)</f>
      </c>
      <c r="L579" s="38">
        <v>0</v>
      </c>
      <c s="32">
        <f>ROUND(ROUND(L579,2)*ROUND(G579,3),2)</f>
      </c>
      <c s="36" t="s">
        <v>2325</v>
      </c>
      <c>
        <f>(M579*21)/100</f>
      </c>
      <c t="s">
        <v>27</v>
      </c>
    </row>
    <row r="580" spans="1:5" ht="12.75">
      <c r="A580" s="35" t="s">
        <v>54</v>
      </c>
      <c r="E580" s="39" t="s">
        <v>2577</v>
      </c>
    </row>
    <row r="581" spans="1:5" ht="12.75">
      <c r="A581" s="35" t="s">
        <v>55</v>
      </c>
      <c r="E581" s="40" t="s">
        <v>5</v>
      </c>
    </row>
    <row r="582" spans="1:5" ht="12.75">
      <c r="A582" t="s">
        <v>56</v>
      </c>
      <c r="E582" s="39" t="s">
        <v>5</v>
      </c>
    </row>
    <row r="583" spans="1:16" ht="12.75">
      <c r="A583" t="s">
        <v>49</v>
      </c>
      <c s="34" t="s">
        <v>2578</v>
      </c>
      <c s="34" t="s">
        <v>2579</v>
      </c>
      <c s="35" t="s">
        <v>5</v>
      </c>
      <c s="6" t="s">
        <v>2580</v>
      </c>
      <c s="36" t="s">
        <v>684</v>
      </c>
      <c s="37">
        <v>1</v>
      </c>
      <c s="36">
        <v>0</v>
      </c>
      <c s="36">
        <f>ROUND(G583*H583,6)</f>
      </c>
      <c r="L583" s="38">
        <v>0</v>
      </c>
      <c s="32">
        <f>ROUND(ROUND(L583,2)*ROUND(G583,3),2)</f>
      </c>
      <c s="36" t="s">
        <v>2325</v>
      </c>
      <c>
        <f>(M583*21)/100</f>
      </c>
      <c t="s">
        <v>27</v>
      </c>
    </row>
    <row r="584" spans="1:5" ht="12.75">
      <c r="A584" s="35" t="s">
        <v>54</v>
      </c>
      <c r="E584" s="39" t="s">
        <v>2580</v>
      </c>
    </row>
    <row r="585" spans="1:5" ht="12.75">
      <c r="A585" s="35" t="s">
        <v>55</v>
      </c>
      <c r="E585" s="40" t="s">
        <v>5</v>
      </c>
    </row>
    <row r="586" spans="1:5" ht="12.75">
      <c r="A586" t="s">
        <v>56</v>
      </c>
      <c r="E586" s="39" t="s">
        <v>5</v>
      </c>
    </row>
    <row r="587" spans="1:16" ht="12.75">
      <c r="A587" t="s">
        <v>49</v>
      </c>
      <c s="34" t="s">
        <v>2581</v>
      </c>
      <c s="34" t="s">
        <v>2579</v>
      </c>
      <c s="35" t="s">
        <v>2582</v>
      </c>
      <c s="6" t="s">
        <v>2530</v>
      </c>
      <c s="36" t="s">
        <v>52</v>
      </c>
      <c s="37">
        <v>2.48</v>
      </c>
      <c s="36">
        <v>0</v>
      </c>
      <c s="36">
        <f>ROUND(G587*H587,6)</f>
      </c>
      <c r="L587" s="38">
        <v>0</v>
      </c>
      <c s="32">
        <f>ROUND(ROUND(L587,2)*ROUND(G587,3),2)</f>
      </c>
      <c s="36" t="s">
        <v>2325</v>
      </c>
      <c>
        <f>(M587*21)/100</f>
      </c>
      <c t="s">
        <v>27</v>
      </c>
    </row>
    <row r="588" spans="1:5" ht="12.75">
      <c r="A588" s="35" t="s">
        <v>54</v>
      </c>
      <c r="E588" s="39" t="s">
        <v>2530</v>
      </c>
    </row>
    <row r="589" spans="1:5" ht="12.75">
      <c r="A589" s="35" t="s">
        <v>55</v>
      </c>
      <c r="E589" s="40" t="s">
        <v>5</v>
      </c>
    </row>
    <row r="590" spans="1:5" ht="12.75">
      <c r="A590" t="s">
        <v>56</v>
      </c>
      <c r="E590" s="39" t="s">
        <v>5</v>
      </c>
    </row>
    <row r="591" spans="1:16" ht="12.75">
      <c r="A591" t="s">
        <v>49</v>
      </c>
      <c s="34" t="s">
        <v>2583</v>
      </c>
      <c s="34" t="s">
        <v>2584</v>
      </c>
      <c s="35" t="s">
        <v>5</v>
      </c>
      <c s="6" t="s">
        <v>2585</v>
      </c>
      <c s="36" t="s">
        <v>684</v>
      </c>
      <c s="37">
        <v>2</v>
      </c>
      <c s="36">
        <v>0</v>
      </c>
      <c s="36">
        <f>ROUND(G591*H591,6)</f>
      </c>
      <c r="L591" s="38">
        <v>0</v>
      </c>
      <c s="32">
        <f>ROUND(ROUND(L591,2)*ROUND(G591,3),2)</f>
      </c>
      <c s="36" t="s">
        <v>2325</v>
      </c>
      <c>
        <f>(M591*21)/100</f>
      </c>
      <c t="s">
        <v>27</v>
      </c>
    </row>
    <row r="592" spans="1:5" ht="12.75">
      <c r="A592" s="35" t="s">
        <v>54</v>
      </c>
      <c r="E592" s="39" t="s">
        <v>2585</v>
      </c>
    </row>
    <row r="593" spans="1:5" ht="12.75">
      <c r="A593" s="35" t="s">
        <v>55</v>
      </c>
      <c r="E593" s="40" t="s">
        <v>5</v>
      </c>
    </row>
    <row r="594" spans="1:5" ht="12.75">
      <c r="A594" t="s">
        <v>56</v>
      </c>
      <c r="E594" s="39" t="s">
        <v>5</v>
      </c>
    </row>
    <row r="595" spans="1:16" ht="12.75">
      <c r="A595" t="s">
        <v>49</v>
      </c>
      <c s="34" t="s">
        <v>2586</v>
      </c>
      <c s="34" t="s">
        <v>2584</v>
      </c>
      <c s="35" t="s">
        <v>2587</v>
      </c>
      <c s="6" t="s">
        <v>2530</v>
      </c>
      <c s="36" t="s">
        <v>52</v>
      </c>
      <c s="37">
        <v>3.2</v>
      </c>
      <c s="36">
        <v>0</v>
      </c>
      <c s="36">
        <f>ROUND(G595*H595,6)</f>
      </c>
      <c r="L595" s="38">
        <v>0</v>
      </c>
      <c s="32">
        <f>ROUND(ROUND(L595,2)*ROUND(G595,3),2)</f>
      </c>
      <c s="36" t="s">
        <v>2325</v>
      </c>
      <c>
        <f>(M595*21)/100</f>
      </c>
      <c t="s">
        <v>27</v>
      </c>
    </row>
    <row r="596" spans="1:5" ht="12.75">
      <c r="A596" s="35" t="s">
        <v>54</v>
      </c>
      <c r="E596" s="39" t="s">
        <v>2530</v>
      </c>
    </row>
    <row r="597" spans="1:5" ht="12.75">
      <c r="A597" s="35" t="s">
        <v>55</v>
      </c>
      <c r="E597" s="40" t="s">
        <v>5</v>
      </c>
    </row>
    <row r="598" spans="1:5" ht="12.75">
      <c r="A598" t="s">
        <v>56</v>
      </c>
      <c r="E598" s="39" t="s">
        <v>5</v>
      </c>
    </row>
    <row r="599" spans="1:16" ht="12.75">
      <c r="A599" t="s">
        <v>49</v>
      </c>
      <c s="34" t="s">
        <v>2588</v>
      </c>
      <c s="34" t="s">
        <v>2589</v>
      </c>
      <c s="35" t="s">
        <v>5</v>
      </c>
      <c s="6" t="s">
        <v>2530</v>
      </c>
      <c s="36" t="s">
        <v>52</v>
      </c>
      <c s="37">
        <v>2.8</v>
      </c>
      <c s="36">
        <v>0</v>
      </c>
      <c s="36">
        <f>ROUND(G599*H599,6)</f>
      </c>
      <c r="L599" s="38">
        <v>0</v>
      </c>
      <c s="32">
        <f>ROUND(ROUND(L599,2)*ROUND(G599,3),2)</f>
      </c>
      <c s="36" t="s">
        <v>2325</v>
      </c>
      <c>
        <f>(M599*21)/100</f>
      </c>
      <c t="s">
        <v>27</v>
      </c>
    </row>
    <row r="600" spans="1:5" ht="12.75">
      <c r="A600" s="35" t="s">
        <v>54</v>
      </c>
      <c r="E600" s="39" t="s">
        <v>2530</v>
      </c>
    </row>
    <row r="601" spans="1:5" ht="12.75">
      <c r="A601" s="35" t="s">
        <v>55</v>
      </c>
      <c r="E601" s="40" t="s">
        <v>5</v>
      </c>
    </row>
    <row r="602" spans="1:5" ht="12.75">
      <c r="A602" t="s">
        <v>56</v>
      </c>
      <c r="E602" s="39" t="s">
        <v>5</v>
      </c>
    </row>
    <row r="603" spans="1:16" ht="12.75">
      <c r="A603" t="s">
        <v>49</v>
      </c>
      <c s="34" t="s">
        <v>2590</v>
      </c>
      <c s="34" t="s">
        <v>2589</v>
      </c>
      <c s="35" t="s">
        <v>2591</v>
      </c>
      <c s="6" t="s">
        <v>2592</v>
      </c>
      <c s="36" t="s">
        <v>684</v>
      </c>
      <c s="37">
        <v>2</v>
      </c>
      <c s="36">
        <v>0</v>
      </c>
      <c s="36">
        <f>ROUND(G603*H603,6)</f>
      </c>
      <c r="L603" s="38">
        <v>0</v>
      </c>
      <c s="32">
        <f>ROUND(ROUND(L603,2)*ROUND(G603,3),2)</f>
      </c>
      <c s="36" t="s">
        <v>2325</v>
      </c>
      <c>
        <f>(M603*21)/100</f>
      </c>
      <c t="s">
        <v>27</v>
      </c>
    </row>
    <row r="604" spans="1:5" ht="12.75">
      <c r="A604" s="35" t="s">
        <v>54</v>
      </c>
      <c r="E604" s="39" t="s">
        <v>2592</v>
      </c>
    </row>
    <row r="605" spans="1:5" ht="12.75">
      <c r="A605" s="35" t="s">
        <v>55</v>
      </c>
      <c r="E605" s="40" t="s">
        <v>5</v>
      </c>
    </row>
    <row r="606" spans="1:5" ht="12.75">
      <c r="A606" t="s">
        <v>56</v>
      </c>
      <c r="E606" s="39" t="s">
        <v>5</v>
      </c>
    </row>
    <row r="607" spans="1:16" ht="12.75">
      <c r="A607" t="s">
        <v>49</v>
      </c>
      <c s="34" t="s">
        <v>2593</v>
      </c>
      <c s="34" t="s">
        <v>2594</v>
      </c>
      <c s="35" t="s">
        <v>5</v>
      </c>
      <c s="6" t="s">
        <v>2530</v>
      </c>
      <c s="36" t="s">
        <v>52</v>
      </c>
      <c s="37">
        <v>2.45</v>
      </c>
      <c s="36">
        <v>0</v>
      </c>
      <c s="36">
        <f>ROUND(G607*H607,6)</f>
      </c>
      <c r="L607" s="38">
        <v>0</v>
      </c>
      <c s="32">
        <f>ROUND(ROUND(L607,2)*ROUND(G607,3),2)</f>
      </c>
      <c s="36" t="s">
        <v>2325</v>
      </c>
      <c>
        <f>(M607*21)/100</f>
      </c>
      <c t="s">
        <v>27</v>
      </c>
    </row>
    <row r="608" spans="1:5" ht="12.75">
      <c r="A608" s="35" t="s">
        <v>54</v>
      </c>
      <c r="E608" s="39" t="s">
        <v>2530</v>
      </c>
    </row>
    <row r="609" spans="1:5" ht="12.75">
      <c r="A609" s="35" t="s">
        <v>55</v>
      </c>
      <c r="E609" s="40" t="s">
        <v>5</v>
      </c>
    </row>
    <row r="610" spans="1:5" ht="12.75">
      <c r="A610" t="s">
        <v>56</v>
      </c>
      <c r="E610" s="39" t="s">
        <v>5</v>
      </c>
    </row>
    <row r="611" spans="1:16" ht="12.75">
      <c r="A611" t="s">
        <v>49</v>
      </c>
      <c s="34" t="s">
        <v>2595</v>
      </c>
      <c s="34" t="s">
        <v>2594</v>
      </c>
      <c s="35" t="s">
        <v>2596</v>
      </c>
      <c s="6" t="s">
        <v>2597</v>
      </c>
      <c s="36" t="s">
        <v>684</v>
      </c>
      <c s="37">
        <v>1</v>
      </c>
      <c s="36">
        <v>0</v>
      </c>
      <c s="36">
        <f>ROUND(G611*H611,6)</f>
      </c>
      <c r="L611" s="38">
        <v>0</v>
      </c>
      <c s="32">
        <f>ROUND(ROUND(L611,2)*ROUND(G611,3),2)</f>
      </c>
      <c s="36" t="s">
        <v>2325</v>
      </c>
      <c>
        <f>(M611*21)/100</f>
      </c>
      <c t="s">
        <v>27</v>
      </c>
    </row>
    <row r="612" spans="1:5" ht="12.75">
      <c r="A612" s="35" t="s">
        <v>54</v>
      </c>
      <c r="E612" s="39" t="s">
        <v>2597</v>
      </c>
    </row>
    <row r="613" spans="1:5" ht="12.75">
      <c r="A613" s="35" t="s">
        <v>55</v>
      </c>
      <c r="E613" s="40" t="s">
        <v>5</v>
      </c>
    </row>
    <row r="614" spans="1:5" ht="12.75">
      <c r="A614" t="s">
        <v>56</v>
      </c>
      <c r="E614" s="39" t="s">
        <v>5</v>
      </c>
    </row>
    <row r="615" spans="1:16" ht="12.75">
      <c r="A615" t="s">
        <v>49</v>
      </c>
      <c s="34" t="s">
        <v>2598</v>
      </c>
      <c s="34" t="s">
        <v>2599</v>
      </c>
      <c s="35" t="s">
        <v>5</v>
      </c>
      <c s="6" t="s">
        <v>2530</v>
      </c>
      <c s="36" t="s">
        <v>52</v>
      </c>
      <c s="37">
        <v>1.8</v>
      </c>
      <c s="36">
        <v>0</v>
      </c>
      <c s="36">
        <f>ROUND(G615*H615,6)</f>
      </c>
      <c r="L615" s="38">
        <v>0</v>
      </c>
      <c s="32">
        <f>ROUND(ROUND(L615,2)*ROUND(G615,3),2)</f>
      </c>
      <c s="36" t="s">
        <v>2325</v>
      </c>
      <c>
        <f>(M615*21)/100</f>
      </c>
      <c t="s">
        <v>27</v>
      </c>
    </row>
    <row r="616" spans="1:5" ht="12.75">
      <c r="A616" s="35" t="s">
        <v>54</v>
      </c>
      <c r="E616" s="39" t="s">
        <v>2530</v>
      </c>
    </row>
    <row r="617" spans="1:5" ht="12.75">
      <c r="A617" s="35" t="s">
        <v>55</v>
      </c>
      <c r="E617" s="40" t="s">
        <v>5</v>
      </c>
    </row>
    <row r="618" spans="1:5" ht="12.75">
      <c r="A618" t="s">
        <v>56</v>
      </c>
      <c r="E618" s="39" t="s">
        <v>5</v>
      </c>
    </row>
    <row r="619" spans="1:16" ht="12.75">
      <c r="A619" t="s">
        <v>49</v>
      </c>
      <c s="34" t="s">
        <v>2600</v>
      </c>
      <c s="34" t="s">
        <v>2599</v>
      </c>
      <c s="35" t="s">
        <v>2601</v>
      </c>
      <c s="6" t="s">
        <v>2602</v>
      </c>
      <c s="36" t="s">
        <v>684</v>
      </c>
      <c s="37">
        <v>1</v>
      </c>
      <c s="36">
        <v>0</v>
      </c>
      <c s="36">
        <f>ROUND(G619*H619,6)</f>
      </c>
      <c r="L619" s="38">
        <v>0</v>
      </c>
      <c s="32">
        <f>ROUND(ROUND(L619,2)*ROUND(G619,3),2)</f>
      </c>
      <c s="36" t="s">
        <v>2325</v>
      </c>
      <c>
        <f>(M619*21)/100</f>
      </c>
      <c t="s">
        <v>27</v>
      </c>
    </row>
    <row r="620" spans="1:5" ht="12.75">
      <c r="A620" s="35" t="s">
        <v>54</v>
      </c>
      <c r="E620" s="39" t="s">
        <v>2602</v>
      </c>
    </row>
    <row r="621" spans="1:5" ht="12.75">
      <c r="A621" s="35" t="s">
        <v>55</v>
      </c>
      <c r="E621" s="40" t="s">
        <v>5</v>
      </c>
    </row>
    <row r="622" spans="1:5" ht="12.75">
      <c r="A622" t="s">
        <v>56</v>
      </c>
      <c r="E622" s="39" t="s">
        <v>5</v>
      </c>
    </row>
    <row r="623" spans="1:16" ht="12.75">
      <c r="A623" t="s">
        <v>49</v>
      </c>
      <c s="34" t="s">
        <v>2603</v>
      </c>
      <c s="34" t="s">
        <v>2604</v>
      </c>
      <c s="35" t="s">
        <v>5</v>
      </c>
      <c s="6" t="s">
        <v>2605</v>
      </c>
      <c s="36" t="s">
        <v>684</v>
      </c>
      <c s="37">
        <v>1</v>
      </c>
      <c s="36">
        <v>0</v>
      </c>
      <c s="36">
        <f>ROUND(G623*H623,6)</f>
      </c>
      <c r="L623" s="38">
        <v>0</v>
      </c>
      <c s="32">
        <f>ROUND(ROUND(L623,2)*ROUND(G623,3),2)</f>
      </c>
      <c s="36" t="s">
        <v>2325</v>
      </c>
      <c>
        <f>(M623*21)/100</f>
      </c>
      <c t="s">
        <v>27</v>
      </c>
    </row>
    <row r="624" spans="1:5" ht="12.75">
      <c r="A624" s="35" t="s">
        <v>54</v>
      </c>
      <c r="E624" s="39" t="s">
        <v>2605</v>
      </c>
    </row>
    <row r="625" spans="1:5" ht="12.75">
      <c r="A625" s="35" t="s">
        <v>55</v>
      </c>
      <c r="E625" s="40" t="s">
        <v>5</v>
      </c>
    </row>
    <row r="626" spans="1:5" ht="12.75">
      <c r="A626" t="s">
        <v>56</v>
      </c>
      <c r="E626" s="39" t="s">
        <v>5</v>
      </c>
    </row>
    <row r="627" spans="1:16" ht="12.75">
      <c r="A627" t="s">
        <v>49</v>
      </c>
      <c s="34" t="s">
        <v>2606</v>
      </c>
      <c s="34" t="s">
        <v>2604</v>
      </c>
      <c s="35" t="s">
        <v>2607</v>
      </c>
      <c s="6" t="s">
        <v>2530</v>
      </c>
      <c s="36" t="s">
        <v>52</v>
      </c>
      <c s="37">
        <v>2.9</v>
      </c>
      <c s="36">
        <v>0</v>
      </c>
      <c s="36">
        <f>ROUND(G627*H627,6)</f>
      </c>
      <c r="L627" s="38">
        <v>0</v>
      </c>
      <c s="32">
        <f>ROUND(ROUND(L627,2)*ROUND(G627,3),2)</f>
      </c>
      <c s="36" t="s">
        <v>2325</v>
      </c>
      <c>
        <f>(M627*21)/100</f>
      </c>
      <c t="s">
        <v>27</v>
      </c>
    </row>
    <row r="628" spans="1:5" ht="12.75">
      <c r="A628" s="35" t="s">
        <v>54</v>
      </c>
      <c r="E628" s="39" t="s">
        <v>2530</v>
      </c>
    </row>
    <row r="629" spans="1:5" ht="12.75">
      <c r="A629" s="35" t="s">
        <v>55</v>
      </c>
      <c r="E629" s="40" t="s">
        <v>5</v>
      </c>
    </row>
    <row r="630" spans="1:5" ht="12.75">
      <c r="A630" t="s">
        <v>56</v>
      </c>
      <c r="E630" s="39" t="s">
        <v>5</v>
      </c>
    </row>
    <row r="631" spans="1:16" ht="12.75">
      <c r="A631" t="s">
        <v>49</v>
      </c>
      <c s="34" t="s">
        <v>2608</v>
      </c>
      <c s="34" t="s">
        <v>2609</v>
      </c>
      <c s="35" t="s">
        <v>5</v>
      </c>
      <c s="6" t="s">
        <v>2602</v>
      </c>
      <c s="36" t="s">
        <v>684</v>
      </c>
      <c s="37">
        <v>1</v>
      </c>
      <c s="36">
        <v>0</v>
      </c>
      <c s="36">
        <f>ROUND(G631*H631,6)</f>
      </c>
      <c r="L631" s="38">
        <v>0</v>
      </c>
      <c s="32">
        <f>ROUND(ROUND(L631,2)*ROUND(G631,3),2)</f>
      </c>
      <c s="36" t="s">
        <v>2325</v>
      </c>
      <c>
        <f>(M631*21)/100</f>
      </c>
      <c t="s">
        <v>27</v>
      </c>
    </row>
    <row r="632" spans="1:5" ht="12.75">
      <c r="A632" s="35" t="s">
        <v>54</v>
      </c>
      <c r="E632" s="39" t="s">
        <v>2602</v>
      </c>
    </row>
    <row r="633" spans="1:5" ht="12.75">
      <c r="A633" s="35" t="s">
        <v>55</v>
      </c>
      <c r="E633" s="40" t="s">
        <v>5</v>
      </c>
    </row>
    <row r="634" spans="1:5" ht="12.75">
      <c r="A634" t="s">
        <v>56</v>
      </c>
      <c r="E634" s="39" t="s">
        <v>5</v>
      </c>
    </row>
    <row r="635" spans="1:16" ht="12.75">
      <c r="A635" t="s">
        <v>49</v>
      </c>
      <c s="34" t="s">
        <v>2610</v>
      </c>
      <c s="34" t="s">
        <v>2609</v>
      </c>
      <c s="35" t="s">
        <v>2611</v>
      </c>
      <c s="6" t="s">
        <v>2530</v>
      </c>
      <c s="36" t="s">
        <v>52</v>
      </c>
      <c s="37">
        <v>1.8</v>
      </c>
      <c s="36">
        <v>0</v>
      </c>
      <c s="36">
        <f>ROUND(G635*H635,6)</f>
      </c>
      <c r="L635" s="38">
        <v>0</v>
      </c>
      <c s="32">
        <f>ROUND(ROUND(L635,2)*ROUND(G635,3),2)</f>
      </c>
      <c s="36" t="s">
        <v>2325</v>
      </c>
      <c>
        <f>(M635*21)/100</f>
      </c>
      <c t="s">
        <v>27</v>
      </c>
    </row>
    <row r="636" spans="1:5" ht="12.75">
      <c r="A636" s="35" t="s">
        <v>54</v>
      </c>
      <c r="E636" s="39" t="s">
        <v>2530</v>
      </c>
    </row>
    <row r="637" spans="1:5" ht="12.75">
      <c r="A637" s="35" t="s">
        <v>55</v>
      </c>
      <c r="E637" s="40" t="s">
        <v>5</v>
      </c>
    </row>
    <row r="638" spans="1:5" ht="12.75">
      <c r="A638" t="s">
        <v>56</v>
      </c>
      <c r="E638" s="39" t="s">
        <v>5</v>
      </c>
    </row>
    <row r="639" spans="1:16" ht="12.75">
      <c r="A639" t="s">
        <v>49</v>
      </c>
      <c s="34" t="s">
        <v>2612</v>
      </c>
      <c s="34" t="s">
        <v>2613</v>
      </c>
      <c s="35" t="s">
        <v>5</v>
      </c>
      <c s="6" t="s">
        <v>2614</v>
      </c>
      <c s="36" t="s">
        <v>684</v>
      </c>
      <c s="37">
        <v>2</v>
      </c>
      <c s="36">
        <v>0</v>
      </c>
      <c s="36">
        <f>ROUND(G639*H639,6)</f>
      </c>
      <c r="L639" s="38">
        <v>0</v>
      </c>
      <c s="32">
        <f>ROUND(ROUND(L639,2)*ROUND(G639,3),2)</f>
      </c>
      <c s="36" t="s">
        <v>2325</v>
      </c>
      <c>
        <f>(M639*21)/100</f>
      </c>
      <c t="s">
        <v>27</v>
      </c>
    </row>
    <row r="640" spans="1:5" ht="12.75">
      <c r="A640" s="35" t="s">
        <v>54</v>
      </c>
      <c r="E640" s="39" t="s">
        <v>2614</v>
      </c>
    </row>
    <row r="641" spans="1:5" ht="12.75">
      <c r="A641" s="35" t="s">
        <v>55</v>
      </c>
      <c r="E641" s="40" t="s">
        <v>5</v>
      </c>
    </row>
    <row r="642" spans="1:5" ht="12.75">
      <c r="A642" t="s">
        <v>56</v>
      </c>
      <c r="E642" s="39" t="s">
        <v>5</v>
      </c>
    </row>
    <row r="643" spans="1:16" ht="12.75">
      <c r="A643" t="s">
        <v>49</v>
      </c>
      <c s="34" t="s">
        <v>2615</v>
      </c>
      <c s="34" t="s">
        <v>2613</v>
      </c>
      <c s="35" t="s">
        <v>2616</v>
      </c>
      <c s="6" t="s">
        <v>2530</v>
      </c>
      <c s="36" t="s">
        <v>52</v>
      </c>
      <c s="37">
        <v>3.6</v>
      </c>
      <c s="36">
        <v>0</v>
      </c>
      <c s="36">
        <f>ROUND(G643*H643,6)</f>
      </c>
      <c r="L643" s="38">
        <v>0</v>
      </c>
      <c s="32">
        <f>ROUND(ROUND(L643,2)*ROUND(G643,3),2)</f>
      </c>
      <c s="36" t="s">
        <v>2325</v>
      </c>
      <c>
        <f>(M643*21)/100</f>
      </c>
      <c t="s">
        <v>27</v>
      </c>
    </row>
    <row r="644" spans="1:5" ht="12.75">
      <c r="A644" s="35" t="s">
        <v>54</v>
      </c>
      <c r="E644" s="39" t="s">
        <v>2530</v>
      </c>
    </row>
    <row r="645" spans="1:5" ht="12.75">
      <c r="A645" s="35" t="s">
        <v>55</v>
      </c>
      <c r="E645" s="40" t="s">
        <v>5</v>
      </c>
    </row>
    <row r="646" spans="1:5" ht="12.75">
      <c r="A646" t="s">
        <v>56</v>
      </c>
      <c r="E646" s="39" t="s">
        <v>5</v>
      </c>
    </row>
    <row r="647" spans="1:13" ht="12.75">
      <c r="A647" t="s">
        <v>46</v>
      </c>
      <c r="C647" s="31" t="s">
        <v>2617</v>
      </c>
      <c r="E647" s="33" t="s">
        <v>2618</v>
      </c>
      <c r="J647" s="32">
        <f>0</f>
      </c>
      <c s="32">
        <f>0</f>
      </c>
      <c s="32">
        <f>0+L648+L652+L656+L660+L664+L668</f>
      </c>
      <c s="32">
        <f>0+M648+M652+M656+M660+M664+M668</f>
      </c>
    </row>
    <row r="648" spans="1:16" ht="12.75">
      <c r="A648" t="s">
        <v>49</v>
      </c>
      <c s="34" t="s">
        <v>2619</v>
      </c>
      <c s="34" t="s">
        <v>2620</v>
      </c>
      <c s="35" t="s">
        <v>5</v>
      </c>
      <c s="6" t="s">
        <v>2621</v>
      </c>
      <c s="36" t="s">
        <v>684</v>
      </c>
      <c s="37">
        <v>7</v>
      </c>
      <c s="36">
        <v>0</v>
      </c>
      <c s="36">
        <f>ROUND(G648*H648,6)</f>
      </c>
      <c r="L648" s="38">
        <v>0</v>
      </c>
      <c s="32">
        <f>ROUND(ROUND(L648,2)*ROUND(G648,3),2)</f>
      </c>
      <c s="36" t="s">
        <v>76</v>
      </c>
      <c>
        <f>(M648*21)/100</f>
      </c>
      <c t="s">
        <v>27</v>
      </c>
    </row>
    <row r="649" spans="1:5" ht="51">
      <c r="A649" s="35" t="s">
        <v>54</v>
      </c>
      <c r="E649" s="39" t="s">
        <v>2622</v>
      </c>
    </row>
    <row r="650" spans="1:5" ht="12.75">
      <c r="A650" s="35" t="s">
        <v>55</v>
      </c>
      <c r="E650" s="40" t="s">
        <v>5</v>
      </c>
    </row>
    <row r="651" spans="1:5" ht="12.75">
      <c r="A651" t="s">
        <v>56</v>
      </c>
      <c r="E651" s="39" t="s">
        <v>5</v>
      </c>
    </row>
    <row r="652" spans="1:16" ht="12.75">
      <c r="A652" t="s">
        <v>49</v>
      </c>
      <c s="34" t="s">
        <v>2623</v>
      </c>
      <c s="34" t="s">
        <v>2624</v>
      </c>
      <c s="35" t="s">
        <v>5</v>
      </c>
      <c s="6" t="s">
        <v>2625</v>
      </c>
      <c s="36" t="s">
        <v>684</v>
      </c>
      <c s="37">
        <v>11</v>
      </c>
      <c s="36">
        <v>0</v>
      </c>
      <c s="36">
        <f>ROUND(G652*H652,6)</f>
      </c>
      <c r="L652" s="38">
        <v>0</v>
      </c>
      <c s="32">
        <f>ROUND(ROUND(L652,2)*ROUND(G652,3),2)</f>
      </c>
      <c s="36" t="s">
        <v>76</v>
      </c>
      <c>
        <f>(M652*21)/100</f>
      </c>
      <c t="s">
        <v>27</v>
      </c>
    </row>
    <row r="653" spans="1:5" ht="25.5">
      <c r="A653" s="35" t="s">
        <v>54</v>
      </c>
      <c r="E653" s="39" t="s">
        <v>2626</v>
      </c>
    </row>
    <row r="654" spans="1:5" ht="12.75">
      <c r="A654" s="35" t="s">
        <v>55</v>
      </c>
      <c r="E654" s="40" t="s">
        <v>5</v>
      </c>
    </row>
    <row r="655" spans="1:5" ht="12.75">
      <c r="A655" t="s">
        <v>56</v>
      </c>
      <c r="E655" s="39" t="s">
        <v>5</v>
      </c>
    </row>
    <row r="656" spans="1:16" ht="12.75">
      <c r="A656" t="s">
        <v>49</v>
      </c>
      <c s="34" t="s">
        <v>2627</v>
      </c>
      <c s="34" t="s">
        <v>2628</v>
      </c>
      <c s="35" t="s">
        <v>5</v>
      </c>
      <c s="6" t="s">
        <v>2629</v>
      </c>
      <c s="36" t="s">
        <v>684</v>
      </c>
      <c s="37">
        <v>11</v>
      </c>
      <c s="36">
        <v>0</v>
      </c>
      <c s="36">
        <f>ROUND(G656*H656,6)</f>
      </c>
      <c r="L656" s="38">
        <v>0</v>
      </c>
      <c s="32">
        <f>ROUND(ROUND(L656,2)*ROUND(G656,3),2)</f>
      </c>
      <c s="36" t="s">
        <v>76</v>
      </c>
      <c>
        <f>(M656*21)/100</f>
      </c>
      <c t="s">
        <v>27</v>
      </c>
    </row>
    <row r="657" spans="1:5" ht="25.5">
      <c r="A657" s="35" t="s">
        <v>54</v>
      </c>
      <c r="E657" s="39" t="s">
        <v>2630</v>
      </c>
    </row>
    <row r="658" spans="1:5" ht="12.75">
      <c r="A658" s="35" t="s">
        <v>55</v>
      </c>
      <c r="E658" s="40" t="s">
        <v>5</v>
      </c>
    </row>
    <row r="659" spans="1:5" ht="12.75">
      <c r="A659" t="s">
        <v>56</v>
      </c>
      <c r="E659" s="39" t="s">
        <v>5</v>
      </c>
    </row>
    <row r="660" spans="1:16" ht="12.75">
      <c r="A660" t="s">
        <v>49</v>
      </c>
      <c s="34" t="s">
        <v>2631</v>
      </c>
      <c s="34" t="s">
        <v>2632</v>
      </c>
      <c s="35" t="s">
        <v>5</v>
      </c>
      <c s="6" t="s">
        <v>2625</v>
      </c>
      <c s="36" t="s">
        <v>684</v>
      </c>
      <c s="37">
        <v>11</v>
      </c>
      <c s="36">
        <v>0</v>
      </c>
      <c s="36">
        <f>ROUND(G660*H660,6)</f>
      </c>
      <c r="L660" s="38">
        <v>0</v>
      </c>
      <c s="32">
        <f>ROUND(ROUND(L660,2)*ROUND(G660,3),2)</f>
      </c>
      <c s="36" t="s">
        <v>76</v>
      </c>
      <c>
        <f>(M660*21)/100</f>
      </c>
      <c t="s">
        <v>27</v>
      </c>
    </row>
    <row r="661" spans="1:5" ht="25.5">
      <c r="A661" s="35" t="s">
        <v>54</v>
      </c>
      <c r="E661" s="39" t="s">
        <v>2626</v>
      </c>
    </row>
    <row r="662" spans="1:5" ht="12.75">
      <c r="A662" s="35" t="s">
        <v>55</v>
      </c>
      <c r="E662" s="40" t="s">
        <v>5</v>
      </c>
    </row>
    <row r="663" spans="1:5" ht="12.75">
      <c r="A663" t="s">
        <v>56</v>
      </c>
      <c r="E663" s="39" t="s">
        <v>5</v>
      </c>
    </row>
    <row r="664" spans="1:16" ht="12.75">
      <c r="A664" t="s">
        <v>49</v>
      </c>
      <c s="34" t="s">
        <v>2633</v>
      </c>
      <c s="34" t="s">
        <v>2634</v>
      </c>
      <c s="35" t="s">
        <v>5</v>
      </c>
      <c s="6" t="s">
        <v>2629</v>
      </c>
      <c s="36" t="s">
        <v>684</v>
      </c>
      <c s="37">
        <v>11</v>
      </c>
      <c s="36">
        <v>0</v>
      </c>
      <c s="36">
        <f>ROUND(G664*H664,6)</f>
      </c>
      <c r="L664" s="38">
        <v>0</v>
      </c>
      <c s="32">
        <f>ROUND(ROUND(L664,2)*ROUND(G664,3),2)</f>
      </c>
      <c s="36" t="s">
        <v>76</v>
      </c>
      <c>
        <f>(M664*21)/100</f>
      </c>
      <c t="s">
        <v>27</v>
      </c>
    </row>
    <row r="665" spans="1:5" ht="25.5">
      <c r="A665" s="35" t="s">
        <v>54</v>
      </c>
      <c r="E665" s="39" t="s">
        <v>2630</v>
      </c>
    </row>
    <row r="666" spans="1:5" ht="12.75">
      <c r="A666" s="35" t="s">
        <v>55</v>
      </c>
      <c r="E666" s="40" t="s">
        <v>5</v>
      </c>
    </row>
    <row r="667" spans="1:5" ht="12.75">
      <c r="A667" t="s">
        <v>56</v>
      </c>
      <c r="E667" s="39" t="s">
        <v>5</v>
      </c>
    </row>
    <row r="668" spans="1:16" ht="12.75">
      <c r="A668" t="s">
        <v>49</v>
      </c>
      <c s="34" t="s">
        <v>2635</v>
      </c>
      <c s="34" t="s">
        <v>2636</v>
      </c>
      <c s="35" t="s">
        <v>5</v>
      </c>
      <c s="6" t="s">
        <v>2637</v>
      </c>
      <c s="36" t="s">
        <v>684</v>
      </c>
      <c s="37">
        <v>7</v>
      </c>
      <c s="36">
        <v>0</v>
      </c>
      <c s="36">
        <f>ROUND(G668*H668,6)</f>
      </c>
      <c r="L668" s="38">
        <v>0</v>
      </c>
      <c s="32">
        <f>ROUND(ROUND(L668,2)*ROUND(G668,3),2)</f>
      </c>
      <c s="36" t="s">
        <v>76</v>
      </c>
      <c>
        <f>(M668*21)/100</f>
      </c>
      <c t="s">
        <v>27</v>
      </c>
    </row>
    <row r="669" spans="1:5" ht="51">
      <c r="A669" s="35" t="s">
        <v>54</v>
      </c>
      <c r="E669" s="39" t="s">
        <v>2638</v>
      </c>
    </row>
    <row r="670" spans="1:5" ht="12.75">
      <c r="A670" s="35" t="s">
        <v>55</v>
      </c>
      <c r="E670" s="40" t="s">
        <v>5</v>
      </c>
    </row>
    <row r="671" spans="1:5" ht="12.75">
      <c r="A671" t="s">
        <v>56</v>
      </c>
      <c r="E671" s="39" t="s">
        <v>5</v>
      </c>
    </row>
    <row r="672" spans="1:13" ht="12.75">
      <c r="A672" t="s">
        <v>46</v>
      </c>
      <c r="C672" s="31" t="s">
        <v>1324</v>
      </c>
      <c r="E672" s="33" t="s">
        <v>1325</v>
      </c>
      <c r="J672" s="32">
        <f>0</f>
      </c>
      <c s="32">
        <f>0</f>
      </c>
      <c s="32">
        <f>0+L673</f>
      </c>
      <c s="32">
        <f>0+M673</f>
      </c>
    </row>
    <row r="673" spans="1:16" ht="12.75">
      <c r="A673" t="s">
        <v>49</v>
      </c>
      <c s="34" t="s">
        <v>2639</v>
      </c>
      <c s="34" t="s">
        <v>1326</v>
      </c>
      <c s="35" t="s">
        <v>5</v>
      </c>
      <c s="6" t="s">
        <v>1327</v>
      </c>
      <c s="36" t="s">
        <v>705</v>
      </c>
      <c s="37">
        <v>1</v>
      </c>
      <c s="36">
        <v>0</v>
      </c>
      <c s="36">
        <f>ROUND(G673*H673,6)</f>
      </c>
      <c r="L673" s="38">
        <v>0</v>
      </c>
      <c s="32">
        <f>ROUND(ROUND(L673,2)*ROUND(G673,3),2)</f>
      </c>
      <c s="36" t="s">
        <v>76</v>
      </c>
      <c>
        <f>(M673*21)/100</f>
      </c>
      <c t="s">
        <v>27</v>
      </c>
    </row>
    <row r="674" spans="1:5" ht="12.75">
      <c r="A674" s="35" t="s">
        <v>54</v>
      </c>
      <c r="E674" s="39" t="s">
        <v>1327</v>
      </c>
    </row>
    <row r="675" spans="1:5" ht="12.75">
      <c r="A675" s="35" t="s">
        <v>55</v>
      </c>
      <c r="E675" s="40" t="s">
        <v>5</v>
      </c>
    </row>
    <row r="676" spans="1:5" ht="76.5">
      <c r="A676" t="s">
        <v>56</v>
      </c>
      <c r="E676"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2642</v>
      </c>
      <c r="E8" s="30" t="s">
        <v>2641</v>
      </c>
      <c r="J8" s="29">
        <f>0+J9+J38+J63+J68+J365+J510</f>
      </c>
      <c s="29">
        <f>0+K9+K38+K63+K68+K365+K510</f>
      </c>
      <c s="29">
        <f>0+L9+L38+L63+L68+L365+L510</f>
      </c>
      <c s="29">
        <f>0+M9+M38+M63+M68+M365+M510</f>
      </c>
    </row>
    <row r="9" spans="1:13" ht="12.75">
      <c r="A9" t="s">
        <v>46</v>
      </c>
      <c r="C9" s="31" t="s">
        <v>1334</v>
      </c>
      <c r="E9" s="33" t="s">
        <v>378</v>
      </c>
      <c r="J9" s="32">
        <f>0</f>
      </c>
      <c s="32">
        <f>0</f>
      </c>
      <c s="32">
        <f>0+L10+L14+L18+L22+L26+L30+L34</f>
      </c>
      <c s="32">
        <f>0+M10+M14+M18+M22+M26+M30+M34</f>
      </c>
    </row>
    <row r="10" spans="1:16" ht="25.5">
      <c r="A10" t="s">
        <v>49</v>
      </c>
      <c s="34" t="s">
        <v>4</v>
      </c>
      <c s="34" t="s">
        <v>2643</v>
      </c>
      <c s="35" t="s">
        <v>2644</v>
      </c>
      <c s="6" t="s">
        <v>2645</v>
      </c>
      <c s="36" t="s">
        <v>229</v>
      </c>
      <c s="37">
        <v>25.2812</v>
      </c>
      <c s="36">
        <v>0</v>
      </c>
      <c s="36">
        <f>ROUND(G10*H10,6)</f>
      </c>
      <c r="L10" s="38">
        <v>0</v>
      </c>
      <c s="32">
        <f>ROUND(ROUND(L10,2)*ROUND(G10,3),2)</f>
      </c>
      <c s="36" t="s">
        <v>76</v>
      </c>
      <c>
        <f>(M10*21)/100</f>
      </c>
      <c t="s">
        <v>27</v>
      </c>
    </row>
    <row r="11" spans="1:5" ht="38.25">
      <c r="A11" s="35" t="s">
        <v>54</v>
      </c>
      <c r="E11" s="39" t="s">
        <v>2646</v>
      </c>
    </row>
    <row r="12" spans="1:5" ht="38.25">
      <c r="A12" s="35" t="s">
        <v>55</v>
      </c>
      <c r="E12" s="40" t="s">
        <v>2647</v>
      </c>
    </row>
    <row r="13" spans="1:5" ht="127.5">
      <c r="A13" t="s">
        <v>56</v>
      </c>
      <c r="E13" s="39" t="s">
        <v>1340</v>
      </c>
    </row>
    <row r="14" spans="1:16" ht="12.75">
      <c r="A14" t="s">
        <v>49</v>
      </c>
      <c s="34" t="s">
        <v>27</v>
      </c>
      <c s="34" t="s">
        <v>2648</v>
      </c>
      <c s="35" t="s">
        <v>5</v>
      </c>
      <c s="6" t="s">
        <v>2649</v>
      </c>
      <c s="36" t="s">
        <v>1306</v>
      </c>
      <c s="37">
        <v>1</v>
      </c>
      <c s="36">
        <v>0</v>
      </c>
      <c s="36">
        <f>ROUND(G14*H14,6)</f>
      </c>
      <c r="L14" s="38">
        <v>0</v>
      </c>
      <c s="32">
        <f>ROUND(ROUND(L14,2)*ROUND(G14,3),2)</f>
      </c>
      <c s="36" t="s">
        <v>76</v>
      </c>
      <c>
        <f>(M14*21)/100</f>
      </c>
      <c t="s">
        <v>27</v>
      </c>
    </row>
    <row r="15" spans="1:5" ht="216.75">
      <c r="A15" s="35" t="s">
        <v>54</v>
      </c>
      <c r="E15" s="39" t="s">
        <v>2650</v>
      </c>
    </row>
    <row r="16" spans="1:5" ht="25.5">
      <c r="A16" s="35" t="s">
        <v>55</v>
      </c>
      <c r="E16" s="40" t="s">
        <v>2651</v>
      </c>
    </row>
    <row r="17" spans="1:5" ht="63.75">
      <c r="A17" t="s">
        <v>56</v>
      </c>
      <c r="E17" s="39" t="s">
        <v>2652</v>
      </c>
    </row>
    <row r="18" spans="1:16" ht="12.75">
      <c r="A18" t="s">
        <v>49</v>
      </c>
      <c s="34" t="s">
        <v>26</v>
      </c>
      <c s="34" t="s">
        <v>2653</v>
      </c>
      <c s="35" t="s">
        <v>5</v>
      </c>
      <c s="6" t="s">
        <v>2649</v>
      </c>
      <c s="36" t="s">
        <v>1306</v>
      </c>
      <c s="37">
        <v>1</v>
      </c>
      <c s="36">
        <v>0</v>
      </c>
      <c s="36">
        <f>ROUND(G18*H18,6)</f>
      </c>
      <c r="L18" s="38">
        <v>0</v>
      </c>
      <c s="32">
        <f>ROUND(ROUND(L18,2)*ROUND(G18,3),2)</f>
      </c>
      <c s="36" t="s">
        <v>76</v>
      </c>
      <c>
        <f>(M18*21)/100</f>
      </c>
      <c t="s">
        <v>27</v>
      </c>
    </row>
    <row r="19" spans="1:5" ht="25.5">
      <c r="A19" s="35" t="s">
        <v>54</v>
      </c>
      <c r="E19" s="39" t="s">
        <v>2654</v>
      </c>
    </row>
    <row r="20" spans="1:5" ht="25.5">
      <c r="A20" s="35" t="s">
        <v>55</v>
      </c>
      <c r="E20" s="40" t="s">
        <v>2651</v>
      </c>
    </row>
    <row r="21" spans="1:5" ht="63.75">
      <c r="A21" t="s">
        <v>56</v>
      </c>
      <c r="E21" s="39" t="s">
        <v>2652</v>
      </c>
    </row>
    <row r="22" spans="1:16" ht="12.75">
      <c r="A22" t="s">
        <v>49</v>
      </c>
      <c s="34" t="s">
        <v>61</v>
      </c>
      <c s="34" t="s">
        <v>2655</v>
      </c>
      <c s="35" t="s">
        <v>5</v>
      </c>
      <c s="6" t="s">
        <v>2656</v>
      </c>
      <c s="36" t="s">
        <v>1306</v>
      </c>
      <c s="37">
        <v>1</v>
      </c>
      <c s="36">
        <v>0</v>
      </c>
      <c s="36">
        <f>ROUND(G22*H22,6)</f>
      </c>
      <c r="L22" s="38">
        <v>0</v>
      </c>
      <c s="32">
        <f>ROUND(ROUND(L22,2)*ROUND(G22,3),2)</f>
      </c>
      <c s="36" t="s">
        <v>76</v>
      </c>
      <c>
        <f>(M22*21)/100</f>
      </c>
      <c t="s">
        <v>27</v>
      </c>
    </row>
    <row r="23" spans="1:5" ht="38.25">
      <c r="A23" s="35" t="s">
        <v>54</v>
      </c>
      <c r="E23" s="39" t="s">
        <v>2657</v>
      </c>
    </row>
    <row r="24" spans="1:5" ht="25.5">
      <c r="A24" s="35" t="s">
        <v>55</v>
      </c>
      <c r="E24" s="40" t="s">
        <v>2651</v>
      </c>
    </row>
    <row r="25" spans="1:5" ht="63.75">
      <c r="A25" t="s">
        <v>56</v>
      </c>
      <c r="E25" s="39" t="s">
        <v>2652</v>
      </c>
    </row>
    <row r="26" spans="1:16" ht="12.75">
      <c r="A26" t="s">
        <v>49</v>
      </c>
      <c s="34" t="s">
        <v>64</v>
      </c>
      <c s="34" t="s">
        <v>2658</v>
      </c>
      <c s="35" t="s">
        <v>5</v>
      </c>
      <c s="6" t="s">
        <v>2659</v>
      </c>
      <c s="36" t="s">
        <v>1306</v>
      </c>
      <c s="37">
        <v>1</v>
      </c>
      <c s="36">
        <v>0</v>
      </c>
      <c s="36">
        <f>ROUND(G26*H26,6)</f>
      </c>
      <c r="L26" s="38">
        <v>0</v>
      </c>
      <c s="32">
        <f>ROUND(ROUND(L26,2)*ROUND(G26,3),2)</f>
      </c>
      <c s="36" t="s">
        <v>76</v>
      </c>
      <c>
        <f>(M26*21)/100</f>
      </c>
      <c t="s">
        <v>27</v>
      </c>
    </row>
    <row r="27" spans="1:5" ht="51">
      <c r="A27" s="35" t="s">
        <v>54</v>
      </c>
      <c r="E27" s="39" t="s">
        <v>2660</v>
      </c>
    </row>
    <row r="28" spans="1:5" ht="25.5">
      <c r="A28" s="35" t="s">
        <v>55</v>
      </c>
      <c r="E28" s="40" t="s">
        <v>2651</v>
      </c>
    </row>
    <row r="29" spans="1:5" ht="63.75">
      <c r="A29" t="s">
        <v>56</v>
      </c>
      <c r="E29" s="39" t="s">
        <v>2652</v>
      </c>
    </row>
    <row r="30" spans="1:16" ht="12.75">
      <c r="A30" t="s">
        <v>49</v>
      </c>
      <c s="34" t="s">
        <v>67</v>
      </c>
      <c s="34" t="s">
        <v>2661</v>
      </c>
      <c s="35" t="s">
        <v>4</v>
      </c>
      <c s="6" t="s">
        <v>2662</v>
      </c>
      <c s="36" t="s">
        <v>1306</v>
      </c>
      <c s="37">
        <v>1</v>
      </c>
      <c s="36">
        <v>0</v>
      </c>
      <c s="36">
        <f>ROUND(G30*H30,6)</f>
      </c>
      <c r="L30" s="38">
        <v>0</v>
      </c>
      <c s="32">
        <f>ROUND(ROUND(L30,2)*ROUND(G30,3),2)</f>
      </c>
      <c s="36" t="s">
        <v>76</v>
      </c>
      <c>
        <f>(M30*21)/100</f>
      </c>
      <c t="s">
        <v>27</v>
      </c>
    </row>
    <row r="31" spans="1:5" ht="51">
      <c r="A31" s="35" t="s">
        <v>54</v>
      </c>
      <c r="E31" s="39" t="s">
        <v>2663</v>
      </c>
    </row>
    <row r="32" spans="1:5" ht="25.5">
      <c r="A32" s="35" t="s">
        <v>55</v>
      </c>
      <c r="E32" s="40" t="s">
        <v>2651</v>
      </c>
    </row>
    <row r="33" spans="1:5" ht="51">
      <c r="A33" t="s">
        <v>56</v>
      </c>
      <c r="E33" s="39" t="s">
        <v>2664</v>
      </c>
    </row>
    <row r="34" spans="1:16" ht="12.75">
      <c r="A34" t="s">
        <v>49</v>
      </c>
      <c s="34" t="s">
        <v>70</v>
      </c>
      <c s="34" t="s">
        <v>2661</v>
      </c>
      <c s="35" t="s">
        <v>27</v>
      </c>
      <c s="6" t="s">
        <v>2662</v>
      </c>
      <c s="36" t="s">
        <v>1306</v>
      </c>
      <c s="37">
        <v>1</v>
      </c>
      <c s="36">
        <v>0</v>
      </c>
      <c s="36">
        <f>ROUND(G34*H34,6)</f>
      </c>
      <c r="L34" s="38">
        <v>0</v>
      </c>
      <c s="32">
        <f>ROUND(ROUND(L34,2)*ROUND(G34,3),2)</f>
      </c>
      <c s="36" t="s">
        <v>76</v>
      </c>
      <c>
        <f>(M34*21)/100</f>
      </c>
      <c t="s">
        <v>27</v>
      </c>
    </row>
    <row r="35" spans="1:5" ht="25.5">
      <c r="A35" s="35" t="s">
        <v>54</v>
      </c>
      <c r="E35" s="39" t="s">
        <v>2665</v>
      </c>
    </row>
    <row r="36" spans="1:5" ht="25.5">
      <c r="A36" s="35" t="s">
        <v>55</v>
      </c>
      <c r="E36" s="40" t="s">
        <v>2651</v>
      </c>
    </row>
    <row r="37" spans="1:5" ht="51">
      <c r="A37" t="s">
        <v>56</v>
      </c>
      <c r="E37" s="39" t="s">
        <v>2664</v>
      </c>
    </row>
    <row r="38" spans="1:13" ht="12.75">
      <c r="A38" t="s">
        <v>46</v>
      </c>
      <c r="C38" s="31" t="s">
        <v>26</v>
      </c>
      <c r="E38" s="33" t="s">
        <v>1395</v>
      </c>
      <c r="J38" s="32">
        <f>0</f>
      </c>
      <c s="32">
        <f>0</f>
      </c>
      <c s="32">
        <f>0+L39+L43+L47+L51+L55+L59</f>
      </c>
      <c s="32">
        <f>0+M39+M43+M47+M51+M55+M59</f>
      </c>
    </row>
    <row r="39" spans="1:16" ht="12.75">
      <c r="A39" t="s">
        <v>49</v>
      </c>
      <c s="34" t="s">
        <v>73</v>
      </c>
      <c s="34" t="s">
        <v>2666</v>
      </c>
      <c s="35" t="s">
        <v>4</v>
      </c>
      <c s="6" t="s">
        <v>2667</v>
      </c>
      <c s="36" t="s">
        <v>1359</v>
      </c>
      <c s="37">
        <v>23.421384</v>
      </c>
      <c s="36">
        <v>0</v>
      </c>
      <c s="36">
        <f>ROUND(G39*H39,6)</f>
      </c>
      <c r="L39" s="38">
        <v>0</v>
      </c>
      <c s="32">
        <f>ROUND(ROUND(L39,2)*ROUND(G39,3),2)</f>
      </c>
      <c s="36" t="s">
        <v>76</v>
      </c>
      <c>
        <f>(M39*21)/100</f>
      </c>
      <c t="s">
        <v>27</v>
      </c>
    </row>
    <row r="40" spans="1:5" ht="89.25">
      <c r="A40" s="35" t="s">
        <v>54</v>
      </c>
      <c r="E40" s="39" t="s">
        <v>2668</v>
      </c>
    </row>
    <row r="41" spans="1:5" ht="102">
      <c r="A41" s="35" t="s">
        <v>55</v>
      </c>
      <c r="E41" s="40" t="s">
        <v>2669</v>
      </c>
    </row>
    <row r="42" spans="1:5" ht="409.5">
      <c r="A42" t="s">
        <v>56</v>
      </c>
      <c r="E42" s="39" t="s">
        <v>2670</v>
      </c>
    </row>
    <row r="43" spans="1:16" ht="12.75">
      <c r="A43" t="s">
        <v>49</v>
      </c>
      <c s="34" t="s">
        <v>77</v>
      </c>
      <c s="34" t="s">
        <v>2666</v>
      </c>
      <c s="35" t="s">
        <v>27</v>
      </c>
      <c s="6" t="s">
        <v>2667</v>
      </c>
      <c s="36" t="s">
        <v>1359</v>
      </c>
      <c s="37">
        <v>12.6956</v>
      </c>
      <c s="36">
        <v>0</v>
      </c>
      <c s="36">
        <f>ROUND(G43*H43,6)</f>
      </c>
      <c r="L43" s="38">
        <v>0</v>
      </c>
      <c s="32">
        <f>ROUND(ROUND(L43,2)*ROUND(G43,3),2)</f>
      </c>
      <c s="36" t="s">
        <v>76</v>
      </c>
      <c>
        <f>(M43*21)/100</f>
      </c>
      <c t="s">
        <v>27</v>
      </c>
    </row>
    <row r="44" spans="1:5" ht="89.25">
      <c r="A44" s="35" t="s">
        <v>54</v>
      </c>
      <c r="E44" s="39" t="s">
        <v>2671</v>
      </c>
    </row>
    <row r="45" spans="1:5" ht="25.5">
      <c r="A45" s="35" t="s">
        <v>55</v>
      </c>
      <c r="E45" s="40" t="s">
        <v>2672</v>
      </c>
    </row>
    <row r="46" spans="1:5" ht="409.5">
      <c r="A46" t="s">
        <v>56</v>
      </c>
      <c r="E46" s="39" t="s">
        <v>2670</v>
      </c>
    </row>
    <row r="47" spans="1:16" ht="12.75">
      <c r="A47" t="s">
        <v>49</v>
      </c>
      <c s="34" t="s">
        <v>80</v>
      </c>
      <c s="34" t="s">
        <v>2673</v>
      </c>
      <c s="35" t="s">
        <v>4</v>
      </c>
      <c s="6" t="s">
        <v>2674</v>
      </c>
      <c s="36" t="s">
        <v>86</v>
      </c>
      <c s="37">
        <v>1</v>
      </c>
      <c s="36">
        <v>0</v>
      </c>
      <c s="36">
        <f>ROUND(G47*H47,6)</f>
      </c>
      <c r="L47" s="38">
        <v>0</v>
      </c>
      <c s="32">
        <f>ROUND(ROUND(L47,2)*ROUND(G47,3),2)</f>
      </c>
      <c s="36" t="s">
        <v>76</v>
      </c>
      <c>
        <f>(M47*21)/100</f>
      </c>
      <c t="s">
        <v>27</v>
      </c>
    </row>
    <row r="48" spans="1:5" ht="140.25">
      <c r="A48" s="35" t="s">
        <v>54</v>
      </c>
      <c r="E48" s="39" t="s">
        <v>2675</v>
      </c>
    </row>
    <row r="49" spans="1:5" ht="25.5">
      <c r="A49" s="35" t="s">
        <v>55</v>
      </c>
      <c r="E49" s="40" t="s">
        <v>2651</v>
      </c>
    </row>
    <row r="50" spans="1:5" ht="38.25">
      <c r="A50" t="s">
        <v>56</v>
      </c>
      <c r="E50" s="39" t="s">
        <v>2676</v>
      </c>
    </row>
    <row r="51" spans="1:16" ht="12.75">
      <c r="A51" t="s">
        <v>49</v>
      </c>
      <c s="34" t="s">
        <v>83</v>
      </c>
      <c s="34" t="s">
        <v>2673</v>
      </c>
      <c s="35" t="s">
        <v>27</v>
      </c>
      <c s="6" t="s">
        <v>2674</v>
      </c>
      <c s="36" t="s">
        <v>86</v>
      </c>
      <c s="37">
        <v>1</v>
      </c>
      <c s="36">
        <v>0</v>
      </c>
      <c s="36">
        <f>ROUND(G51*H51,6)</f>
      </c>
      <c r="L51" s="38">
        <v>0</v>
      </c>
      <c s="32">
        <f>ROUND(ROUND(L51,2)*ROUND(G51,3),2)</f>
      </c>
      <c s="36" t="s">
        <v>76</v>
      </c>
      <c>
        <f>(M51*21)/100</f>
      </c>
      <c t="s">
        <v>27</v>
      </c>
    </row>
    <row r="52" spans="1:5" ht="89.25">
      <c r="A52" s="35" t="s">
        <v>54</v>
      </c>
      <c r="E52" s="39" t="s">
        <v>2677</v>
      </c>
    </row>
    <row r="53" spans="1:5" ht="25.5">
      <c r="A53" s="35" t="s">
        <v>55</v>
      </c>
      <c r="E53" s="40" t="s">
        <v>2651</v>
      </c>
    </row>
    <row r="54" spans="1:5" ht="38.25">
      <c r="A54" t="s">
        <v>56</v>
      </c>
      <c r="E54" s="39" t="s">
        <v>2676</v>
      </c>
    </row>
    <row r="55" spans="1:16" ht="12.75">
      <c r="A55" t="s">
        <v>49</v>
      </c>
      <c s="34" t="s">
        <v>87</v>
      </c>
      <c s="34" t="s">
        <v>2673</v>
      </c>
      <c s="35" t="s">
        <v>26</v>
      </c>
      <c s="6" t="s">
        <v>2674</v>
      </c>
      <c s="36" t="s">
        <v>86</v>
      </c>
      <c s="37">
        <v>1</v>
      </c>
      <c s="36">
        <v>0</v>
      </c>
      <c s="36">
        <f>ROUND(G55*H55,6)</f>
      </c>
      <c r="L55" s="38">
        <v>0</v>
      </c>
      <c s="32">
        <f>ROUND(ROUND(L55,2)*ROUND(G55,3),2)</f>
      </c>
      <c s="36" t="s">
        <v>76</v>
      </c>
      <c>
        <f>(M55*21)/100</f>
      </c>
      <c t="s">
        <v>27</v>
      </c>
    </row>
    <row r="56" spans="1:5" ht="127.5">
      <c r="A56" s="35" t="s">
        <v>54</v>
      </c>
      <c r="E56" s="39" t="s">
        <v>2678</v>
      </c>
    </row>
    <row r="57" spans="1:5" ht="25.5">
      <c r="A57" s="35" t="s">
        <v>55</v>
      </c>
      <c r="E57" s="40" t="s">
        <v>2651</v>
      </c>
    </row>
    <row r="58" spans="1:5" ht="38.25">
      <c r="A58" t="s">
        <v>56</v>
      </c>
      <c r="E58" s="39" t="s">
        <v>2676</v>
      </c>
    </row>
    <row r="59" spans="1:16" ht="12.75">
      <c r="A59" t="s">
        <v>49</v>
      </c>
      <c s="34" t="s">
        <v>90</v>
      </c>
      <c s="34" t="s">
        <v>2679</v>
      </c>
      <c s="35" t="s">
        <v>5</v>
      </c>
      <c s="6" t="s">
        <v>2680</v>
      </c>
      <c s="36" t="s">
        <v>86</v>
      </c>
      <c s="37">
        <v>1</v>
      </c>
      <c s="36">
        <v>0</v>
      </c>
      <c s="36">
        <f>ROUND(G59*H59,6)</f>
      </c>
      <c r="L59" s="38">
        <v>0</v>
      </c>
      <c s="32">
        <f>ROUND(ROUND(L59,2)*ROUND(G59,3),2)</f>
      </c>
      <c s="36" t="s">
        <v>76</v>
      </c>
      <c>
        <f>(M59*21)/100</f>
      </c>
      <c t="s">
        <v>27</v>
      </c>
    </row>
    <row r="60" spans="1:5" ht="89.25">
      <c r="A60" s="35" t="s">
        <v>54</v>
      </c>
      <c r="E60" s="39" t="s">
        <v>2681</v>
      </c>
    </row>
    <row r="61" spans="1:5" ht="25.5">
      <c r="A61" s="35" t="s">
        <v>55</v>
      </c>
      <c r="E61" s="40" t="s">
        <v>2651</v>
      </c>
    </row>
    <row r="62" spans="1:5" ht="38.25">
      <c r="A62" t="s">
        <v>56</v>
      </c>
      <c r="E62" s="39" t="s">
        <v>2676</v>
      </c>
    </row>
    <row r="63" spans="1:13" ht="12.75">
      <c r="A63" t="s">
        <v>46</v>
      </c>
      <c r="C63" s="31" t="s">
        <v>77</v>
      </c>
      <c r="E63" s="33" t="s">
        <v>1471</v>
      </c>
      <c r="J63" s="32">
        <f>0</f>
      </c>
      <c s="32">
        <f>0</f>
      </c>
      <c s="32">
        <f>0+L64</f>
      </c>
      <c s="32">
        <f>0+M64</f>
      </c>
    </row>
    <row r="64" spans="1:16" ht="12.75">
      <c r="A64" t="s">
        <v>49</v>
      </c>
      <c s="34" t="s">
        <v>93</v>
      </c>
      <c s="34" t="s">
        <v>2682</v>
      </c>
      <c s="35" t="s">
        <v>5</v>
      </c>
      <c s="6" t="s">
        <v>2683</v>
      </c>
      <c s="36" t="s">
        <v>1359</v>
      </c>
      <c s="37">
        <v>36.116</v>
      </c>
      <c s="36">
        <v>0</v>
      </c>
      <c s="36">
        <f>ROUND(G64*H64,6)</f>
      </c>
      <c r="L64" s="38">
        <v>0</v>
      </c>
      <c s="32">
        <f>ROUND(ROUND(L64,2)*ROUND(G64,3),2)</f>
      </c>
      <c s="36" t="s">
        <v>76</v>
      </c>
      <c>
        <f>(M64*21)/100</f>
      </c>
      <c t="s">
        <v>27</v>
      </c>
    </row>
    <row r="65" spans="1:5" ht="38.25">
      <c r="A65" s="35" t="s">
        <v>54</v>
      </c>
      <c r="E65" s="39" t="s">
        <v>2684</v>
      </c>
    </row>
    <row r="66" spans="1:5" ht="38.25">
      <c r="A66" s="35" t="s">
        <v>55</v>
      </c>
      <c r="E66" s="40" t="s">
        <v>2685</v>
      </c>
    </row>
    <row r="67" spans="1:5" ht="114.75">
      <c r="A67" t="s">
        <v>56</v>
      </c>
      <c r="E67" s="39" t="s">
        <v>2686</v>
      </c>
    </row>
    <row r="68" spans="1:13" ht="12.75">
      <c r="A68" t="s">
        <v>46</v>
      </c>
      <c r="C68" s="31" t="s">
        <v>47</v>
      </c>
      <c r="E68" s="33" t="s">
        <v>2687</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944</v>
      </c>
      <c s="35" t="s">
        <v>4</v>
      </c>
      <c s="6" t="s">
        <v>945</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2688</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2689</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2690</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124</v>
      </c>
      <c s="35" t="s">
        <v>4</v>
      </c>
      <c s="6" t="s">
        <v>125</v>
      </c>
      <c s="36" t="s">
        <v>86</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5</v>
      </c>
    </row>
    <row r="220" spans="1:5" ht="12.75">
      <c r="A220" t="s">
        <v>56</v>
      </c>
      <c r="E220" s="39" t="s">
        <v>5</v>
      </c>
    </row>
    <row r="221" spans="1:16" ht="25.5">
      <c r="A221" t="s">
        <v>49</v>
      </c>
      <c s="34" t="s">
        <v>215</v>
      </c>
      <c s="34" t="s">
        <v>74</v>
      </c>
      <c s="35" t="s">
        <v>5</v>
      </c>
      <c s="6" t="s">
        <v>75</v>
      </c>
      <c s="36" t="s">
        <v>52</v>
      </c>
      <c s="37">
        <v>140</v>
      </c>
      <c s="36">
        <v>0</v>
      </c>
      <c s="36">
        <f>ROUND(G221*H221,6)</f>
      </c>
      <c r="L221" s="38">
        <v>0</v>
      </c>
      <c s="32">
        <f>ROUND(ROUND(L221,2)*ROUND(G221,3),2)</f>
      </c>
      <c s="36" t="s">
        <v>76</v>
      </c>
      <c>
        <f>(M221*21)/100</f>
      </c>
      <c t="s">
        <v>27</v>
      </c>
    </row>
    <row r="222" spans="1:5" ht="12.75">
      <c r="A222" s="35" t="s">
        <v>54</v>
      </c>
      <c r="E222" s="39" t="s">
        <v>5</v>
      </c>
    </row>
    <row r="223" spans="1:5" ht="12.75">
      <c r="A223" s="35" t="s">
        <v>55</v>
      </c>
      <c r="E223" s="40" t="s">
        <v>5</v>
      </c>
    </row>
    <row r="224" spans="1:5" ht="12.75">
      <c r="A224" t="s">
        <v>56</v>
      </c>
      <c r="E224" s="39" t="s">
        <v>5</v>
      </c>
    </row>
    <row r="225" spans="1:16" ht="25.5">
      <c r="A225" t="s">
        <v>49</v>
      </c>
      <c s="34" t="s">
        <v>220</v>
      </c>
      <c s="34" t="s">
        <v>78</v>
      </c>
      <c s="35" t="s">
        <v>5</v>
      </c>
      <c s="6" t="s">
        <v>79</v>
      </c>
      <c s="36" t="s">
        <v>52</v>
      </c>
      <c s="37">
        <v>150</v>
      </c>
      <c s="36">
        <v>0</v>
      </c>
      <c s="36">
        <f>ROUND(G225*H225,6)</f>
      </c>
      <c r="L225" s="38">
        <v>0</v>
      </c>
      <c s="32">
        <f>ROUND(ROUND(L225,2)*ROUND(G225,3),2)</f>
      </c>
      <c s="36" t="s">
        <v>76</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127</v>
      </c>
      <c s="35" t="s">
        <v>5</v>
      </c>
      <c s="6" t="s">
        <v>128</v>
      </c>
      <c s="36" t="s">
        <v>86</v>
      </c>
      <c s="37">
        <v>2</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130</v>
      </c>
      <c s="35" t="s">
        <v>5</v>
      </c>
      <c s="6" t="s">
        <v>131</v>
      </c>
      <c s="36" t="s">
        <v>86</v>
      </c>
      <c s="37">
        <v>2</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473</v>
      </c>
      <c s="35" t="s">
        <v>4</v>
      </c>
      <c s="6" t="s">
        <v>474</v>
      </c>
      <c s="36" t="s">
        <v>86</v>
      </c>
      <c s="37">
        <v>48</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476</v>
      </c>
      <c s="35" t="s">
        <v>4</v>
      </c>
      <c s="6" t="s">
        <v>477</v>
      </c>
      <c s="36" t="s">
        <v>86</v>
      </c>
      <c s="37">
        <v>48</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133</v>
      </c>
      <c s="35" t="s">
        <v>5</v>
      </c>
      <c s="6" t="s">
        <v>134</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136</v>
      </c>
      <c s="35" t="s">
        <v>5</v>
      </c>
      <c s="6" t="s">
        <v>137</v>
      </c>
      <c s="36" t="s">
        <v>86</v>
      </c>
      <c s="37">
        <v>2</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139</v>
      </c>
      <c s="35" t="s">
        <v>5</v>
      </c>
      <c s="6" t="s">
        <v>140</v>
      </c>
      <c s="36" t="s">
        <v>86</v>
      </c>
      <c s="37">
        <v>2</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142</v>
      </c>
      <c s="35" t="s">
        <v>5</v>
      </c>
      <c s="6" t="s">
        <v>143</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145</v>
      </c>
      <c s="35" t="s">
        <v>5</v>
      </c>
      <c s="6" t="s">
        <v>146</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148</v>
      </c>
      <c s="35" t="s">
        <v>5</v>
      </c>
      <c s="6" t="s">
        <v>149</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151</v>
      </c>
      <c s="35" t="s">
        <v>5</v>
      </c>
      <c s="6" t="s">
        <v>152</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154</v>
      </c>
      <c s="35" t="s">
        <v>5</v>
      </c>
      <c s="6" t="s">
        <v>155</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412</v>
      </c>
      <c s="35" t="s">
        <v>4</v>
      </c>
      <c s="6" t="s">
        <v>413</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157</v>
      </c>
      <c s="35" t="s">
        <v>5</v>
      </c>
      <c s="6" t="s">
        <v>158</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160</v>
      </c>
      <c s="35" t="s">
        <v>5</v>
      </c>
      <c s="6" t="s">
        <v>161</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25.5">
      <c r="A289" t="s">
        <v>49</v>
      </c>
      <c s="34" t="s">
        <v>478</v>
      </c>
      <c s="34" t="s">
        <v>163</v>
      </c>
      <c s="35" t="s">
        <v>5</v>
      </c>
      <c s="6" t="s">
        <v>164</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12.75">
      <c r="A293" t="s">
        <v>49</v>
      </c>
      <c s="34" t="s">
        <v>481</v>
      </c>
      <c s="34" t="s">
        <v>166</v>
      </c>
      <c s="35" t="s">
        <v>5</v>
      </c>
      <c s="6" t="s">
        <v>167</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484</v>
      </c>
      <c s="34" t="s">
        <v>169</v>
      </c>
      <c s="35" t="s">
        <v>5</v>
      </c>
      <c s="6" t="s">
        <v>170</v>
      </c>
      <c s="36" t="s">
        <v>86</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172</v>
      </c>
      <c s="35" t="s">
        <v>5</v>
      </c>
      <c s="6" t="s">
        <v>173</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454</v>
      </c>
      <c s="35" t="s">
        <v>5</v>
      </c>
      <c s="6" t="s">
        <v>455</v>
      </c>
      <c s="36" t="s">
        <v>86</v>
      </c>
      <c s="37">
        <v>48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456</v>
      </c>
      <c s="35" t="s">
        <v>5</v>
      </c>
      <c s="6" t="s">
        <v>457</v>
      </c>
      <c s="36" t="s">
        <v>86</v>
      </c>
      <c s="37">
        <v>48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2691</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2692</v>
      </c>
      <c s="35" t="s">
        <v>5</v>
      </c>
      <c s="6" t="s">
        <v>2693</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2694</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944</v>
      </c>
      <c s="35" t="s">
        <v>5</v>
      </c>
      <c s="6" t="s">
        <v>945</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2688</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2695</v>
      </c>
      <c s="35" t="s">
        <v>5</v>
      </c>
      <c s="6" t="s">
        <v>2696</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2689</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2690</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2697</v>
      </c>
      <c s="35" t="s">
        <v>5</v>
      </c>
      <c s="6" t="s">
        <v>2698</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2699</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942</v>
      </c>
      <c s="35" t="s">
        <v>5</v>
      </c>
      <c s="6" t="s">
        <v>943</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2700</v>
      </c>
      <c s="35" t="s">
        <v>5</v>
      </c>
      <c s="6" t="s">
        <v>2701</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2702</v>
      </c>
      <c s="35" t="s">
        <v>5</v>
      </c>
      <c s="6" t="s">
        <v>2703</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1052</v>
      </c>
      <c s="35" t="s">
        <v>5</v>
      </c>
      <c s="6" t="s">
        <v>1053</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2569</v>
      </c>
      <c s="34" t="s">
        <v>1054</v>
      </c>
      <c s="35" t="s">
        <v>5</v>
      </c>
      <c s="6" t="s">
        <v>1055</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2571</v>
      </c>
      <c s="34" t="s">
        <v>1056</v>
      </c>
      <c s="35" t="s">
        <v>5</v>
      </c>
      <c s="6" t="s">
        <v>1057</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2573</v>
      </c>
      <c s="34" t="s">
        <v>1060</v>
      </c>
      <c s="35" t="s">
        <v>5</v>
      </c>
      <c s="6" t="s">
        <v>1061</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2575</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2578</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2581</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2583</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2586</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2588</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2590</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2593</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2595</v>
      </c>
      <c s="34" t="s">
        <v>1062</v>
      </c>
      <c s="35" t="s">
        <v>5</v>
      </c>
      <c s="6" t="s">
        <v>1063</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2598</v>
      </c>
      <c s="34" t="s">
        <v>1070</v>
      </c>
      <c s="35" t="s">
        <v>5</v>
      </c>
      <c s="6" t="s">
        <v>1071</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2600</v>
      </c>
      <c s="34" t="s">
        <v>1072</v>
      </c>
      <c s="35" t="s">
        <v>5</v>
      </c>
      <c s="6" t="s">
        <v>1073</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2603</v>
      </c>
      <c s="34" t="s">
        <v>1074</v>
      </c>
      <c s="35" t="s">
        <v>5</v>
      </c>
      <c s="6" t="s">
        <v>1075</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2606</v>
      </c>
      <c s="34" t="s">
        <v>1076</v>
      </c>
      <c s="35" t="s">
        <v>5</v>
      </c>
      <c s="6" t="s">
        <v>1077</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2608</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2610</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2612</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2615</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2619</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2623</v>
      </c>
      <c s="34" t="s">
        <v>2704</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2627</v>
      </c>
      <c s="34" t="s">
        <v>2705</v>
      </c>
      <c s="35" t="s">
        <v>5</v>
      </c>
      <c s="6" t="s">
        <v>2706</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2631</v>
      </c>
      <c s="34" t="s">
        <v>2705</v>
      </c>
      <c s="35" t="s">
        <v>27</v>
      </c>
      <c s="6" t="s">
        <v>2706</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2633</v>
      </c>
      <c s="34" t="s">
        <v>1078</v>
      </c>
      <c s="35" t="s">
        <v>5</v>
      </c>
      <c s="6" t="s">
        <v>1079</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2635</v>
      </c>
      <c s="34" t="s">
        <v>1080</v>
      </c>
      <c s="35" t="s">
        <v>5</v>
      </c>
      <c s="6" t="s">
        <v>1081</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2639</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2707</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2708</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2709</v>
      </c>
      <c s="34" t="s">
        <v>412</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2710</v>
      </c>
      <c s="34" t="s">
        <v>492</v>
      </c>
      <c s="35" t="s">
        <v>5</v>
      </c>
      <c s="6" t="s">
        <v>1094</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2711</v>
      </c>
      <c s="34" t="s">
        <v>1095</v>
      </c>
      <c s="35" t="s">
        <v>5</v>
      </c>
      <c s="6" t="s">
        <v>1096</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2712</v>
      </c>
      <c s="34" t="s">
        <v>1097</v>
      </c>
      <c s="35" t="s">
        <v>5</v>
      </c>
      <c s="6" t="s">
        <v>1098</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2713</v>
      </c>
      <c s="34" t="s">
        <v>1099</v>
      </c>
      <c s="35" t="s">
        <v>5</v>
      </c>
      <c s="6" t="s">
        <v>1100</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2714</v>
      </c>
      <c s="34" t="s">
        <v>1101</v>
      </c>
      <c s="35" t="s">
        <v>5</v>
      </c>
      <c s="6" t="s">
        <v>1102</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2717</v>
      </c>
      <c r="E8" s="30" t="s">
        <v>2716</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2718</v>
      </c>
      <c r="J9" s="32">
        <f>0</f>
      </c>
      <c s="32">
        <f>0</f>
      </c>
      <c s="32">
        <f>0+L10</f>
      </c>
      <c s="32">
        <f>0+M10</f>
      </c>
    </row>
    <row r="10" spans="1:16" ht="12.75">
      <c r="A10" t="s">
        <v>49</v>
      </c>
      <c s="34" t="s">
        <v>4</v>
      </c>
      <c s="34" t="s">
        <v>2719</v>
      </c>
      <c s="35" t="s">
        <v>5</v>
      </c>
      <c s="6" t="s">
        <v>2720</v>
      </c>
      <c s="36" t="s">
        <v>1380</v>
      </c>
      <c s="37">
        <v>88.945</v>
      </c>
      <c s="36">
        <v>0.16114</v>
      </c>
      <c s="36">
        <f>ROUND(G10*H10,6)</f>
      </c>
      <c r="L10" s="38">
        <v>0</v>
      </c>
      <c s="32">
        <f>ROUND(ROUND(L10,2)*ROUND(G10,3),2)</f>
      </c>
      <c s="36" t="s">
        <v>53</v>
      </c>
      <c>
        <f>(M10*21)/100</f>
      </c>
      <c t="s">
        <v>27</v>
      </c>
    </row>
    <row r="11" spans="1:5" ht="25.5">
      <c r="A11" s="35" t="s">
        <v>54</v>
      </c>
      <c r="E11" s="39" t="s">
        <v>2721</v>
      </c>
    </row>
    <row r="12" spans="1:5" ht="25.5">
      <c r="A12" s="35" t="s">
        <v>55</v>
      </c>
      <c r="E12" s="40" t="s">
        <v>2722</v>
      </c>
    </row>
    <row r="13" spans="1:5" ht="12.75">
      <c r="A13" t="s">
        <v>56</v>
      </c>
      <c r="E13" s="39" t="s">
        <v>5</v>
      </c>
    </row>
    <row r="14" spans="1:13" ht="12.75">
      <c r="A14" t="s">
        <v>46</v>
      </c>
      <c r="C14" s="31" t="s">
        <v>67</v>
      </c>
      <c r="E14" s="33" t="s">
        <v>2723</v>
      </c>
      <c r="J14" s="32">
        <f>0</f>
      </c>
      <c s="32">
        <f>0</f>
      </c>
      <c s="32">
        <f>0+L15+L19+L23+L27+L31+L35+L39+L43</f>
      </c>
      <c s="32">
        <f>0+M15+M19+M23+M27+M31+M35+M39+M43</f>
      </c>
    </row>
    <row r="15" spans="1:16" ht="12.75">
      <c r="A15" t="s">
        <v>49</v>
      </c>
      <c s="34" t="s">
        <v>27</v>
      </c>
      <c s="34" t="s">
        <v>2724</v>
      </c>
      <c s="35" t="s">
        <v>5</v>
      </c>
      <c s="6" t="s">
        <v>2725</v>
      </c>
      <c s="36" t="s">
        <v>1380</v>
      </c>
      <c s="37">
        <v>152.5</v>
      </c>
      <c s="36">
        <v>0.000263</v>
      </c>
      <c s="36">
        <f>ROUND(G15*H15,6)</f>
      </c>
      <c r="L15" s="38">
        <v>0</v>
      </c>
      <c s="32">
        <f>ROUND(ROUND(L15,2)*ROUND(G15,3),2)</f>
      </c>
      <c s="36" t="s">
        <v>53</v>
      </c>
      <c>
        <f>(M15*21)/100</f>
      </c>
      <c t="s">
        <v>27</v>
      </c>
    </row>
    <row r="16" spans="1:5" ht="25.5">
      <c r="A16" s="35" t="s">
        <v>54</v>
      </c>
      <c r="E16" s="39" t="s">
        <v>2726</v>
      </c>
    </row>
    <row r="17" spans="1:5" ht="12.75">
      <c r="A17" s="35" t="s">
        <v>55</v>
      </c>
      <c r="E17" s="40" t="s">
        <v>2727</v>
      </c>
    </row>
    <row r="18" spans="1:5" ht="12.75">
      <c r="A18" t="s">
        <v>56</v>
      </c>
      <c r="E18" s="39" t="s">
        <v>5</v>
      </c>
    </row>
    <row r="19" spans="1:16" ht="25.5">
      <c r="A19" t="s">
        <v>49</v>
      </c>
      <c s="34" t="s">
        <v>26</v>
      </c>
      <c s="34" t="s">
        <v>2728</v>
      </c>
      <c s="35" t="s">
        <v>5</v>
      </c>
      <c s="6" t="s">
        <v>2729</v>
      </c>
      <c s="36" t="s">
        <v>1380</v>
      </c>
      <c s="37">
        <v>152.5</v>
      </c>
      <c s="36">
        <v>0.0136</v>
      </c>
      <c s="36">
        <f>ROUND(G19*H19,6)</f>
      </c>
      <c r="L19" s="38">
        <v>0</v>
      </c>
      <c s="32">
        <f>ROUND(ROUND(L19,2)*ROUND(G19,3),2)</f>
      </c>
      <c s="36" t="s">
        <v>53</v>
      </c>
      <c>
        <f>(M19*21)/100</f>
      </c>
      <c t="s">
        <v>27</v>
      </c>
    </row>
    <row r="20" spans="1:5" ht="25.5">
      <c r="A20" s="35" t="s">
        <v>54</v>
      </c>
      <c r="E20" s="39" t="s">
        <v>2730</v>
      </c>
    </row>
    <row r="21" spans="1:5" ht="12.75">
      <c r="A21" s="35" t="s">
        <v>55</v>
      </c>
      <c r="E21" s="40" t="s">
        <v>2727</v>
      </c>
    </row>
    <row r="22" spans="1:5" ht="12.75">
      <c r="A22" t="s">
        <v>56</v>
      </c>
      <c r="E22" s="39" t="s">
        <v>5</v>
      </c>
    </row>
    <row r="23" spans="1:16" ht="12.75">
      <c r="A23" t="s">
        <v>49</v>
      </c>
      <c s="34" t="s">
        <v>61</v>
      </c>
      <c s="34" t="s">
        <v>2731</v>
      </c>
      <c s="35" t="s">
        <v>5</v>
      </c>
      <c s="6" t="s">
        <v>2732</v>
      </c>
      <c s="36" t="s">
        <v>1380</v>
      </c>
      <c s="37">
        <v>152.5</v>
      </c>
      <c s="36">
        <v>0.00735</v>
      </c>
      <c s="36">
        <f>ROUND(G23*H23,6)</f>
      </c>
      <c r="L23" s="38">
        <v>0</v>
      </c>
      <c s="32">
        <f>ROUND(ROUND(L23,2)*ROUND(G23,3),2)</f>
      </c>
      <c s="36" t="s">
        <v>53</v>
      </c>
      <c>
        <f>(M23*21)/100</f>
      </c>
      <c t="s">
        <v>27</v>
      </c>
    </row>
    <row r="24" spans="1:5" ht="25.5">
      <c r="A24" s="35" t="s">
        <v>54</v>
      </c>
      <c r="E24" s="39" t="s">
        <v>2733</v>
      </c>
    </row>
    <row r="25" spans="1:5" ht="12.75">
      <c r="A25" s="35" t="s">
        <v>55</v>
      </c>
      <c r="E25" s="40" t="s">
        <v>2727</v>
      </c>
    </row>
    <row r="26" spans="1:5" ht="12.75">
      <c r="A26" t="s">
        <v>56</v>
      </c>
      <c r="E26" s="39" t="s">
        <v>5</v>
      </c>
    </row>
    <row r="27" spans="1:16" ht="25.5">
      <c r="A27" t="s">
        <v>49</v>
      </c>
      <c s="34" t="s">
        <v>64</v>
      </c>
      <c s="34" t="s">
        <v>2734</v>
      </c>
      <c s="35" t="s">
        <v>5</v>
      </c>
      <c s="6" t="s">
        <v>2735</v>
      </c>
      <c s="36" t="s">
        <v>1380</v>
      </c>
      <c s="37">
        <v>88.945</v>
      </c>
      <c s="36">
        <v>0.0063</v>
      </c>
      <c s="36">
        <f>ROUND(G27*H27,6)</f>
      </c>
      <c r="L27" s="38">
        <v>0</v>
      </c>
      <c s="32">
        <f>ROUND(ROUND(L27,2)*ROUND(G27,3),2)</f>
      </c>
      <c s="36" t="s">
        <v>53</v>
      </c>
      <c>
        <f>(M27*21)/100</f>
      </c>
      <c t="s">
        <v>27</v>
      </c>
    </row>
    <row r="28" spans="1:5" ht="25.5">
      <c r="A28" s="35" t="s">
        <v>54</v>
      </c>
      <c r="E28" s="39" t="s">
        <v>2736</v>
      </c>
    </row>
    <row r="29" spans="1:5" ht="25.5">
      <c r="A29" s="35" t="s">
        <v>55</v>
      </c>
      <c r="E29" s="40" t="s">
        <v>2737</v>
      </c>
    </row>
    <row r="30" spans="1:5" ht="12.75">
      <c r="A30" t="s">
        <v>56</v>
      </c>
      <c r="E30" s="39" t="s">
        <v>5</v>
      </c>
    </row>
    <row r="31" spans="1:16" ht="12.75">
      <c r="A31" t="s">
        <v>49</v>
      </c>
      <c s="34" t="s">
        <v>67</v>
      </c>
      <c s="34" t="s">
        <v>2738</v>
      </c>
      <c s="35" t="s">
        <v>5</v>
      </c>
      <c s="6" t="s">
        <v>2739</v>
      </c>
      <c s="36" t="s">
        <v>1380</v>
      </c>
      <c s="37">
        <v>177.891</v>
      </c>
      <c s="36">
        <v>0.004384</v>
      </c>
      <c s="36">
        <f>ROUND(G31*H31,6)</f>
      </c>
      <c r="L31" s="38">
        <v>0</v>
      </c>
      <c s="32">
        <f>ROUND(ROUND(L31,2)*ROUND(G31,3),2)</f>
      </c>
      <c s="36" t="s">
        <v>53</v>
      </c>
      <c>
        <f>(M31*21)/100</f>
      </c>
      <c t="s">
        <v>27</v>
      </c>
    </row>
    <row r="32" spans="1:5" ht="25.5">
      <c r="A32" s="35" t="s">
        <v>54</v>
      </c>
      <c r="E32" s="39" t="s">
        <v>2740</v>
      </c>
    </row>
    <row r="33" spans="1:5" ht="25.5">
      <c r="A33" s="35" t="s">
        <v>55</v>
      </c>
      <c r="E33" s="40" t="s">
        <v>2741</v>
      </c>
    </row>
    <row r="34" spans="1:5" ht="38.25">
      <c r="A34" t="s">
        <v>56</v>
      </c>
      <c r="E34" s="39" t="s">
        <v>2742</v>
      </c>
    </row>
    <row r="35" spans="1:16" ht="12.75">
      <c r="A35" t="s">
        <v>49</v>
      </c>
      <c s="34" t="s">
        <v>70</v>
      </c>
      <c s="34" t="s">
        <v>2743</v>
      </c>
      <c s="35" t="s">
        <v>5</v>
      </c>
      <c s="6" t="s">
        <v>2744</v>
      </c>
      <c s="36" t="s">
        <v>1380</v>
      </c>
      <c s="37">
        <v>152.5</v>
      </c>
      <c s="36">
        <v>0.00389</v>
      </c>
      <c s="36">
        <f>ROUND(G35*H35,6)</f>
      </c>
      <c r="L35" s="38">
        <v>0</v>
      </c>
      <c s="32">
        <f>ROUND(ROUND(L35,2)*ROUND(G35,3),2)</f>
      </c>
      <c s="36" t="s">
        <v>2325</v>
      </c>
      <c>
        <f>(M35*21)/100</f>
      </c>
      <c t="s">
        <v>27</v>
      </c>
    </row>
    <row r="36" spans="1:5" ht="25.5">
      <c r="A36" s="35" t="s">
        <v>54</v>
      </c>
      <c r="E36" s="39" t="s">
        <v>2745</v>
      </c>
    </row>
    <row r="37" spans="1:5" ht="12.75">
      <c r="A37" s="35" t="s">
        <v>55</v>
      </c>
      <c r="E37" s="40" t="s">
        <v>2727</v>
      </c>
    </row>
    <row r="38" spans="1:5" ht="63.75">
      <c r="A38" t="s">
        <v>56</v>
      </c>
      <c r="E38" s="39" t="s">
        <v>2746</v>
      </c>
    </row>
    <row r="39" spans="1:16" ht="25.5">
      <c r="A39" t="s">
        <v>49</v>
      </c>
      <c s="34" t="s">
        <v>73</v>
      </c>
      <c s="34" t="s">
        <v>2747</v>
      </c>
      <c s="35" t="s">
        <v>5</v>
      </c>
      <c s="6" t="s">
        <v>2748</v>
      </c>
      <c s="36" t="s">
        <v>1380</v>
      </c>
      <c s="37">
        <v>152.5</v>
      </c>
      <c s="36">
        <v>0.0021</v>
      </c>
      <c s="36">
        <f>ROUND(G39*H39,6)</f>
      </c>
      <c r="L39" s="38">
        <v>0</v>
      </c>
      <c s="32">
        <f>ROUND(ROUND(L39,2)*ROUND(G39,3),2)</f>
      </c>
      <c s="36" t="s">
        <v>2325</v>
      </c>
      <c>
        <f>(M39*21)/100</f>
      </c>
      <c t="s">
        <v>27</v>
      </c>
    </row>
    <row r="40" spans="1:5" ht="38.25">
      <c r="A40" s="35" t="s">
        <v>54</v>
      </c>
      <c r="E40" s="39" t="s">
        <v>2749</v>
      </c>
    </row>
    <row r="41" spans="1:5" ht="12.75">
      <c r="A41" s="35" t="s">
        <v>55</v>
      </c>
      <c r="E41" s="40" t="s">
        <v>2750</v>
      </c>
    </row>
    <row r="42" spans="1:5" ht="12.75">
      <c r="A42" t="s">
        <v>56</v>
      </c>
      <c r="E42" s="39" t="s">
        <v>5</v>
      </c>
    </row>
    <row r="43" spans="1:16" ht="12.75">
      <c r="A43" t="s">
        <v>49</v>
      </c>
      <c s="34" t="s">
        <v>77</v>
      </c>
      <c s="34" t="s">
        <v>2751</v>
      </c>
      <c s="35" t="s">
        <v>5</v>
      </c>
      <c s="6" t="s">
        <v>2752</v>
      </c>
      <c s="36" t="s">
        <v>86</v>
      </c>
      <c s="37">
        <v>177.891</v>
      </c>
      <c s="36">
        <v>0</v>
      </c>
      <c s="36">
        <f>ROUND(G43*H43,6)</f>
      </c>
      <c r="L43" s="38">
        <v>0</v>
      </c>
      <c s="32">
        <f>ROUND(ROUND(L43,2)*ROUND(G43,3),2)</f>
      </c>
      <c s="36" t="s">
        <v>2325</v>
      </c>
      <c>
        <f>(M43*21)/100</f>
      </c>
      <c t="s">
        <v>27</v>
      </c>
    </row>
    <row r="44" spans="1:5" ht="12.75">
      <c r="A44" s="35" t="s">
        <v>54</v>
      </c>
      <c r="E44" s="39" t="s">
        <v>2752</v>
      </c>
    </row>
    <row r="45" spans="1:5" ht="25.5">
      <c r="A45" s="35" t="s">
        <v>55</v>
      </c>
      <c r="E45" s="40" t="s">
        <v>2753</v>
      </c>
    </row>
    <row r="46" spans="1:5" ht="38.25">
      <c r="A46" t="s">
        <v>56</v>
      </c>
      <c r="E46" s="39" t="s">
        <v>2754</v>
      </c>
    </row>
    <row r="47" spans="1:13" ht="12.75">
      <c r="A47" t="s">
        <v>46</v>
      </c>
      <c r="C47" s="31" t="s">
        <v>2755</v>
      </c>
      <c r="E47" s="33" t="s">
        <v>2756</v>
      </c>
      <c r="J47" s="32">
        <f>0</f>
      </c>
      <c s="32">
        <f>0</f>
      </c>
      <c s="32">
        <f>0+L48+L52+L56+L60</f>
      </c>
      <c s="32">
        <f>0+M48+M52+M56+M60</f>
      </c>
    </row>
    <row r="48" spans="1:16" ht="12.75">
      <c r="A48" t="s">
        <v>49</v>
      </c>
      <c s="34" t="s">
        <v>80</v>
      </c>
      <c s="34" t="s">
        <v>2757</v>
      </c>
      <c s="35" t="s">
        <v>5</v>
      </c>
      <c s="6" t="s">
        <v>2758</v>
      </c>
      <c s="36" t="s">
        <v>1296</v>
      </c>
      <c s="37">
        <v>354.375</v>
      </c>
      <c s="36">
        <v>0</v>
      </c>
      <c s="36">
        <f>ROUND(G48*H48,6)</f>
      </c>
      <c r="L48" s="38">
        <v>0</v>
      </c>
      <c s="32">
        <f>ROUND(ROUND(L48,2)*ROUND(G48,3),2)</f>
      </c>
      <c s="36" t="s">
        <v>53</v>
      </c>
      <c>
        <f>(M48*21)/100</f>
      </c>
      <c t="s">
        <v>27</v>
      </c>
    </row>
    <row r="49" spans="1:5" ht="25.5">
      <c r="A49" s="35" t="s">
        <v>54</v>
      </c>
      <c r="E49" s="39" t="s">
        <v>2759</v>
      </c>
    </row>
    <row r="50" spans="1:5" ht="12.75">
      <c r="A50" s="35" t="s">
        <v>55</v>
      </c>
      <c r="E50" s="40" t="s">
        <v>5</v>
      </c>
    </row>
    <row r="51" spans="1:5" ht="12.75">
      <c r="A51" t="s">
        <v>56</v>
      </c>
      <c r="E51" s="39" t="s">
        <v>5</v>
      </c>
    </row>
    <row r="52" spans="1:16" ht="12.75">
      <c r="A52" t="s">
        <v>49</v>
      </c>
      <c s="34" t="s">
        <v>83</v>
      </c>
      <c s="34" t="s">
        <v>2760</v>
      </c>
      <c s="35" t="s">
        <v>5</v>
      </c>
      <c s="6" t="s">
        <v>2761</v>
      </c>
      <c s="36" t="s">
        <v>1296</v>
      </c>
      <c s="37">
        <v>354.375</v>
      </c>
      <c s="36">
        <v>0</v>
      </c>
      <c s="36">
        <f>ROUND(G52*H52,6)</f>
      </c>
      <c r="L52" s="38">
        <v>0</v>
      </c>
      <c s="32">
        <f>ROUND(ROUND(L52,2)*ROUND(G52,3),2)</f>
      </c>
      <c s="36" t="s">
        <v>53</v>
      </c>
      <c>
        <f>(M52*21)/100</f>
      </c>
      <c t="s">
        <v>27</v>
      </c>
    </row>
    <row r="53" spans="1:5" ht="38.25">
      <c r="A53" s="35" t="s">
        <v>54</v>
      </c>
      <c r="E53" s="39" t="s">
        <v>2762</v>
      </c>
    </row>
    <row r="54" spans="1:5" ht="12.75">
      <c r="A54" s="35" t="s">
        <v>55</v>
      </c>
      <c r="E54" s="40" t="s">
        <v>5</v>
      </c>
    </row>
    <row r="55" spans="1:5" ht="12.75">
      <c r="A55" t="s">
        <v>56</v>
      </c>
      <c r="E55" s="39" t="s">
        <v>5</v>
      </c>
    </row>
    <row r="56" spans="1:16" ht="25.5">
      <c r="A56" t="s">
        <v>49</v>
      </c>
      <c s="34" t="s">
        <v>87</v>
      </c>
      <c s="34" t="s">
        <v>2763</v>
      </c>
      <c s="35" t="s">
        <v>5</v>
      </c>
      <c s="6" t="s">
        <v>2764</v>
      </c>
      <c s="36" t="s">
        <v>52</v>
      </c>
      <c s="37">
        <v>27</v>
      </c>
      <c s="36">
        <v>0</v>
      </c>
      <c s="36">
        <f>ROUND(G56*H56,6)</f>
      </c>
      <c r="L56" s="38">
        <v>0</v>
      </c>
      <c s="32">
        <f>ROUND(ROUND(L56,2)*ROUND(G56,3),2)</f>
      </c>
      <c s="36" t="s">
        <v>2325</v>
      </c>
      <c>
        <f>(M56*21)/100</f>
      </c>
      <c t="s">
        <v>27</v>
      </c>
    </row>
    <row r="57" spans="1:5" ht="25.5">
      <c r="A57" s="35" t="s">
        <v>54</v>
      </c>
      <c r="E57" s="39" t="s">
        <v>2764</v>
      </c>
    </row>
    <row r="58" spans="1:5" ht="12.75">
      <c r="A58" s="35" t="s">
        <v>55</v>
      </c>
      <c r="E58" s="40" t="s">
        <v>2765</v>
      </c>
    </row>
    <row r="59" spans="1:5" ht="38.25">
      <c r="A59" t="s">
        <v>56</v>
      </c>
      <c r="E59" s="39" t="s">
        <v>2766</v>
      </c>
    </row>
    <row r="60" spans="1:16" ht="25.5">
      <c r="A60" t="s">
        <v>49</v>
      </c>
      <c s="34" t="s">
        <v>90</v>
      </c>
      <c s="34" t="s">
        <v>2767</v>
      </c>
      <c s="35" t="s">
        <v>5</v>
      </c>
      <c s="6" t="s">
        <v>2768</v>
      </c>
      <c s="36" t="s">
        <v>52</v>
      </c>
      <c s="37">
        <v>27</v>
      </c>
      <c s="36">
        <v>0</v>
      </c>
      <c s="36">
        <f>ROUND(G60*H60,6)</f>
      </c>
      <c r="L60" s="38">
        <v>0</v>
      </c>
      <c s="32">
        <f>ROUND(ROUND(L60,2)*ROUND(G60,3),2)</f>
      </c>
      <c s="36" t="s">
        <v>2325</v>
      </c>
      <c>
        <f>(M60*21)/100</f>
      </c>
      <c t="s">
        <v>27</v>
      </c>
    </row>
    <row r="61" spans="1:5" ht="25.5">
      <c r="A61" s="35" t="s">
        <v>54</v>
      </c>
      <c r="E61" s="39" t="s">
        <v>2768</v>
      </c>
    </row>
    <row r="62" spans="1:5" ht="12.75">
      <c r="A62" s="35" t="s">
        <v>55</v>
      </c>
      <c r="E62" s="40" t="s">
        <v>2765</v>
      </c>
    </row>
    <row r="63" spans="1:5" ht="38.25">
      <c r="A63" t="s">
        <v>56</v>
      </c>
      <c r="E63" s="39" t="s">
        <v>2766</v>
      </c>
    </row>
    <row r="64" spans="1:13" ht="12.75">
      <c r="A64" t="s">
        <v>46</v>
      </c>
      <c r="C64" s="31" t="s">
        <v>2769</v>
      </c>
      <c r="E64" s="33" t="s">
        <v>2770</v>
      </c>
      <c r="J64" s="32">
        <f>0</f>
      </c>
      <c s="32">
        <f>0</f>
      </c>
      <c s="32">
        <f>0+L65+L69+L73+L77+L81+L85+L89+L93</f>
      </c>
      <c s="32">
        <f>0+M65+M69+M73+M77+M81+M85+M89+M93</f>
      </c>
    </row>
    <row r="65" spans="1:16" ht="12.75">
      <c r="A65" t="s">
        <v>49</v>
      </c>
      <c s="34" t="s">
        <v>93</v>
      </c>
      <c s="34" t="s">
        <v>2771</v>
      </c>
      <c s="35" t="s">
        <v>5</v>
      </c>
      <c s="6" t="s">
        <v>2772</v>
      </c>
      <c s="36" t="s">
        <v>1296</v>
      </c>
      <c s="37">
        <v>173.705</v>
      </c>
      <c s="36">
        <v>0</v>
      </c>
      <c s="36">
        <f>ROUND(G65*H65,6)</f>
      </c>
      <c r="L65" s="38">
        <v>0</v>
      </c>
      <c s="32">
        <f>ROUND(ROUND(L65,2)*ROUND(G65,3),2)</f>
      </c>
      <c s="36" t="s">
        <v>53</v>
      </c>
      <c>
        <f>(M65*21)/100</f>
      </c>
      <c t="s">
        <v>27</v>
      </c>
    </row>
    <row r="66" spans="1:5" ht="38.25">
      <c r="A66" s="35" t="s">
        <v>54</v>
      </c>
      <c r="E66" s="39" t="s">
        <v>2773</v>
      </c>
    </row>
    <row r="67" spans="1:5" ht="12.75">
      <c r="A67" s="35" t="s">
        <v>55</v>
      </c>
      <c r="E67" s="40" t="s">
        <v>5</v>
      </c>
    </row>
    <row r="68" spans="1:5" ht="12.75">
      <c r="A68" t="s">
        <v>56</v>
      </c>
      <c r="E68" s="39" t="s">
        <v>5</v>
      </c>
    </row>
    <row r="69" spans="1:16" ht="25.5">
      <c r="A69" t="s">
        <v>49</v>
      </c>
      <c s="34" t="s">
        <v>96</v>
      </c>
      <c s="34" t="s">
        <v>2774</v>
      </c>
      <c s="35" t="s">
        <v>5</v>
      </c>
      <c s="6" t="s">
        <v>2775</v>
      </c>
      <c s="36" t="s">
        <v>1296</v>
      </c>
      <c s="37">
        <v>173.705</v>
      </c>
      <c s="36">
        <v>0</v>
      </c>
      <c s="36">
        <f>ROUND(G69*H69,6)</f>
      </c>
      <c r="L69" s="38">
        <v>0</v>
      </c>
      <c s="32">
        <f>ROUND(ROUND(L69,2)*ROUND(G69,3),2)</f>
      </c>
      <c s="36" t="s">
        <v>53</v>
      </c>
      <c>
        <f>(M69*21)/100</f>
      </c>
      <c t="s">
        <v>27</v>
      </c>
    </row>
    <row r="70" spans="1:5" ht="51">
      <c r="A70" s="35" t="s">
        <v>54</v>
      </c>
      <c r="E70" s="39" t="s">
        <v>2776</v>
      </c>
    </row>
    <row r="71" spans="1:5" ht="12.75">
      <c r="A71" s="35" t="s">
        <v>55</v>
      </c>
      <c r="E71" s="40" t="s">
        <v>5</v>
      </c>
    </row>
    <row r="72" spans="1:5" ht="12.75">
      <c r="A72" t="s">
        <v>56</v>
      </c>
      <c r="E72" s="39" t="s">
        <v>5</v>
      </c>
    </row>
    <row r="73" spans="1:16" ht="12.75">
      <c r="A73" t="s">
        <v>49</v>
      </c>
      <c s="34" t="s">
        <v>102</v>
      </c>
      <c s="34" t="s">
        <v>2777</v>
      </c>
      <c s="35" t="s">
        <v>5</v>
      </c>
      <c s="6" t="s">
        <v>2778</v>
      </c>
      <c s="36" t="s">
        <v>1380</v>
      </c>
      <c s="37">
        <v>47.3</v>
      </c>
      <c s="36">
        <v>0</v>
      </c>
      <c s="36">
        <f>ROUND(G73*H73,6)</f>
      </c>
      <c r="L73" s="38">
        <v>0</v>
      </c>
      <c s="32">
        <f>ROUND(ROUND(L73,2)*ROUND(G73,3),2)</f>
      </c>
      <c s="36" t="s">
        <v>76</v>
      </c>
      <c>
        <f>(M73*21)/100</f>
      </c>
      <c t="s">
        <v>27</v>
      </c>
    </row>
    <row r="74" spans="1:5" ht="25.5">
      <c r="A74" s="35" t="s">
        <v>54</v>
      </c>
      <c r="E74" s="39" t="s">
        <v>2779</v>
      </c>
    </row>
    <row r="75" spans="1:5" ht="12.75">
      <c r="A75" s="35" t="s">
        <v>55</v>
      </c>
      <c r="E75" s="40" t="s">
        <v>5</v>
      </c>
    </row>
    <row r="76" spans="1:5" ht="255">
      <c r="A76" t="s">
        <v>56</v>
      </c>
      <c r="E76" s="39" t="s">
        <v>2780</v>
      </c>
    </row>
    <row r="77" spans="1:16" ht="12.75">
      <c r="A77" t="s">
        <v>49</v>
      </c>
      <c s="34" t="s">
        <v>105</v>
      </c>
      <c s="34" t="s">
        <v>2781</v>
      </c>
      <c s="35" t="s">
        <v>5</v>
      </c>
      <c s="6" t="s">
        <v>2782</v>
      </c>
      <c s="36" t="s">
        <v>1380</v>
      </c>
      <c s="37">
        <v>47.3</v>
      </c>
      <c s="36">
        <v>0</v>
      </c>
      <c s="36">
        <f>ROUND(G77*H77,6)</f>
      </c>
      <c r="L77" s="38">
        <v>0</v>
      </c>
      <c s="32">
        <f>ROUND(ROUND(L77,2)*ROUND(G77,3),2)</f>
      </c>
      <c s="36" t="s">
        <v>76</v>
      </c>
      <c>
        <f>(M77*21)/100</f>
      </c>
      <c t="s">
        <v>27</v>
      </c>
    </row>
    <row r="78" spans="1:5" ht="25.5">
      <c r="A78" s="35" t="s">
        <v>54</v>
      </c>
      <c r="E78" s="39" t="s">
        <v>2783</v>
      </c>
    </row>
    <row r="79" spans="1:5" ht="12.75">
      <c r="A79" s="35" t="s">
        <v>55</v>
      </c>
      <c r="E79" s="40" t="s">
        <v>5</v>
      </c>
    </row>
    <row r="80" spans="1:5" ht="255">
      <c r="A80" t="s">
        <v>56</v>
      </c>
      <c r="E80" s="39" t="s">
        <v>2784</v>
      </c>
    </row>
    <row r="81" spans="1:16" ht="38.25">
      <c r="A81" t="s">
        <v>49</v>
      </c>
      <c s="34" t="s">
        <v>108</v>
      </c>
      <c s="34" t="s">
        <v>2785</v>
      </c>
      <c s="35" t="s">
        <v>5</v>
      </c>
      <c s="6" t="s">
        <v>2786</v>
      </c>
      <c s="36" t="s">
        <v>1380</v>
      </c>
      <c s="37">
        <v>3.927</v>
      </c>
      <c s="36">
        <v>0.01733</v>
      </c>
      <c s="36">
        <f>ROUND(G81*H81,6)</f>
      </c>
      <c r="L81" s="38">
        <v>0</v>
      </c>
      <c s="32">
        <f>ROUND(ROUND(L81,2)*ROUND(G81,3),2)</f>
      </c>
      <c s="36" t="s">
        <v>2325</v>
      </c>
      <c>
        <f>(M81*21)/100</f>
      </c>
      <c t="s">
        <v>27</v>
      </c>
    </row>
    <row r="82" spans="1:5" ht="38.25">
      <c r="A82" s="35" t="s">
        <v>54</v>
      </c>
      <c r="E82" s="39" t="s">
        <v>2787</v>
      </c>
    </row>
    <row r="83" spans="1:5" ht="25.5">
      <c r="A83" s="35" t="s">
        <v>55</v>
      </c>
      <c r="E83" s="40" t="s">
        <v>2788</v>
      </c>
    </row>
    <row r="84" spans="1:5" ht="293.25">
      <c r="A84" t="s">
        <v>56</v>
      </c>
      <c r="E84" s="39" t="s">
        <v>2789</v>
      </c>
    </row>
    <row r="85" spans="1:16" ht="38.25">
      <c r="A85" t="s">
        <v>49</v>
      </c>
      <c s="34" t="s">
        <v>111</v>
      </c>
      <c s="34" t="s">
        <v>2790</v>
      </c>
      <c s="35" t="s">
        <v>5</v>
      </c>
      <c s="6" t="s">
        <v>2791</v>
      </c>
      <c s="36" t="s">
        <v>1380</v>
      </c>
      <c s="37">
        <v>3.927</v>
      </c>
      <c s="36">
        <v>0.01733</v>
      </c>
      <c s="36">
        <f>ROUND(G85*H85,6)</f>
      </c>
      <c r="L85" s="38">
        <v>0</v>
      </c>
      <c s="32">
        <f>ROUND(ROUND(L85,2)*ROUND(G85,3),2)</f>
      </c>
      <c s="36" t="s">
        <v>2325</v>
      </c>
      <c>
        <f>(M85*21)/100</f>
      </c>
      <c t="s">
        <v>27</v>
      </c>
    </row>
    <row r="86" spans="1:5" ht="38.25">
      <c r="A86" s="35" t="s">
        <v>54</v>
      </c>
      <c r="E86" s="39" t="s">
        <v>2792</v>
      </c>
    </row>
    <row r="87" spans="1:5" ht="25.5">
      <c r="A87" s="35" t="s">
        <v>55</v>
      </c>
      <c r="E87" s="40" t="s">
        <v>2788</v>
      </c>
    </row>
    <row r="88" spans="1:5" ht="293.25">
      <c r="A88" t="s">
        <v>56</v>
      </c>
      <c r="E88" s="39" t="s">
        <v>2789</v>
      </c>
    </row>
    <row r="89" spans="1:16" ht="12.75">
      <c r="A89" t="s">
        <v>49</v>
      </c>
      <c s="34" t="s">
        <v>114</v>
      </c>
      <c s="34" t="s">
        <v>2793</v>
      </c>
      <c s="35" t="s">
        <v>5</v>
      </c>
      <c s="6" t="s">
        <v>2794</v>
      </c>
      <c s="36" t="s">
        <v>1380</v>
      </c>
      <c s="37">
        <v>5.523</v>
      </c>
      <c s="36">
        <v>0</v>
      </c>
      <c s="36">
        <f>ROUND(G89*H89,6)</f>
      </c>
      <c r="L89" s="38">
        <v>0</v>
      </c>
      <c s="32">
        <f>ROUND(ROUND(L89,2)*ROUND(G89,3),2)</f>
      </c>
      <c s="36" t="s">
        <v>76</v>
      </c>
      <c>
        <f>(M89*21)/100</f>
      </c>
      <c t="s">
        <v>27</v>
      </c>
    </row>
    <row r="90" spans="1:5" ht="38.25">
      <c r="A90" s="35" t="s">
        <v>54</v>
      </c>
      <c r="E90" s="39" t="s">
        <v>2795</v>
      </c>
    </row>
    <row r="91" spans="1:5" ht="12.75">
      <c r="A91" s="35" t="s">
        <v>55</v>
      </c>
      <c r="E91" s="40" t="s">
        <v>5</v>
      </c>
    </row>
    <row r="92" spans="1:5" ht="12.75">
      <c r="A92" t="s">
        <v>56</v>
      </c>
      <c r="E92" s="39" t="s">
        <v>2796</v>
      </c>
    </row>
    <row r="93" spans="1:16" ht="12.75">
      <c r="A93" t="s">
        <v>49</v>
      </c>
      <c s="34" t="s">
        <v>117</v>
      </c>
      <c s="34" t="s">
        <v>2797</v>
      </c>
      <c s="35" t="s">
        <v>5</v>
      </c>
      <c s="6" t="s">
        <v>2798</v>
      </c>
      <c s="36" t="s">
        <v>1380</v>
      </c>
      <c s="37">
        <v>5.523</v>
      </c>
      <c s="36">
        <v>0</v>
      </c>
      <c s="36">
        <f>ROUND(G93*H93,6)</f>
      </c>
      <c r="L93" s="38">
        <v>0</v>
      </c>
      <c s="32">
        <f>ROUND(ROUND(L93,2)*ROUND(G93,3),2)</f>
      </c>
      <c s="36" t="s">
        <v>76</v>
      </c>
      <c>
        <f>(M93*21)/100</f>
      </c>
      <c t="s">
        <v>27</v>
      </c>
    </row>
    <row r="94" spans="1:5" ht="38.25">
      <c r="A94" s="35" t="s">
        <v>54</v>
      </c>
      <c r="E94" s="39" t="s">
        <v>2799</v>
      </c>
    </row>
    <row r="95" spans="1:5" ht="12.75">
      <c r="A95" s="35" t="s">
        <v>55</v>
      </c>
      <c r="E95" s="40" t="s">
        <v>5</v>
      </c>
    </row>
    <row r="96" spans="1:5" ht="12.75">
      <c r="A96" t="s">
        <v>56</v>
      </c>
      <c r="E96" s="39" t="s">
        <v>2796</v>
      </c>
    </row>
    <row r="97" spans="1:13" ht="12.75">
      <c r="A97" t="s">
        <v>46</v>
      </c>
      <c r="C97" s="31" t="s">
        <v>2800</v>
      </c>
      <c r="E97" s="33" t="s">
        <v>2801</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2802</v>
      </c>
      <c s="35" t="s">
        <v>5</v>
      </c>
      <c s="6" t="s">
        <v>2803</v>
      </c>
      <c s="36" t="s">
        <v>1296</v>
      </c>
      <c s="37">
        <v>750.445</v>
      </c>
      <c s="36">
        <v>0</v>
      </c>
      <c s="36">
        <f>ROUND(G98*H98,6)</f>
      </c>
      <c r="L98" s="38">
        <v>0</v>
      </c>
      <c s="32">
        <f>ROUND(ROUND(L98,2)*ROUND(G98,3),2)</f>
      </c>
      <c s="36" t="s">
        <v>53</v>
      </c>
      <c>
        <f>(M98*21)/100</f>
      </c>
      <c t="s">
        <v>27</v>
      </c>
    </row>
    <row r="99" spans="1:5" ht="25.5">
      <c r="A99" s="35" t="s">
        <v>54</v>
      </c>
      <c r="E99" s="39" t="s">
        <v>2804</v>
      </c>
    </row>
    <row r="100" spans="1:5" ht="12.75">
      <c r="A100" s="35" t="s">
        <v>55</v>
      </c>
      <c r="E100" s="40" t="s">
        <v>5</v>
      </c>
    </row>
    <row r="101" spans="1:5" ht="12.75">
      <c r="A101" t="s">
        <v>56</v>
      </c>
      <c r="E101" s="39" t="s">
        <v>5</v>
      </c>
    </row>
    <row r="102" spans="1:16" ht="25.5">
      <c r="A102" t="s">
        <v>49</v>
      </c>
      <c s="34" t="s">
        <v>123</v>
      </c>
      <c s="34" t="s">
        <v>2805</v>
      </c>
      <c s="35" t="s">
        <v>5</v>
      </c>
      <c s="6" t="s">
        <v>2806</v>
      </c>
      <c s="36" t="s">
        <v>1296</v>
      </c>
      <c s="37">
        <v>750.445</v>
      </c>
      <c s="36">
        <v>0</v>
      </c>
      <c s="36">
        <f>ROUND(G102*H102,6)</f>
      </c>
      <c r="L102" s="38">
        <v>0</v>
      </c>
      <c s="32">
        <f>ROUND(ROUND(L102,2)*ROUND(G102,3),2)</f>
      </c>
      <c s="36" t="s">
        <v>53</v>
      </c>
      <c>
        <f>(M102*21)/100</f>
      </c>
      <c t="s">
        <v>27</v>
      </c>
    </row>
    <row r="103" spans="1:5" ht="38.25">
      <c r="A103" s="35" t="s">
        <v>54</v>
      </c>
      <c r="E103" s="39" t="s">
        <v>2807</v>
      </c>
    </row>
    <row r="104" spans="1:5" ht="12.75">
      <c r="A104" s="35" t="s">
        <v>55</v>
      </c>
      <c r="E104" s="40" t="s">
        <v>5</v>
      </c>
    </row>
    <row r="105" spans="1:5" ht="12.75">
      <c r="A105" t="s">
        <v>56</v>
      </c>
      <c r="E105" s="39" t="s">
        <v>5</v>
      </c>
    </row>
    <row r="106" spans="1:16" ht="12.75">
      <c r="A106" t="s">
        <v>49</v>
      </c>
      <c s="34" t="s">
        <v>126</v>
      </c>
      <c s="34" t="s">
        <v>2808</v>
      </c>
      <c s="35" t="s">
        <v>5</v>
      </c>
      <c s="6" t="s">
        <v>2809</v>
      </c>
      <c s="36" t="s">
        <v>52</v>
      </c>
      <c s="37">
        <v>4.6</v>
      </c>
      <c s="36">
        <v>0</v>
      </c>
      <c s="36">
        <f>ROUND(G106*H106,6)</f>
      </c>
      <c r="L106" s="38">
        <v>0</v>
      </c>
      <c s="32">
        <f>ROUND(ROUND(L106,2)*ROUND(G106,3),2)</f>
      </c>
      <c s="36" t="s">
        <v>2325</v>
      </c>
      <c>
        <f>(M106*21)/100</f>
      </c>
      <c t="s">
        <v>27</v>
      </c>
    </row>
    <row r="107" spans="1:5" ht="12.75">
      <c r="A107" s="35" t="s">
        <v>54</v>
      </c>
      <c r="E107" s="39" t="s">
        <v>2809</v>
      </c>
    </row>
    <row r="108" spans="1:5" ht="12.75">
      <c r="A108" s="35" t="s">
        <v>55</v>
      </c>
      <c r="E108" s="40" t="s">
        <v>2810</v>
      </c>
    </row>
    <row r="109" spans="1:5" ht="25.5">
      <c r="A109" t="s">
        <v>56</v>
      </c>
      <c r="E109" s="39" t="s">
        <v>2811</v>
      </c>
    </row>
    <row r="110" spans="1:16" ht="12.75">
      <c r="A110" t="s">
        <v>49</v>
      </c>
      <c s="34" t="s">
        <v>129</v>
      </c>
      <c s="34" t="s">
        <v>2812</v>
      </c>
      <c s="35" t="s">
        <v>5</v>
      </c>
      <c s="6" t="s">
        <v>2813</v>
      </c>
      <c s="36" t="s">
        <v>52</v>
      </c>
      <c s="37">
        <v>4.6</v>
      </c>
      <c s="36">
        <v>0</v>
      </c>
      <c s="36">
        <f>ROUND(G110*H110,6)</f>
      </c>
      <c r="L110" s="38">
        <v>0</v>
      </c>
      <c s="32">
        <f>ROUND(ROUND(L110,2)*ROUND(G110,3),2)</f>
      </c>
      <c s="36" t="s">
        <v>2325</v>
      </c>
      <c>
        <f>(M110*21)/100</f>
      </c>
      <c t="s">
        <v>27</v>
      </c>
    </row>
    <row r="111" spans="1:5" ht="12.75">
      <c r="A111" s="35" t="s">
        <v>54</v>
      </c>
      <c r="E111" s="39" t="s">
        <v>2813</v>
      </c>
    </row>
    <row r="112" spans="1:5" ht="12.75">
      <c r="A112" s="35" t="s">
        <v>55</v>
      </c>
      <c r="E112" s="40" t="s">
        <v>2810</v>
      </c>
    </row>
    <row r="113" spans="1:5" ht="25.5">
      <c r="A113" t="s">
        <v>56</v>
      </c>
      <c r="E113" s="39" t="s">
        <v>2811</v>
      </c>
    </row>
    <row r="114" spans="1:16" ht="25.5">
      <c r="A114" t="s">
        <v>49</v>
      </c>
      <c s="34" t="s">
        <v>132</v>
      </c>
      <c s="34" t="s">
        <v>2814</v>
      </c>
      <c s="35" t="s">
        <v>5</v>
      </c>
      <c s="6" t="s">
        <v>2815</v>
      </c>
      <c s="36" t="s">
        <v>52</v>
      </c>
      <c s="37">
        <v>71.2</v>
      </c>
      <c s="36">
        <v>1</v>
      </c>
      <c s="36">
        <f>ROUND(G114*H114,6)</f>
      </c>
      <c r="L114" s="38">
        <v>0</v>
      </c>
      <c s="32">
        <f>ROUND(ROUND(L114,2)*ROUND(G114,3),2)</f>
      </c>
      <c s="36" t="s">
        <v>2325</v>
      </c>
      <c>
        <f>(M114*21)/100</f>
      </c>
      <c t="s">
        <v>27</v>
      </c>
    </row>
    <row r="115" spans="1:5" ht="25.5">
      <c r="A115" s="35" t="s">
        <v>54</v>
      </c>
      <c r="E115" s="39" t="s">
        <v>2815</v>
      </c>
    </row>
    <row r="116" spans="1:5" ht="12.75">
      <c r="A116" s="35" t="s">
        <v>55</v>
      </c>
      <c r="E116" s="40" t="s">
        <v>2816</v>
      </c>
    </row>
    <row r="117" spans="1:5" ht="25.5">
      <c r="A117" t="s">
        <v>56</v>
      </c>
      <c r="E117" s="39" t="s">
        <v>2817</v>
      </c>
    </row>
    <row r="118" spans="1:16" ht="25.5">
      <c r="A118" t="s">
        <v>49</v>
      </c>
      <c s="34" t="s">
        <v>135</v>
      </c>
      <c s="34" t="s">
        <v>2818</v>
      </c>
      <c s="35" t="s">
        <v>5</v>
      </c>
      <c s="6" t="s">
        <v>2819</v>
      </c>
      <c s="36" t="s">
        <v>52</v>
      </c>
      <c s="37">
        <v>71.2</v>
      </c>
      <c s="36">
        <v>1</v>
      </c>
      <c s="36">
        <f>ROUND(G118*H118,6)</f>
      </c>
      <c r="L118" s="38">
        <v>0</v>
      </c>
      <c s="32">
        <f>ROUND(ROUND(L118,2)*ROUND(G118,3),2)</f>
      </c>
      <c s="36" t="s">
        <v>2325</v>
      </c>
      <c>
        <f>(M118*21)/100</f>
      </c>
      <c t="s">
        <v>27</v>
      </c>
    </row>
    <row r="119" spans="1:5" ht="25.5">
      <c r="A119" s="35" t="s">
        <v>54</v>
      </c>
      <c r="E119" s="39" t="s">
        <v>2819</v>
      </c>
    </row>
    <row r="120" spans="1:5" ht="12.75">
      <c r="A120" s="35" t="s">
        <v>55</v>
      </c>
      <c r="E120" s="40" t="s">
        <v>2816</v>
      </c>
    </row>
    <row r="121" spans="1:5" ht="25.5">
      <c r="A121" t="s">
        <v>56</v>
      </c>
      <c r="E121" s="39" t="s">
        <v>2817</v>
      </c>
    </row>
    <row r="122" spans="1:16" ht="12.75">
      <c r="A122" t="s">
        <v>49</v>
      </c>
      <c s="34" t="s">
        <v>138</v>
      </c>
      <c s="34" t="s">
        <v>2820</v>
      </c>
      <c s="35" t="s">
        <v>5</v>
      </c>
      <c s="6" t="s">
        <v>2821</v>
      </c>
      <c s="36" t="s">
        <v>52</v>
      </c>
      <c s="37">
        <v>9.98</v>
      </c>
      <c s="36">
        <v>1</v>
      </c>
      <c s="36">
        <f>ROUND(G122*H122,6)</f>
      </c>
      <c r="L122" s="38">
        <v>0</v>
      </c>
      <c s="32">
        <f>ROUND(ROUND(L122,2)*ROUND(G122,3),2)</f>
      </c>
      <c s="36" t="s">
        <v>2325</v>
      </c>
      <c>
        <f>(M122*21)/100</f>
      </c>
      <c t="s">
        <v>27</v>
      </c>
    </row>
    <row r="123" spans="1:5" ht="12.75">
      <c r="A123" s="35" t="s">
        <v>54</v>
      </c>
      <c r="E123" s="39" t="s">
        <v>2821</v>
      </c>
    </row>
    <row r="124" spans="1:5" ht="12.75">
      <c r="A124" s="35" t="s">
        <v>55</v>
      </c>
      <c r="E124" s="40" t="s">
        <v>2822</v>
      </c>
    </row>
    <row r="125" spans="1:5" ht="38.25">
      <c r="A125" t="s">
        <v>56</v>
      </c>
      <c r="E125" s="39" t="s">
        <v>2823</v>
      </c>
    </row>
    <row r="126" spans="1:16" ht="12.75">
      <c r="A126" t="s">
        <v>49</v>
      </c>
      <c s="34" t="s">
        <v>141</v>
      </c>
      <c s="34" t="s">
        <v>2824</v>
      </c>
      <c s="35" t="s">
        <v>5</v>
      </c>
      <c s="6" t="s">
        <v>2825</v>
      </c>
      <c s="36" t="s">
        <v>52</v>
      </c>
      <c s="37">
        <v>9.98</v>
      </c>
      <c s="36">
        <v>1</v>
      </c>
      <c s="36">
        <f>ROUND(G126*H126,6)</f>
      </c>
      <c r="L126" s="38">
        <v>0</v>
      </c>
      <c s="32">
        <f>ROUND(ROUND(L126,2)*ROUND(G126,3),2)</f>
      </c>
      <c s="36" t="s">
        <v>2325</v>
      </c>
      <c>
        <f>(M126*21)/100</f>
      </c>
      <c t="s">
        <v>27</v>
      </c>
    </row>
    <row r="127" spans="1:5" ht="12.75">
      <c r="A127" s="35" t="s">
        <v>54</v>
      </c>
      <c r="E127" s="39" t="s">
        <v>2825</v>
      </c>
    </row>
    <row r="128" spans="1:5" ht="12.75">
      <c r="A128" s="35" t="s">
        <v>55</v>
      </c>
      <c r="E128" s="40" t="s">
        <v>2822</v>
      </c>
    </row>
    <row r="129" spans="1:5" ht="38.25">
      <c r="A129" t="s">
        <v>56</v>
      </c>
      <c r="E129" s="39" t="s">
        <v>2823</v>
      </c>
    </row>
    <row r="130" spans="1:16" ht="12.75">
      <c r="A130" t="s">
        <v>49</v>
      </c>
      <c s="34" t="s">
        <v>144</v>
      </c>
      <c s="34" t="s">
        <v>2826</v>
      </c>
      <c s="35" t="s">
        <v>5</v>
      </c>
      <c s="6" t="s">
        <v>2827</v>
      </c>
      <c s="36" t="s">
        <v>52</v>
      </c>
      <c s="37">
        <v>67.3</v>
      </c>
      <c s="36">
        <v>1</v>
      </c>
      <c s="36">
        <f>ROUND(G130*H130,6)</f>
      </c>
      <c r="L130" s="38">
        <v>0</v>
      </c>
      <c s="32">
        <f>ROUND(ROUND(L130,2)*ROUND(G130,3),2)</f>
      </c>
      <c s="36" t="s">
        <v>2325</v>
      </c>
      <c>
        <f>(M130*21)/100</f>
      </c>
      <c t="s">
        <v>27</v>
      </c>
    </row>
    <row r="131" spans="1:5" ht="12.75">
      <c r="A131" s="35" t="s">
        <v>54</v>
      </c>
      <c r="E131" s="39" t="s">
        <v>2827</v>
      </c>
    </row>
    <row r="132" spans="1:5" ht="12.75">
      <c r="A132" s="35" t="s">
        <v>55</v>
      </c>
      <c r="E132" s="40" t="s">
        <v>2828</v>
      </c>
    </row>
    <row r="133" spans="1:5" ht="25.5">
      <c r="A133" t="s">
        <v>56</v>
      </c>
      <c r="E133" s="39" t="s">
        <v>2829</v>
      </c>
    </row>
    <row r="134" spans="1:16" ht="12.75">
      <c r="A134" t="s">
        <v>49</v>
      </c>
      <c s="34" t="s">
        <v>147</v>
      </c>
      <c s="34" t="s">
        <v>2830</v>
      </c>
      <c s="35" t="s">
        <v>5</v>
      </c>
      <c s="6" t="s">
        <v>2831</v>
      </c>
      <c s="36" t="s">
        <v>52</v>
      </c>
      <c s="37">
        <v>67.3</v>
      </c>
      <c s="36">
        <v>1</v>
      </c>
      <c s="36">
        <f>ROUND(G134*H134,6)</f>
      </c>
      <c r="L134" s="38">
        <v>0</v>
      </c>
      <c s="32">
        <f>ROUND(ROUND(L134,2)*ROUND(G134,3),2)</f>
      </c>
      <c s="36" t="s">
        <v>2325</v>
      </c>
      <c>
        <f>(M134*21)/100</f>
      </c>
      <c t="s">
        <v>27</v>
      </c>
    </row>
    <row r="135" spans="1:5" ht="12.75">
      <c r="A135" s="35" t="s">
        <v>54</v>
      </c>
      <c r="E135" s="39" t="s">
        <v>2831</v>
      </c>
    </row>
    <row r="136" spans="1:5" ht="12.75">
      <c r="A136" s="35" t="s">
        <v>55</v>
      </c>
      <c r="E136" s="40" t="s">
        <v>2828</v>
      </c>
    </row>
    <row r="137" spans="1:5" ht="25.5">
      <c r="A137" t="s">
        <v>56</v>
      </c>
      <c r="E137" s="39" t="s">
        <v>2829</v>
      </c>
    </row>
    <row r="138" spans="1:16" ht="12.75">
      <c r="A138" t="s">
        <v>49</v>
      </c>
      <c s="34" t="s">
        <v>150</v>
      </c>
      <c s="34" t="s">
        <v>2832</v>
      </c>
      <c s="35" t="s">
        <v>5</v>
      </c>
      <c s="6" t="s">
        <v>2833</v>
      </c>
      <c s="36" t="s">
        <v>86</v>
      </c>
      <c s="37">
        <v>22.2</v>
      </c>
      <c s="36">
        <v>1</v>
      </c>
      <c s="36">
        <f>ROUND(G138*H138,6)</f>
      </c>
      <c r="L138" s="38">
        <v>0</v>
      </c>
      <c s="32">
        <f>ROUND(ROUND(L138,2)*ROUND(G138,3),2)</f>
      </c>
      <c s="36" t="s">
        <v>2325</v>
      </c>
      <c>
        <f>(M138*21)/100</f>
      </c>
      <c t="s">
        <v>27</v>
      </c>
    </row>
    <row r="139" spans="1:5" ht="12.75">
      <c r="A139" s="35" t="s">
        <v>54</v>
      </c>
      <c r="E139" s="39" t="s">
        <v>2833</v>
      </c>
    </row>
    <row r="140" spans="1:5" ht="12.75">
      <c r="A140" s="35" t="s">
        <v>55</v>
      </c>
      <c r="E140" s="40" t="s">
        <v>2834</v>
      </c>
    </row>
    <row r="141" spans="1:5" ht="25.5">
      <c r="A141" t="s">
        <v>56</v>
      </c>
      <c r="E141" s="39" t="s">
        <v>2829</v>
      </c>
    </row>
    <row r="142" spans="1:16" ht="12.75">
      <c r="A142" t="s">
        <v>49</v>
      </c>
      <c s="34" t="s">
        <v>153</v>
      </c>
      <c s="34" t="s">
        <v>2835</v>
      </c>
      <c s="35" t="s">
        <v>5</v>
      </c>
      <c s="6" t="s">
        <v>2836</v>
      </c>
      <c s="36" t="s">
        <v>86</v>
      </c>
      <c s="37">
        <v>22.2</v>
      </c>
      <c s="36">
        <v>1</v>
      </c>
      <c s="36">
        <f>ROUND(G142*H142,6)</f>
      </c>
      <c r="L142" s="38">
        <v>0</v>
      </c>
      <c s="32">
        <f>ROUND(ROUND(L142,2)*ROUND(G142,3),2)</f>
      </c>
      <c s="36" t="s">
        <v>2325</v>
      </c>
      <c>
        <f>(M142*21)/100</f>
      </c>
      <c t="s">
        <v>27</v>
      </c>
    </row>
    <row r="143" spans="1:5" ht="12.75">
      <c r="A143" s="35" t="s">
        <v>54</v>
      </c>
      <c r="E143" s="39" t="s">
        <v>2836</v>
      </c>
    </row>
    <row r="144" spans="1:5" ht="12.75">
      <c r="A144" s="35" t="s">
        <v>55</v>
      </c>
      <c r="E144" s="40" t="s">
        <v>2834</v>
      </c>
    </row>
    <row r="145" spans="1:5" ht="25.5">
      <c r="A145" t="s">
        <v>56</v>
      </c>
      <c r="E145" s="39" t="s">
        <v>2829</v>
      </c>
    </row>
    <row r="146" spans="1:16" ht="12.75">
      <c r="A146" t="s">
        <v>49</v>
      </c>
      <c s="34" t="s">
        <v>156</v>
      </c>
      <c s="34" t="s">
        <v>2837</v>
      </c>
      <c s="35" t="s">
        <v>5</v>
      </c>
      <c s="6" t="s">
        <v>2838</v>
      </c>
      <c s="36" t="s">
        <v>86</v>
      </c>
      <c s="37">
        <v>1</v>
      </c>
      <c s="36">
        <v>1</v>
      </c>
      <c s="36">
        <f>ROUND(G146*H146,6)</f>
      </c>
      <c r="L146" s="38">
        <v>0</v>
      </c>
      <c s="32">
        <f>ROUND(ROUND(L146,2)*ROUND(G146,3),2)</f>
      </c>
      <c s="36" t="s">
        <v>2325</v>
      </c>
      <c>
        <f>(M146*21)/100</f>
      </c>
      <c t="s">
        <v>27</v>
      </c>
    </row>
    <row r="147" spans="1:5" ht="12.75">
      <c r="A147" s="35" t="s">
        <v>54</v>
      </c>
      <c r="E147" s="39" t="s">
        <v>2838</v>
      </c>
    </row>
    <row r="148" spans="1:5" ht="12.75">
      <c r="A148" s="35" t="s">
        <v>55</v>
      </c>
      <c r="E148" s="40" t="s">
        <v>2839</v>
      </c>
    </row>
    <row r="149" spans="1:5" ht="51">
      <c r="A149" t="s">
        <v>56</v>
      </c>
      <c r="E149" s="39" t="s">
        <v>2840</v>
      </c>
    </row>
    <row r="150" spans="1:16" ht="12.75">
      <c r="A150" t="s">
        <v>49</v>
      </c>
      <c s="34" t="s">
        <v>159</v>
      </c>
      <c s="34" t="s">
        <v>2841</v>
      </c>
      <c s="35" t="s">
        <v>5</v>
      </c>
      <c s="6" t="s">
        <v>2842</v>
      </c>
      <c s="36" t="s">
        <v>86</v>
      </c>
      <c s="37">
        <v>1</v>
      </c>
      <c s="36">
        <v>1</v>
      </c>
      <c s="36">
        <f>ROUND(G150*H150,6)</f>
      </c>
      <c r="L150" s="38">
        <v>0</v>
      </c>
      <c s="32">
        <f>ROUND(ROUND(L150,2)*ROUND(G150,3),2)</f>
      </c>
      <c s="36" t="s">
        <v>2325</v>
      </c>
      <c>
        <f>(M150*21)/100</f>
      </c>
      <c t="s">
        <v>27</v>
      </c>
    </row>
    <row r="151" spans="1:5" ht="12.75">
      <c r="A151" s="35" t="s">
        <v>54</v>
      </c>
      <c r="E151" s="39" t="s">
        <v>2842</v>
      </c>
    </row>
    <row r="152" spans="1:5" ht="12.75">
      <c r="A152" s="35" t="s">
        <v>55</v>
      </c>
      <c r="E152" s="40" t="s">
        <v>2839</v>
      </c>
    </row>
    <row r="153" spans="1:5" ht="51">
      <c r="A153" t="s">
        <v>56</v>
      </c>
      <c r="E153" s="39" t="s">
        <v>2840</v>
      </c>
    </row>
    <row r="154" spans="1:16" ht="12.75">
      <c r="A154" t="s">
        <v>49</v>
      </c>
      <c s="34" t="s">
        <v>162</v>
      </c>
      <c s="34" t="s">
        <v>2843</v>
      </c>
      <c s="35" t="s">
        <v>5</v>
      </c>
      <c s="6" t="s">
        <v>2844</v>
      </c>
      <c s="36" t="s">
        <v>1380</v>
      </c>
      <c s="37">
        <v>15</v>
      </c>
      <c s="36">
        <v>1</v>
      </c>
      <c s="36">
        <f>ROUND(G154*H154,6)</f>
      </c>
      <c r="L154" s="38">
        <v>0</v>
      </c>
      <c s="32">
        <f>ROUND(ROUND(L154,2)*ROUND(G154,3),2)</f>
      </c>
      <c s="36" t="s">
        <v>2325</v>
      </c>
      <c>
        <f>(M154*21)/100</f>
      </c>
      <c t="s">
        <v>27</v>
      </c>
    </row>
    <row r="155" spans="1:5" ht="12.75">
      <c r="A155" s="35" t="s">
        <v>54</v>
      </c>
      <c r="E155" s="39" t="s">
        <v>2844</v>
      </c>
    </row>
    <row r="156" spans="1:5" ht="12.75">
      <c r="A156" s="35" t="s">
        <v>55</v>
      </c>
      <c r="E156" s="40" t="s">
        <v>2845</v>
      </c>
    </row>
    <row r="157" spans="1:5" ht="25.5">
      <c r="A157" t="s">
        <v>56</v>
      </c>
      <c r="E157" s="39" t="s">
        <v>2829</v>
      </c>
    </row>
    <row r="158" spans="1:16" ht="12.75">
      <c r="A158" t="s">
        <v>49</v>
      </c>
      <c s="34" t="s">
        <v>165</v>
      </c>
      <c s="34" t="s">
        <v>2846</v>
      </c>
      <c s="35" t="s">
        <v>5</v>
      </c>
      <c s="6" t="s">
        <v>2847</v>
      </c>
      <c s="36" t="s">
        <v>1380</v>
      </c>
      <c s="37">
        <v>15</v>
      </c>
      <c s="36">
        <v>1</v>
      </c>
      <c s="36">
        <f>ROUND(G158*H158,6)</f>
      </c>
      <c r="L158" s="38">
        <v>0</v>
      </c>
      <c s="32">
        <f>ROUND(ROUND(L158,2)*ROUND(G158,3),2)</f>
      </c>
      <c s="36" t="s">
        <v>2325</v>
      </c>
      <c>
        <f>(M158*21)/100</f>
      </c>
      <c t="s">
        <v>27</v>
      </c>
    </row>
    <row r="159" spans="1:5" ht="12.75">
      <c r="A159" s="35" t="s">
        <v>54</v>
      </c>
      <c r="E159" s="39" t="s">
        <v>2847</v>
      </c>
    </row>
    <row r="160" spans="1:5" ht="12.75">
      <c r="A160" s="35" t="s">
        <v>55</v>
      </c>
      <c r="E160" s="40" t="s">
        <v>2845</v>
      </c>
    </row>
    <row r="161" spans="1:5" ht="25.5">
      <c r="A161" t="s">
        <v>56</v>
      </c>
      <c r="E161" s="39" t="s">
        <v>2829</v>
      </c>
    </row>
    <row r="162" spans="1:16" ht="25.5">
      <c r="A162" t="s">
        <v>49</v>
      </c>
      <c s="34" t="s">
        <v>168</v>
      </c>
      <c s="34" t="s">
        <v>2848</v>
      </c>
      <c s="35" t="s">
        <v>5</v>
      </c>
      <c s="6" t="s">
        <v>2849</v>
      </c>
      <c s="36" t="s">
        <v>52</v>
      </c>
      <c s="37">
        <v>21.2</v>
      </c>
      <c s="36">
        <v>1</v>
      </c>
      <c s="36">
        <f>ROUND(G162*H162,6)</f>
      </c>
      <c r="L162" s="38">
        <v>0</v>
      </c>
      <c s="32">
        <f>ROUND(ROUND(L162,2)*ROUND(G162,3),2)</f>
      </c>
      <c s="36" t="s">
        <v>2325</v>
      </c>
      <c>
        <f>(M162*21)/100</f>
      </c>
      <c t="s">
        <v>27</v>
      </c>
    </row>
    <row r="163" spans="1:5" ht="25.5">
      <c r="A163" s="35" t="s">
        <v>54</v>
      </c>
      <c r="E163" s="39" t="s">
        <v>2849</v>
      </c>
    </row>
    <row r="164" spans="1:5" ht="12.75">
      <c r="A164" s="35" t="s">
        <v>55</v>
      </c>
      <c r="E164" s="40" t="s">
        <v>2850</v>
      </c>
    </row>
    <row r="165" spans="1:5" ht="51">
      <c r="A165" t="s">
        <v>56</v>
      </c>
      <c r="E165" s="39" t="s">
        <v>2851</v>
      </c>
    </row>
    <row r="166" spans="1:16" ht="25.5">
      <c r="A166" t="s">
        <v>49</v>
      </c>
      <c s="34" t="s">
        <v>171</v>
      </c>
      <c s="34" t="s">
        <v>2852</v>
      </c>
      <c s="35" t="s">
        <v>5</v>
      </c>
      <c s="6" t="s">
        <v>2853</v>
      </c>
      <c s="36" t="s">
        <v>52</v>
      </c>
      <c s="37">
        <v>21.2</v>
      </c>
      <c s="36">
        <v>1</v>
      </c>
      <c s="36">
        <f>ROUND(G166*H166,6)</f>
      </c>
      <c r="L166" s="38">
        <v>0</v>
      </c>
      <c s="32">
        <f>ROUND(ROUND(L166,2)*ROUND(G166,3),2)</f>
      </c>
      <c s="36" t="s">
        <v>2325</v>
      </c>
      <c>
        <f>(M166*21)/100</f>
      </c>
      <c t="s">
        <v>27</v>
      </c>
    </row>
    <row r="167" spans="1:5" ht="25.5">
      <c r="A167" s="35" t="s">
        <v>54</v>
      </c>
      <c r="E167" s="39" t="s">
        <v>2853</v>
      </c>
    </row>
    <row r="168" spans="1:5" ht="12.75">
      <c r="A168" s="35" t="s">
        <v>55</v>
      </c>
      <c r="E168" s="40" t="s">
        <v>2850</v>
      </c>
    </row>
    <row r="169" spans="1:5" ht="51">
      <c r="A169" t="s">
        <v>56</v>
      </c>
      <c r="E169" s="39" t="s">
        <v>2851</v>
      </c>
    </row>
    <row r="170" spans="1:16" ht="25.5">
      <c r="A170" t="s">
        <v>49</v>
      </c>
      <c s="34" t="s">
        <v>174</v>
      </c>
      <c s="34" t="s">
        <v>2854</v>
      </c>
      <c s="35" t="s">
        <v>5</v>
      </c>
      <c s="6" t="s">
        <v>2855</v>
      </c>
      <c s="36" t="s">
        <v>1380</v>
      </c>
      <c s="37">
        <v>33.1</v>
      </c>
      <c s="36">
        <v>1</v>
      </c>
      <c s="36">
        <f>ROUND(G170*H170,6)</f>
      </c>
      <c r="L170" s="38">
        <v>0</v>
      </c>
      <c s="32">
        <f>ROUND(ROUND(L170,2)*ROUND(G170,3),2)</f>
      </c>
      <c s="36" t="s">
        <v>2325</v>
      </c>
      <c>
        <f>(M170*21)/100</f>
      </c>
      <c t="s">
        <v>27</v>
      </c>
    </row>
    <row r="171" spans="1:5" ht="25.5">
      <c r="A171" s="35" t="s">
        <v>54</v>
      </c>
      <c r="E171" s="39" t="s">
        <v>2855</v>
      </c>
    </row>
    <row r="172" spans="1:5" ht="12.75">
      <c r="A172" s="35" t="s">
        <v>55</v>
      </c>
      <c r="E172" s="40" t="s">
        <v>2856</v>
      </c>
    </row>
    <row r="173" spans="1:5" ht="51">
      <c r="A173" t="s">
        <v>56</v>
      </c>
      <c r="E173" s="39" t="s">
        <v>2857</v>
      </c>
    </row>
    <row r="174" spans="1:16" ht="25.5">
      <c r="A174" t="s">
        <v>49</v>
      </c>
      <c s="34" t="s">
        <v>177</v>
      </c>
      <c s="34" t="s">
        <v>2858</v>
      </c>
      <c s="35" t="s">
        <v>5</v>
      </c>
      <c s="6" t="s">
        <v>2859</v>
      </c>
      <c s="36" t="s">
        <v>1380</v>
      </c>
      <c s="37">
        <v>33.1</v>
      </c>
      <c s="36">
        <v>1</v>
      </c>
      <c s="36">
        <f>ROUND(G174*H174,6)</f>
      </c>
      <c r="L174" s="38">
        <v>0</v>
      </c>
      <c s="32">
        <f>ROUND(ROUND(L174,2)*ROUND(G174,3),2)</f>
      </c>
      <c s="36" t="s">
        <v>2325</v>
      </c>
      <c>
        <f>(M174*21)/100</f>
      </c>
      <c t="s">
        <v>27</v>
      </c>
    </row>
    <row r="175" spans="1:5" ht="25.5">
      <c r="A175" s="35" t="s">
        <v>54</v>
      </c>
      <c r="E175" s="39" t="s">
        <v>2859</v>
      </c>
    </row>
    <row r="176" spans="1:5" ht="12.75">
      <c r="A176" s="35" t="s">
        <v>55</v>
      </c>
      <c r="E176" s="40" t="s">
        <v>2856</v>
      </c>
    </row>
    <row r="177" spans="1:5" ht="51">
      <c r="A177" t="s">
        <v>56</v>
      </c>
      <c r="E177" s="39" t="s">
        <v>2857</v>
      </c>
    </row>
    <row r="178" spans="1:16" ht="25.5">
      <c r="A178" t="s">
        <v>49</v>
      </c>
      <c s="34" t="s">
        <v>180</v>
      </c>
      <c s="34" t="s">
        <v>2860</v>
      </c>
      <c s="35" t="s">
        <v>5</v>
      </c>
      <c s="6" t="s">
        <v>2861</v>
      </c>
      <c s="36" t="s">
        <v>52</v>
      </c>
      <c s="37">
        <v>22.5</v>
      </c>
      <c s="36">
        <v>1</v>
      </c>
      <c s="36">
        <f>ROUND(G178*H178,6)</f>
      </c>
      <c r="L178" s="38">
        <v>0</v>
      </c>
      <c s="32">
        <f>ROUND(ROUND(L178,2)*ROUND(G178,3),2)</f>
      </c>
      <c s="36" t="s">
        <v>2325</v>
      </c>
      <c>
        <f>(M178*21)/100</f>
      </c>
      <c t="s">
        <v>27</v>
      </c>
    </row>
    <row r="179" spans="1:5" ht="25.5">
      <c r="A179" s="35" t="s">
        <v>54</v>
      </c>
      <c r="E179" s="39" t="s">
        <v>2861</v>
      </c>
    </row>
    <row r="180" spans="1:5" ht="12.75">
      <c r="A180" s="35" t="s">
        <v>55</v>
      </c>
      <c r="E180" s="40" t="s">
        <v>2862</v>
      </c>
    </row>
    <row r="181" spans="1:5" ht="25.5">
      <c r="A181" t="s">
        <v>56</v>
      </c>
      <c r="E181" s="39" t="s">
        <v>2863</v>
      </c>
    </row>
    <row r="182" spans="1:16" ht="25.5">
      <c r="A182" t="s">
        <v>49</v>
      </c>
      <c s="34" t="s">
        <v>183</v>
      </c>
      <c s="34" t="s">
        <v>2864</v>
      </c>
      <c s="35" t="s">
        <v>5</v>
      </c>
      <c s="6" t="s">
        <v>2865</v>
      </c>
      <c s="36" t="s">
        <v>52</v>
      </c>
      <c s="37">
        <v>22.5</v>
      </c>
      <c s="36">
        <v>1</v>
      </c>
      <c s="36">
        <f>ROUND(G182*H182,6)</f>
      </c>
      <c r="L182" s="38">
        <v>0</v>
      </c>
      <c s="32">
        <f>ROUND(ROUND(L182,2)*ROUND(G182,3),2)</f>
      </c>
      <c s="36" t="s">
        <v>2325</v>
      </c>
      <c>
        <f>(M182*21)/100</f>
      </c>
      <c t="s">
        <v>27</v>
      </c>
    </row>
    <row r="183" spans="1:5" ht="25.5">
      <c r="A183" s="35" t="s">
        <v>54</v>
      </c>
      <c r="E183" s="39" t="s">
        <v>2865</v>
      </c>
    </row>
    <row r="184" spans="1:5" ht="12.75">
      <c r="A184" s="35" t="s">
        <v>55</v>
      </c>
      <c r="E184" s="40" t="s">
        <v>2862</v>
      </c>
    </row>
    <row r="185" spans="1:5" ht="25.5">
      <c r="A185" t="s">
        <v>56</v>
      </c>
      <c r="E185" s="39" t="s">
        <v>2863</v>
      </c>
    </row>
    <row r="186" spans="1:16" ht="25.5">
      <c r="A186" t="s">
        <v>49</v>
      </c>
      <c s="34" t="s">
        <v>186</v>
      </c>
      <c s="34" t="s">
        <v>2866</v>
      </c>
      <c s="35" t="s">
        <v>5</v>
      </c>
      <c s="6" t="s">
        <v>2867</v>
      </c>
      <c s="36" t="s">
        <v>86</v>
      </c>
      <c s="37">
        <v>7</v>
      </c>
      <c s="36">
        <v>1</v>
      </c>
      <c s="36">
        <f>ROUND(G186*H186,6)</f>
      </c>
      <c r="L186" s="38">
        <v>0</v>
      </c>
      <c s="32">
        <f>ROUND(ROUND(L186,2)*ROUND(G186,3),2)</f>
      </c>
      <c s="36" t="s">
        <v>2325</v>
      </c>
      <c>
        <f>(M186*21)/100</f>
      </c>
      <c t="s">
        <v>27</v>
      </c>
    </row>
    <row r="187" spans="1:5" ht="25.5">
      <c r="A187" s="35" t="s">
        <v>54</v>
      </c>
      <c r="E187" s="39" t="s">
        <v>2867</v>
      </c>
    </row>
    <row r="188" spans="1:5" ht="12.75">
      <c r="A188" s="35" t="s">
        <v>55</v>
      </c>
      <c r="E188" s="40" t="s">
        <v>2868</v>
      </c>
    </row>
    <row r="189" spans="1:5" ht="51">
      <c r="A189" t="s">
        <v>56</v>
      </c>
      <c r="E189" s="39" t="s">
        <v>2869</v>
      </c>
    </row>
    <row r="190" spans="1:16" ht="25.5">
      <c r="A190" t="s">
        <v>49</v>
      </c>
      <c s="34" t="s">
        <v>189</v>
      </c>
      <c s="34" t="s">
        <v>2870</v>
      </c>
      <c s="35" t="s">
        <v>5</v>
      </c>
      <c s="6" t="s">
        <v>2871</v>
      </c>
      <c s="36" t="s">
        <v>86</v>
      </c>
      <c s="37">
        <v>7</v>
      </c>
      <c s="36">
        <v>1</v>
      </c>
      <c s="36">
        <f>ROUND(G190*H190,6)</f>
      </c>
      <c r="L190" s="38">
        <v>0</v>
      </c>
      <c s="32">
        <f>ROUND(ROUND(L190,2)*ROUND(G190,3),2)</f>
      </c>
      <c s="36" t="s">
        <v>2325</v>
      </c>
      <c>
        <f>(M190*21)/100</f>
      </c>
      <c t="s">
        <v>27</v>
      </c>
    </row>
    <row r="191" spans="1:5" ht="25.5">
      <c r="A191" s="35" t="s">
        <v>54</v>
      </c>
      <c r="E191" s="39" t="s">
        <v>2871</v>
      </c>
    </row>
    <row r="192" spans="1:5" ht="12.75">
      <c r="A192" s="35" t="s">
        <v>55</v>
      </c>
      <c r="E192" s="40" t="s">
        <v>2868</v>
      </c>
    </row>
    <row r="193" spans="1:5" ht="51">
      <c r="A193" t="s">
        <v>56</v>
      </c>
      <c r="E193" s="39" t="s">
        <v>2869</v>
      </c>
    </row>
    <row r="194" spans="1:16" ht="25.5">
      <c r="A194" t="s">
        <v>49</v>
      </c>
      <c s="34" t="s">
        <v>192</v>
      </c>
      <c s="34" t="s">
        <v>2872</v>
      </c>
      <c s="35" t="s">
        <v>5</v>
      </c>
      <c s="6" t="s">
        <v>2873</v>
      </c>
      <c s="36" t="s">
        <v>52</v>
      </c>
      <c s="37">
        <v>27</v>
      </c>
      <c s="36">
        <v>1</v>
      </c>
      <c s="36">
        <f>ROUND(G194*H194,6)</f>
      </c>
      <c r="L194" s="38">
        <v>0</v>
      </c>
      <c s="32">
        <f>ROUND(ROUND(L194,2)*ROUND(G194,3),2)</f>
      </c>
      <c s="36" t="s">
        <v>2325</v>
      </c>
      <c>
        <f>(M194*21)/100</f>
      </c>
      <c t="s">
        <v>27</v>
      </c>
    </row>
    <row r="195" spans="1:5" ht="25.5">
      <c r="A195" s="35" t="s">
        <v>54</v>
      </c>
      <c r="E195" s="39" t="s">
        <v>2873</v>
      </c>
    </row>
    <row r="196" spans="1:5" ht="12.75">
      <c r="A196" s="35" t="s">
        <v>55</v>
      </c>
      <c r="E196" s="40" t="s">
        <v>2874</v>
      </c>
    </row>
    <row r="197" spans="1:5" ht="25.5">
      <c r="A197" t="s">
        <v>56</v>
      </c>
      <c r="E197" s="39" t="s">
        <v>2875</v>
      </c>
    </row>
    <row r="198" spans="1:16" ht="25.5">
      <c r="A198" t="s">
        <v>49</v>
      </c>
      <c s="34" t="s">
        <v>195</v>
      </c>
      <c s="34" t="s">
        <v>2876</v>
      </c>
      <c s="35" t="s">
        <v>5</v>
      </c>
      <c s="6" t="s">
        <v>2877</v>
      </c>
      <c s="36" t="s">
        <v>52</v>
      </c>
      <c s="37">
        <v>27</v>
      </c>
      <c s="36">
        <v>1</v>
      </c>
      <c s="36">
        <f>ROUND(G198*H198,6)</f>
      </c>
      <c r="L198" s="38">
        <v>0</v>
      </c>
      <c s="32">
        <f>ROUND(ROUND(L198,2)*ROUND(G198,3),2)</f>
      </c>
      <c s="36" t="s">
        <v>2325</v>
      </c>
      <c>
        <f>(M198*21)/100</f>
      </c>
      <c t="s">
        <v>27</v>
      </c>
    </row>
    <row r="199" spans="1:5" ht="25.5">
      <c r="A199" s="35" t="s">
        <v>54</v>
      </c>
      <c r="E199" s="39" t="s">
        <v>2877</v>
      </c>
    </row>
    <row r="200" spans="1:5" ht="12.75">
      <c r="A200" s="35" t="s">
        <v>55</v>
      </c>
      <c r="E200" s="40" t="s">
        <v>2874</v>
      </c>
    </row>
    <row r="201" spans="1:5" ht="25.5">
      <c r="A201" t="s">
        <v>56</v>
      </c>
      <c r="E201" s="39" t="s">
        <v>2875</v>
      </c>
    </row>
    <row r="202" spans="1:16" ht="25.5">
      <c r="A202" t="s">
        <v>49</v>
      </c>
      <c s="34" t="s">
        <v>198</v>
      </c>
      <c s="34" t="s">
        <v>2878</v>
      </c>
      <c s="35" t="s">
        <v>5</v>
      </c>
      <c s="6" t="s">
        <v>2879</v>
      </c>
      <c s="36" t="s">
        <v>52</v>
      </c>
      <c s="37">
        <v>27</v>
      </c>
      <c s="36">
        <v>1</v>
      </c>
      <c s="36">
        <f>ROUND(G202*H202,6)</f>
      </c>
      <c r="L202" s="38">
        <v>0</v>
      </c>
      <c s="32">
        <f>ROUND(ROUND(L202,2)*ROUND(G202,3),2)</f>
      </c>
      <c s="36" t="s">
        <v>2325</v>
      </c>
      <c>
        <f>(M202*21)/100</f>
      </c>
      <c t="s">
        <v>27</v>
      </c>
    </row>
    <row r="203" spans="1:5" ht="25.5">
      <c r="A203" s="35" t="s">
        <v>54</v>
      </c>
      <c r="E203" s="39" t="s">
        <v>2879</v>
      </c>
    </row>
    <row r="204" spans="1:5" ht="12.75">
      <c r="A204" s="35" t="s">
        <v>55</v>
      </c>
      <c r="E204" s="40" t="s">
        <v>2880</v>
      </c>
    </row>
    <row r="205" spans="1:5" ht="25.5">
      <c r="A205" t="s">
        <v>56</v>
      </c>
      <c r="E205" s="39" t="s">
        <v>2875</v>
      </c>
    </row>
    <row r="206" spans="1:16" ht="25.5">
      <c r="A206" t="s">
        <v>49</v>
      </c>
      <c s="34" t="s">
        <v>203</v>
      </c>
      <c s="34" t="s">
        <v>2881</v>
      </c>
      <c s="35" t="s">
        <v>5</v>
      </c>
      <c s="6" t="s">
        <v>2882</v>
      </c>
      <c s="36" t="s">
        <v>52</v>
      </c>
      <c s="37">
        <v>27</v>
      </c>
      <c s="36">
        <v>1</v>
      </c>
      <c s="36">
        <f>ROUND(G206*H206,6)</f>
      </c>
      <c r="L206" s="38">
        <v>0</v>
      </c>
      <c s="32">
        <f>ROUND(ROUND(L206,2)*ROUND(G206,3),2)</f>
      </c>
      <c s="36" t="s">
        <v>2325</v>
      </c>
      <c>
        <f>(M206*21)/100</f>
      </c>
      <c t="s">
        <v>27</v>
      </c>
    </row>
    <row r="207" spans="1:5" ht="25.5">
      <c r="A207" s="35" t="s">
        <v>54</v>
      </c>
      <c r="E207" s="39" t="s">
        <v>2882</v>
      </c>
    </row>
    <row r="208" spans="1:5" ht="12.75">
      <c r="A208" s="35" t="s">
        <v>55</v>
      </c>
      <c r="E208" s="40" t="s">
        <v>2880</v>
      </c>
    </row>
    <row r="209" spans="1:5" ht="25.5">
      <c r="A209" t="s">
        <v>56</v>
      </c>
      <c r="E209" s="39" t="s">
        <v>2875</v>
      </c>
    </row>
    <row r="210" spans="1:16" ht="12.75">
      <c r="A210" t="s">
        <v>49</v>
      </c>
      <c s="34" t="s">
        <v>206</v>
      </c>
      <c s="34" t="s">
        <v>2883</v>
      </c>
      <c s="35" t="s">
        <v>5</v>
      </c>
      <c s="6" t="s">
        <v>2884</v>
      </c>
      <c s="36" t="s">
        <v>52</v>
      </c>
      <c s="37">
        <v>27</v>
      </c>
      <c s="36">
        <v>1</v>
      </c>
      <c s="36">
        <f>ROUND(G210*H210,6)</f>
      </c>
      <c r="L210" s="38">
        <v>0</v>
      </c>
      <c s="32">
        <f>ROUND(ROUND(L210,2)*ROUND(G210,3),2)</f>
      </c>
      <c s="36" t="s">
        <v>2325</v>
      </c>
      <c>
        <f>(M210*21)/100</f>
      </c>
      <c t="s">
        <v>27</v>
      </c>
    </row>
    <row r="211" spans="1:5" ht="12.75">
      <c r="A211" s="35" t="s">
        <v>54</v>
      </c>
      <c r="E211" s="39" t="s">
        <v>2884</v>
      </c>
    </row>
    <row r="212" spans="1:5" ht="12.75">
      <c r="A212" s="35" t="s">
        <v>55</v>
      </c>
      <c r="E212" s="40" t="s">
        <v>2885</v>
      </c>
    </row>
    <row r="213" spans="1:5" ht="63.75">
      <c r="A213" t="s">
        <v>56</v>
      </c>
      <c r="E213" s="39" t="s">
        <v>2886</v>
      </c>
    </row>
    <row r="214" spans="1:16" ht="12.75">
      <c r="A214" t="s">
        <v>49</v>
      </c>
      <c s="34" t="s">
        <v>209</v>
      </c>
      <c s="34" t="s">
        <v>2887</v>
      </c>
      <c s="35" t="s">
        <v>5</v>
      </c>
      <c s="6" t="s">
        <v>2888</v>
      </c>
      <c s="36" t="s">
        <v>52</v>
      </c>
      <c s="37">
        <v>27</v>
      </c>
      <c s="36">
        <v>1</v>
      </c>
      <c s="36">
        <f>ROUND(G214*H214,6)</f>
      </c>
      <c r="L214" s="38">
        <v>0</v>
      </c>
      <c s="32">
        <f>ROUND(ROUND(L214,2)*ROUND(G214,3),2)</f>
      </c>
      <c s="36" t="s">
        <v>2325</v>
      </c>
      <c>
        <f>(M214*21)/100</f>
      </c>
      <c t="s">
        <v>27</v>
      </c>
    </row>
    <row r="215" spans="1:5" ht="12.75">
      <c r="A215" s="35" t="s">
        <v>54</v>
      </c>
      <c r="E215" s="39" t="s">
        <v>2888</v>
      </c>
    </row>
    <row r="216" spans="1:5" ht="12.75">
      <c r="A216" s="35" t="s">
        <v>55</v>
      </c>
      <c r="E216" s="40" t="s">
        <v>2885</v>
      </c>
    </row>
    <row r="217" spans="1:5" ht="63.75">
      <c r="A217" t="s">
        <v>56</v>
      </c>
      <c r="E217" s="39" t="s">
        <v>2886</v>
      </c>
    </row>
    <row r="218" spans="1:16" ht="12.75">
      <c r="A218" t="s">
        <v>49</v>
      </c>
      <c s="34" t="s">
        <v>212</v>
      </c>
      <c s="34" t="s">
        <v>2889</v>
      </c>
      <c s="35" t="s">
        <v>5</v>
      </c>
      <c s="6" t="s">
        <v>2890</v>
      </c>
      <c s="36" t="s">
        <v>86</v>
      </c>
      <c s="37">
        <v>4</v>
      </c>
      <c s="36">
        <v>1</v>
      </c>
      <c s="36">
        <f>ROUND(G218*H218,6)</f>
      </c>
      <c r="L218" s="38">
        <v>0</v>
      </c>
      <c s="32">
        <f>ROUND(ROUND(L218,2)*ROUND(G218,3),2)</f>
      </c>
      <c s="36" t="s">
        <v>2325</v>
      </c>
      <c>
        <f>(M218*21)/100</f>
      </c>
      <c t="s">
        <v>27</v>
      </c>
    </row>
    <row r="219" spans="1:5" ht="12.75">
      <c r="A219" s="35" t="s">
        <v>54</v>
      </c>
      <c r="E219" s="39" t="s">
        <v>2890</v>
      </c>
    </row>
    <row r="220" spans="1:5" ht="12.75">
      <c r="A220" s="35" t="s">
        <v>55</v>
      </c>
      <c r="E220" s="40" t="s">
        <v>2891</v>
      </c>
    </row>
    <row r="221" spans="1:5" ht="63.75">
      <c r="A221" t="s">
        <v>56</v>
      </c>
      <c r="E221" s="39" t="s">
        <v>2892</v>
      </c>
    </row>
    <row r="222" spans="1:16" ht="25.5">
      <c r="A222" t="s">
        <v>49</v>
      </c>
      <c s="34" t="s">
        <v>215</v>
      </c>
      <c s="34" t="s">
        <v>2893</v>
      </c>
      <c s="35" t="s">
        <v>5</v>
      </c>
      <c s="6" t="s">
        <v>2894</v>
      </c>
      <c s="36" t="s">
        <v>52</v>
      </c>
      <c s="37">
        <v>4.5</v>
      </c>
      <c s="36">
        <v>1</v>
      </c>
      <c s="36">
        <f>ROUND(G222*H222,6)</f>
      </c>
      <c r="L222" s="38">
        <v>0</v>
      </c>
      <c s="32">
        <f>ROUND(ROUND(L222,2)*ROUND(G222,3),2)</f>
      </c>
      <c s="36" t="s">
        <v>2325</v>
      </c>
      <c>
        <f>(M222*21)/100</f>
      </c>
      <c t="s">
        <v>27</v>
      </c>
    </row>
    <row r="223" spans="1:5" ht="25.5">
      <c r="A223" s="35" t="s">
        <v>54</v>
      </c>
      <c r="E223" s="39" t="s">
        <v>2894</v>
      </c>
    </row>
    <row r="224" spans="1:5" ht="12.75">
      <c r="A224" s="35" t="s">
        <v>55</v>
      </c>
      <c r="E224" s="40" t="s">
        <v>2895</v>
      </c>
    </row>
    <row r="225" spans="1:5" ht="25.5">
      <c r="A225" t="s">
        <v>56</v>
      </c>
      <c r="E225" s="39" t="s">
        <v>2896</v>
      </c>
    </row>
    <row r="226" spans="1:16" ht="25.5">
      <c r="A226" t="s">
        <v>49</v>
      </c>
      <c s="34" t="s">
        <v>220</v>
      </c>
      <c s="34" t="s">
        <v>2897</v>
      </c>
      <c s="35" t="s">
        <v>5</v>
      </c>
      <c s="6" t="s">
        <v>2898</v>
      </c>
      <c s="36" t="s">
        <v>52</v>
      </c>
      <c s="37">
        <v>4.5</v>
      </c>
      <c s="36">
        <v>1</v>
      </c>
      <c s="36">
        <f>ROUND(G226*H226,6)</f>
      </c>
      <c r="L226" s="38">
        <v>0</v>
      </c>
      <c s="32">
        <f>ROUND(ROUND(L226,2)*ROUND(G226,3),2)</f>
      </c>
      <c s="36" t="s">
        <v>2325</v>
      </c>
      <c>
        <f>(M226*21)/100</f>
      </c>
      <c t="s">
        <v>27</v>
      </c>
    </row>
    <row r="227" spans="1:5" ht="25.5">
      <c r="A227" s="35" t="s">
        <v>54</v>
      </c>
      <c r="E227" s="39" t="s">
        <v>2898</v>
      </c>
    </row>
    <row r="228" spans="1:5" ht="12.75">
      <c r="A228" s="35" t="s">
        <v>55</v>
      </c>
      <c r="E228" s="40" t="s">
        <v>2895</v>
      </c>
    </row>
    <row r="229" spans="1:5" ht="25.5">
      <c r="A229" t="s">
        <v>56</v>
      </c>
      <c r="E229" s="39" t="s">
        <v>2896</v>
      </c>
    </row>
    <row r="230" spans="1:16" ht="25.5">
      <c r="A230" t="s">
        <v>49</v>
      </c>
      <c s="34" t="s">
        <v>223</v>
      </c>
      <c s="34" t="s">
        <v>2899</v>
      </c>
      <c s="35" t="s">
        <v>5</v>
      </c>
      <c s="6" t="s">
        <v>2900</v>
      </c>
      <c s="36" t="s">
        <v>86</v>
      </c>
      <c s="37">
        <v>1</v>
      </c>
      <c s="36">
        <v>1</v>
      </c>
      <c s="36">
        <f>ROUND(G230*H230,6)</f>
      </c>
      <c r="L230" s="38">
        <v>0</v>
      </c>
      <c s="32">
        <f>ROUND(ROUND(L230,2)*ROUND(G230,3),2)</f>
      </c>
      <c s="36" t="s">
        <v>2325</v>
      </c>
      <c>
        <f>(M230*21)/100</f>
      </c>
      <c t="s">
        <v>27</v>
      </c>
    </row>
    <row r="231" spans="1:5" ht="25.5">
      <c r="A231" s="35" t="s">
        <v>54</v>
      </c>
      <c r="E231" s="39" t="s">
        <v>2900</v>
      </c>
    </row>
    <row r="232" spans="1:5" ht="12.75">
      <c r="A232" s="35" t="s">
        <v>55</v>
      </c>
      <c r="E232" s="40" t="s">
        <v>2901</v>
      </c>
    </row>
    <row r="233" spans="1:5" ht="25.5">
      <c r="A233" t="s">
        <v>56</v>
      </c>
      <c r="E233" s="39" t="s">
        <v>2896</v>
      </c>
    </row>
    <row r="234" spans="1:16" ht="25.5">
      <c r="A234" t="s">
        <v>49</v>
      </c>
      <c s="34" t="s">
        <v>226</v>
      </c>
      <c s="34" t="s">
        <v>2902</v>
      </c>
      <c s="35" t="s">
        <v>5</v>
      </c>
      <c s="6" t="s">
        <v>2903</v>
      </c>
      <c s="36" t="s">
        <v>86</v>
      </c>
      <c s="37">
        <v>1</v>
      </c>
      <c s="36">
        <v>1</v>
      </c>
      <c s="36">
        <f>ROUND(G234*H234,6)</f>
      </c>
      <c r="L234" s="38">
        <v>0</v>
      </c>
      <c s="32">
        <f>ROUND(ROUND(L234,2)*ROUND(G234,3),2)</f>
      </c>
      <c s="36" t="s">
        <v>2325</v>
      </c>
      <c>
        <f>(M234*21)/100</f>
      </c>
      <c t="s">
        <v>27</v>
      </c>
    </row>
    <row r="235" spans="1:5" ht="25.5">
      <c r="A235" s="35" t="s">
        <v>54</v>
      </c>
      <c r="E235" s="39" t="s">
        <v>2903</v>
      </c>
    </row>
    <row r="236" spans="1:5" ht="12.75">
      <c r="A236" s="35" t="s">
        <v>55</v>
      </c>
      <c r="E236" s="40" t="s">
        <v>2901</v>
      </c>
    </row>
    <row r="237" spans="1:5" ht="25.5">
      <c r="A237" t="s">
        <v>56</v>
      </c>
      <c r="E237" s="39" t="s">
        <v>2896</v>
      </c>
    </row>
    <row r="238" spans="1:16" ht="12.75">
      <c r="A238" t="s">
        <v>49</v>
      </c>
      <c s="34" t="s">
        <v>230</v>
      </c>
      <c s="34" t="s">
        <v>2904</v>
      </c>
      <c s="35" t="s">
        <v>5</v>
      </c>
      <c s="6" t="s">
        <v>2905</v>
      </c>
      <c s="36" t="s">
        <v>86</v>
      </c>
      <c s="37">
        <v>4</v>
      </c>
      <c s="36">
        <v>1</v>
      </c>
      <c s="36">
        <f>ROUND(G238*H238,6)</f>
      </c>
      <c r="L238" s="38">
        <v>0</v>
      </c>
      <c s="32">
        <f>ROUND(ROUND(L238,2)*ROUND(G238,3),2)</f>
      </c>
      <c s="36" t="s">
        <v>2325</v>
      </c>
      <c>
        <f>(M238*21)/100</f>
      </c>
      <c t="s">
        <v>27</v>
      </c>
    </row>
    <row r="239" spans="1:5" ht="12.75">
      <c r="A239" s="35" t="s">
        <v>54</v>
      </c>
      <c r="E239" s="39" t="s">
        <v>2905</v>
      </c>
    </row>
    <row r="240" spans="1:5" ht="12.75">
      <c r="A240" s="35" t="s">
        <v>55</v>
      </c>
      <c r="E240" s="40" t="s">
        <v>2891</v>
      </c>
    </row>
    <row r="241" spans="1:5" ht="63.75">
      <c r="A241" t="s">
        <v>56</v>
      </c>
      <c r="E241" s="39" t="s">
        <v>2892</v>
      </c>
    </row>
    <row r="242" spans="1:16" ht="25.5">
      <c r="A242" t="s">
        <v>49</v>
      </c>
      <c s="34" t="s">
        <v>234</v>
      </c>
      <c s="34" t="s">
        <v>2906</v>
      </c>
      <c s="35" t="s">
        <v>5</v>
      </c>
      <c s="6" t="s">
        <v>2907</v>
      </c>
      <c s="36" t="s">
        <v>86</v>
      </c>
      <c s="37">
        <v>2</v>
      </c>
      <c s="36">
        <v>1</v>
      </c>
      <c s="36">
        <f>ROUND(G242*H242,6)</f>
      </c>
      <c r="L242" s="38">
        <v>0</v>
      </c>
      <c s="32">
        <f>ROUND(ROUND(L242,2)*ROUND(G242,3),2)</f>
      </c>
      <c s="36" t="s">
        <v>2325</v>
      </c>
      <c>
        <f>(M242*21)/100</f>
      </c>
      <c t="s">
        <v>27</v>
      </c>
    </row>
    <row r="243" spans="1:5" ht="25.5">
      <c r="A243" s="35" t="s">
        <v>54</v>
      </c>
      <c r="E243" s="39" t="s">
        <v>2907</v>
      </c>
    </row>
    <row r="244" spans="1:5" ht="12.75">
      <c r="A244" s="35" t="s">
        <v>55</v>
      </c>
      <c r="E244" s="40" t="s">
        <v>2908</v>
      </c>
    </row>
    <row r="245" spans="1:5" ht="25.5">
      <c r="A245" t="s">
        <v>56</v>
      </c>
      <c r="E245" s="39" t="s">
        <v>2909</v>
      </c>
    </row>
    <row r="246" spans="1:16" ht="25.5">
      <c r="A246" t="s">
        <v>49</v>
      </c>
      <c s="34" t="s">
        <v>237</v>
      </c>
      <c s="34" t="s">
        <v>2910</v>
      </c>
      <c s="35" t="s">
        <v>5</v>
      </c>
      <c s="6" t="s">
        <v>2911</v>
      </c>
      <c s="36" t="s">
        <v>86</v>
      </c>
      <c s="37">
        <v>2</v>
      </c>
      <c s="36">
        <v>1</v>
      </c>
      <c s="36">
        <f>ROUND(G246*H246,6)</f>
      </c>
      <c r="L246" s="38">
        <v>0</v>
      </c>
      <c s="32">
        <f>ROUND(ROUND(L246,2)*ROUND(G246,3),2)</f>
      </c>
      <c s="36" t="s">
        <v>2325</v>
      </c>
      <c>
        <f>(M246*21)/100</f>
      </c>
      <c t="s">
        <v>27</v>
      </c>
    </row>
    <row r="247" spans="1:5" ht="25.5">
      <c r="A247" s="35" t="s">
        <v>54</v>
      </c>
      <c r="E247" s="39" t="s">
        <v>2911</v>
      </c>
    </row>
    <row r="248" spans="1:5" ht="12.75">
      <c r="A248" s="35" t="s">
        <v>55</v>
      </c>
      <c r="E248" s="40" t="s">
        <v>2908</v>
      </c>
    </row>
    <row r="249" spans="1:5" ht="25.5">
      <c r="A249" t="s">
        <v>56</v>
      </c>
      <c r="E249" s="39" t="s">
        <v>2909</v>
      </c>
    </row>
    <row r="250" spans="1:16" ht="25.5">
      <c r="A250" t="s">
        <v>49</v>
      </c>
      <c s="34" t="s">
        <v>240</v>
      </c>
      <c s="34" t="s">
        <v>2912</v>
      </c>
      <c s="35" t="s">
        <v>5</v>
      </c>
      <c s="6" t="s">
        <v>2913</v>
      </c>
      <c s="36" t="s">
        <v>86</v>
      </c>
      <c s="37">
        <v>8</v>
      </c>
      <c s="36">
        <v>1</v>
      </c>
      <c s="36">
        <f>ROUND(G250*H250,6)</f>
      </c>
      <c r="L250" s="38">
        <v>0</v>
      </c>
      <c s="32">
        <f>ROUND(ROUND(L250,2)*ROUND(G250,3),2)</f>
      </c>
      <c s="36" t="s">
        <v>2325</v>
      </c>
      <c>
        <f>(M250*21)/100</f>
      </c>
      <c t="s">
        <v>27</v>
      </c>
    </row>
    <row r="251" spans="1:5" ht="25.5">
      <c r="A251" s="35" t="s">
        <v>54</v>
      </c>
      <c r="E251" s="39" t="s">
        <v>2913</v>
      </c>
    </row>
    <row r="252" spans="1:5" ht="12.75">
      <c r="A252" s="35" t="s">
        <v>55</v>
      </c>
      <c r="E252" s="40" t="s">
        <v>2914</v>
      </c>
    </row>
    <row r="253" spans="1:5" ht="63.75">
      <c r="A253" t="s">
        <v>56</v>
      </c>
      <c r="E253" s="39" t="s">
        <v>2915</v>
      </c>
    </row>
    <row r="254" spans="1:16" ht="25.5">
      <c r="A254" t="s">
        <v>49</v>
      </c>
      <c s="34" t="s">
        <v>243</v>
      </c>
      <c s="34" t="s">
        <v>2916</v>
      </c>
      <c s="35" t="s">
        <v>5</v>
      </c>
      <c s="6" t="s">
        <v>2917</v>
      </c>
      <c s="36" t="s">
        <v>86</v>
      </c>
      <c s="37">
        <v>8</v>
      </c>
      <c s="36">
        <v>1</v>
      </c>
      <c s="36">
        <f>ROUND(G254*H254,6)</f>
      </c>
      <c r="L254" s="38">
        <v>0</v>
      </c>
      <c s="32">
        <f>ROUND(ROUND(L254,2)*ROUND(G254,3),2)</f>
      </c>
      <c s="36" t="s">
        <v>2325</v>
      </c>
      <c>
        <f>(M254*21)/100</f>
      </c>
      <c t="s">
        <v>27</v>
      </c>
    </row>
    <row r="255" spans="1:5" ht="25.5">
      <c r="A255" s="35" t="s">
        <v>54</v>
      </c>
      <c r="E255" s="39" t="s">
        <v>2917</v>
      </c>
    </row>
    <row r="256" spans="1:5" ht="12.75">
      <c r="A256" s="35" t="s">
        <v>55</v>
      </c>
      <c r="E256" s="40" t="s">
        <v>2914</v>
      </c>
    </row>
    <row r="257" spans="1:5" ht="63.75">
      <c r="A257" t="s">
        <v>56</v>
      </c>
      <c r="E257" s="39" t="s">
        <v>2915</v>
      </c>
    </row>
    <row r="258" spans="1:16" ht="12.75">
      <c r="A258" t="s">
        <v>49</v>
      </c>
      <c s="34" t="s">
        <v>246</v>
      </c>
      <c s="34" t="s">
        <v>2918</v>
      </c>
      <c s="35" t="s">
        <v>5</v>
      </c>
      <c s="6" t="s">
        <v>2919</v>
      </c>
      <c s="36" t="s">
        <v>86</v>
      </c>
      <c s="37">
        <v>4</v>
      </c>
      <c s="36">
        <v>1</v>
      </c>
      <c s="36">
        <f>ROUND(G258*H258,6)</f>
      </c>
      <c r="L258" s="38">
        <v>0</v>
      </c>
      <c s="32">
        <f>ROUND(ROUND(L258,2)*ROUND(G258,3),2)</f>
      </c>
      <c s="36" t="s">
        <v>2325</v>
      </c>
      <c>
        <f>(M258*21)/100</f>
      </c>
      <c t="s">
        <v>27</v>
      </c>
    </row>
    <row r="259" spans="1:5" ht="12.75">
      <c r="A259" s="35" t="s">
        <v>54</v>
      </c>
      <c r="E259" s="39" t="s">
        <v>2919</v>
      </c>
    </row>
    <row r="260" spans="1:5" ht="12.75">
      <c r="A260" s="35" t="s">
        <v>55</v>
      </c>
      <c r="E260" s="40" t="s">
        <v>2920</v>
      </c>
    </row>
    <row r="261" spans="1:5" ht="25.5">
      <c r="A261" t="s">
        <v>56</v>
      </c>
      <c r="E261" s="39" t="s">
        <v>2921</v>
      </c>
    </row>
    <row r="262" spans="1:16" ht="12.75">
      <c r="A262" t="s">
        <v>49</v>
      </c>
      <c s="34" t="s">
        <v>249</v>
      </c>
      <c s="34" t="s">
        <v>2922</v>
      </c>
      <c s="35" t="s">
        <v>5</v>
      </c>
      <c s="6" t="s">
        <v>2923</v>
      </c>
      <c s="36" t="s">
        <v>86</v>
      </c>
      <c s="37">
        <v>4</v>
      </c>
      <c s="36">
        <v>1</v>
      </c>
      <c s="36">
        <f>ROUND(G262*H262,6)</f>
      </c>
      <c r="L262" s="38">
        <v>0</v>
      </c>
      <c s="32">
        <f>ROUND(ROUND(L262,2)*ROUND(G262,3),2)</f>
      </c>
      <c s="36" t="s">
        <v>2325</v>
      </c>
      <c>
        <f>(M262*21)/100</f>
      </c>
      <c t="s">
        <v>27</v>
      </c>
    </row>
    <row r="263" spans="1:5" ht="12.75">
      <c r="A263" s="35" t="s">
        <v>54</v>
      </c>
      <c r="E263" s="39" t="s">
        <v>2923</v>
      </c>
    </row>
    <row r="264" spans="1:5" ht="12.75">
      <c r="A264" s="35" t="s">
        <v>55</v>
      </c>
      <c r="E264" s="40" t="s">
        <v>2920</v>
      </c>
    </row>
    <row r="265" spans="1:5" ht="25.5">
      <c r="A265" t="s">
        <v>56</v>
      </c>
      <c r="E265" s="39" t="s">
        <v>2921</v>
      </c>
    </row>
    <row r="266" spans="1:16" ht="38.25">
      <c r="A266" t="s">
        <v>49</v>
      </c>
      <c s="34" t="s">
        <v>252</v>
      </c>
      <c s="34" t="s">
        <v>2924</v>
      </c>
      <c s="35" t="s">
        <v>5</v>
      </c>
      <c s="6" t="s">
        <v>2925</v>
      </c>
      <c s="36" t="s">
        <v>684</v>
      </c>
      <c s="37">
        <v>1</v>
      </c>
      <c s="36">
        <v>0</v>
      </c>
      <c s="36">
        <f>ROUND(G266*H266,6)</f>
      </c>
      <c r="L266" s="38">
        <v>0</v>
      </c>
      <c s="32">
        <f>ROUND(ROUND(L266,2)*ROUND(G266,3),2)</f>
      </c>
      <c s="36" t="s">
        <v>2325</v>
      </c>
      <c>
        <f>(M266*21)/100</f>
      </c>
      <c t="s">
        <v>27</v>
      </c>
    </row>
    <row r="267" spans="1:5" ht="38.25">
      <c r="A267" s="35" t="s">
        <v>54</v>
      </c>
      <c r="E267" s="39" t="s">
        <v>2926</v>
      </c>
    </row>
    <row r="268" spans="1:5" ht="12.75">
      <c r="A268" s="35" t="s">
        <v>55</v>
      </c>
      <c r="E268" s="40" t="s">
        <v>5</v>
      </c>
    </row>
    <row r="269" spans="1:5" ht="12.75">
      <c r="A269" t="s">
        <v>56</v>
      </c>
      <c r="E269" s="39" t="s">
        <v>5</v>
      </c>
    </row>
    <row r="270" spans="1:16" ht="38.25">
      <c r="A270" t="s">
        <v>49</v>
      </c>
      <c s="34" t="s">
        <v>255</v>
      </c>
      <c s="34" t="s">
        <v>2927</v>
      </c>
      <c s="35" t="s">
        <v>5</v>
      </c>
      <c s="6" t="s">
        <v>2928</v>
      </c>
      <c s="36" t="s">
        <v>684</v>
      </c>
      <c s="37">
        <v>1</v>
      </c>
      <c s="36">
        <v>0</v>
      </c>
      <c s="36">
        <f>ROUND(G270*H270,6)</f>
      </c>
      <c r="L270" s="38">
        <v>0</v>
      </c>
      <c s="32">
        <f>ROUND(ROUND(L270,2)*ROUND(G270,3),2)</f>
      </c>
      <c s="36" t="s">
        <v>2325</v>
      </c>
      <c>
        <f>(M270*21)/100</f>
      </c>
      <c t="s">
        <v>27</v>
      </c>
    </row>
    <row r="271" spans="1:5" ht="38.25">
      <c r="A271" s="35" t="s">
        <v>54</v>
      </c>
      <c r="E271" s="39" t="s">
        <v>2929</v>
      </c>
    </row>
    <row r="272" spans="1:5" ht="12.75">
      <c r="A272" s="35" t="s">
        <v>55</v>
      </c>
      <c r="E272" s="40" t="s">
        <v>5</v>
      </c>
    </row>
    <row r="273" spans="1:5" ht="12.75">
      <c r="A273" t="s">
        <v>56</v>
      </c>
      <c r="E273" s="39" t="s">
        <v>5</v>
      </c>
    </row>
    <row r="274" spans="1:16" ht="38.25">
      <c r="A274" t="s">
        <v>49</v>
      </c>
      <c s="34" t="s">
        <v>368</v>
      </c>
      <c s="34" t="s">
        <v>2930</v>
      </c>
      <c s="35" t="s">
        <v>5</v>
      </c>
      <c s="6" t="s">
        <v>2931</v>
      </c>
      <c s="36" t="s">
        <v>684</v>
      </c>
      <c s="37">
        <v>2</v>
      </c>
      <c s="36">
        <v>0</v>
      </c>
      <c s="36">
        <f>ROUND(G274*H274,6)</f>
      </c>
      <c r="L274" s="38">
        <v>0</v>
      </c>
      <c s="32">
        <f>ROUND(ROUND(L274,2)*ROUND(G274,3),2)</f>
      </c>
      <c s="36" t="s">
        <v>2325</v>
      </c>
      <c>
        <f>(M274*21)/100</f>
      </c>
      <c t="s">
        <v>27</v>
      </c>
    </row>
    <row r="275" spans="1:5" ht="38.25">
      <c r="A275" s="35" t="s">
        <v>54</v>
      </c>
      <c r="E275" s="39" t="s">
        <v>2932</v>
      </c>
    </row>
    <row r="276" spans="1:5" ht="12.75">
      <c r="A276" s="35" t="s">
        <v>55</v>
      </c>
      <c r="E276" s="40" t="s">
        <v>5</v>
      </c>
    </row>
    <row r="277" spans="1:5" ht="12.75">
      <c r="A277" t="s">
        <v>56</v>
      </c>
      <c r="E277" s="39" t="s">
        <v>5</v>
      </c>
    </row>
    <row r="278" spans="1:16" ht="38.25">
      <c r="A278" t="s">
        <v>49</v>
      </c>
      <c s="34" t="s">
        <v>371</v>
      </c>
      <c s="34" t="s">
        <v>2933</v>
      </c>
      <c s="35" t="s">
        <v>5</v>
      </c>
      <c s="6" t="s">
        <v>2934</v>
      </c>
      <c s="36" t="s">
        <v>684</v>
      </c>
      <c s="37">
        <v>2</v>
      </c>
      <c s="36">
        <v>0</v>
      </c>
      <c s="36">
        <f>ROUND(G278*H278,6)</f>
      </c>
      <c r="L278" s="38">
        <v>0</v>
      </c>
      <c s="32">
        <f>ROUND(ROUND(L278,2)*ROUND(G278,3),2)</f>
      </c>
      <c s="36" t="s">
        <v>2325</v>
      </c>
      <c>
        <f>(M278*21)/100</f>
      </c>
      <c t="s">
        <v>27</v>
      </c>
    </row>
    <row r="279" spans="1:5" ht="38.25">
      <c r="A279" s="35" t="s">
        <v>54</v>
      </c>
      <c r="E279" s="39" t="s">
        <v>2935</v>
      </c>
    </row>
    <row r="280" spans="1:5" ht="12.75">
      <c r="A280" s="35" t="s">
        <v>55</v>
      </c>
      <c r="E280" s="40" t="s">
        <v>5</v>
      </c>
    </row>
    <row r="281" spans="1:5" ht="12.75">
      <c r="A281" t="s">
        <v>56</v>
      </c>
      <c r="E281" s="39" t="s">
        <v>5</v>
      </c>
    </row>
    <row r="282" spans="1:16" ht="12.75">
      <c r="A282" t="s">
        <v>49</v>
      </c>
      <c s="34" t="s">
        <v>472</v>
      </c>
      <c s="34" t="s">
        <v>2936</v>
      </c>
      <c s="35" t="s">
        <v>5</v>
      </c>
      <c s="6" t="s">
        <v>2937</v>
      </c>
      <c s="36" t="s">
        <v>229</v>
      </c>
      <c s="37">
        <v>0.173</v>
      </c>
      <c s="36">
        <v>1</v>
      </c>
      <c s="36">
        <f>ROUND(G282*H282,6)</f>
      </c>
      <c r="L282" s="38">
        <v>0</v>
      </c>
      <c s="32">
        <f>ROUND(ROUND(L282,2)*ROUND(G282,3),2)</f>
      </c>
      <c s="36" t="s">
        <v>2325</v>
      </c>
      <c>
        <f>(M282*21)/100</f>
      </c>
      <c t="s">
        <v>27</v>
      </c>
    </row>
    <row r="283" spans="1:5" ht="12.75">
      <c r="A283" s="35" t="s">
        <v>54</v>
      </c>
      <c r="E283" s="39" t="s">
        <v>2938</v>
      </c>
    </row>
    <row r="284" spans="1:5" ht="12.75">
      <c r="A284" s="35" t="s">
        <v>55</v>
      </c>
      <c r="E284" s="40" t="s">
        <v>2939</v>
      </c>
    </row>
    <row r="285" spans="1:5" ht="12.75">
      <c r="A285" t="s">
        <v>56</v>
      </c>
      <c r="E285" s="39" t="s">
        <v>2940</v>
      </c>
    </row>
    <row r="286" spans="1:16" ht="12.75">
      <c r="A286" t="s">
        <v>49</v>
      </c>
      <c s="34" t="s">
        <v>475</v>
      </c>
      <c s="34" t="s">
        <v>2941</v>
      </c>
      <c s="35" t="s">
        <v>5</v>
      </c>
      <c s="6" t="s">
        <v>2942</v>
      </c>
      <c s="36" t="s">
        <v>229</v>
      </c>
      <c s="37">
        <v>0.012</v>
      </c>
      <c s="36">
        <v>1</v>
      </c>
      <c s="36">
        <f>ROUND(G286*H286,6)</f>
      </c>
      <c r="L286" s="38">
        <v>0</v>
      </c>
      <c s="32">
        <f>ROUND(ROUND(L286,2)*ROUND(G286,3),2)</f>
      </c>
      <c s="36" t="s">
        <v>2325</v>
      </c>
      <c>
        <f>(M286*21)/100</f>
      </c>
      <c t="s">
        <v>27</v>
      </c>
    </row>
    <row r="287" spans="1:5" ht="12.75">
      <c r="A287" s="35" t="s">
        <v>54</v>
      </c>
      <c r="E287" s="39" t="s">
        <v>2943</v>
      </c>
    </row>
    <row r="288" spans="1:5" ht="12.75">
      <c r="A288" s="35" t="s">
        <v>55</v>
      </c>
      <c r="E288" s="40" t="s">
        <v>2944</v>
      </c>
    </row>
    <row r="289" spans="1:5" ht="12.75">
      <c r="A289" t="s">
        <v>56</v>
      </c>
      <c r="E289" s="39" t="s">
        <v>2940</v>
      </c>
    </row>
    <row r="290" spans="1:16" ht="25.5">
      <c r="A290" t="s">
        <v>49</v>
      </c>
      <c s="34" t="s">
        <v>478</v>
      </c>
      <c s="34" t="s">
        <v>2945</v>
      </c>
      <c s="35" t="s">
        <v>5</v>
      </c>
      <c s="6" t="s">
        <v>2946</v>
      </c>
      <c s="36" t="s">
        <v>229</v>
      </c>
      <c s="37">
        <v>0.277</v>
      </c>
      <c s="36">
        <v>1</v>
      </c>
      <c s="36">
        <f>ROUND(G290*H290,6)</f>
      </c>
      <c r="L290" s="38">
        <v>0</v>
      </c>
      <c s="32">
        <f>ROUND(ROUND(L290,2)*ROUND(G290,3),2)</f>
      </c>
      <c s="36" t="s">
        <v>2325</v>
      </c>
      <c>
        <f>(M290*21)/100</f>
      </c>
      <c t="s">
        <v>27</v>
      </c>
    </row>
    <row r="291" spans="1:5" ht="12.75">
      <c r="A291" s="35" t="s">
        <v>54</v>
      </c>
      <c r="E291" s="39" t="s">
        <v>2947</v>
      </c>
    </row>
    <row r="292" spans="1:5" ht="12.75">
      <c r="A292" s="35" t="s">
        <v>55</v>
      </c>
      <c r="E292" s="40" t="s">
        <v>2948</v>
      </c>
    </row>
    <row r="293" spans="1:5" ht="12.75">
      <c r="A293" t="s">
        <v>56</v>
      </c>
      <c r="E293" s="39" t="s">
        <v>2940</v>
      </c>
    </row>
    <row r="294" spans="1:16" ht="12.75">
      <c r="A294" t="s">
        <v>49</v>
      </c>
      <c s="34" t="s">
        <v>481</v>
      </c>
      <c s="34" t="s">
        <v>2949</v>
      </c>
      <c s="35" t="s">
        <v>5</v>
      </c>
      <c s="6" t="s">
        <v>2950</v>
      </c>
      <c s="36" t="s">
        <v>1411</v>
      </c>
      <c s="37">
        <v>461.478</v>
      </c>
      <c s="36">
        <v>5E-05</v>
      </c>
      <c s="36">
        <f>ROUND(G294*H294,6)</f>
      </c>
      <c r="L294" s="38">
        <v>0</v>
      </c>
      <c s="32">
        <f>ROUND(ROUND(L294,2)*ROUND(G294,3),2)</f>
      </c>
      <c s="36" t="s">
        <v>2325</v>
      </c>
      <c>
        <f>(M294*21)/100</f>
      </c>
      <c t="s">
        <v>27</v>
      </c>
    </row>
    <row r="295" spans="1:5" ht="12.75">
      <c r="A295" s="35" t="s">
        <v>54</v>
      </c>
      <c r="E295" s="39" t="s">
        <v>2951</v>
      </c>
    </row>
    <row r="296" spans="1:5" ht="51">
      <c r="A296" s="35" t="s">
        <v>55</v>
      </c>
      <c r="E296" s="40" t="s">
        <v>2952</v>
      </c>
    </row>
    <row r="297" spans="1:5" ht="12.75">
      <c r="A297" t="s">
        <v>56</v>
      </c>
      <c r="E297" s="39" t="s">
        <v>5</v>
      </c>
    </row>
    <row r="298" spans="1:13" ht="12.75">
      <c r="A298" t="s">
        <v>46</v>
      </c>
      <c r="C298" s="31" t="s">
        <v>2953</v>
      </c>
      <c r="E298" s="33" t="s">
        <v>2954</v>
      </c>
      <c r="J298" s="32">
        <f>0</f>
      </c>
      <c s="32">
        <f>0</f>
      </c>
      <c s="32">
        <f>0+L299+L303+L307+L311+L315+L319</f>
      </c>
      <c s="32">
        <f>0+M299+M303+M307+M311+M315+M319</f>
      </c>
    </row>
    <row r="299" spans="1:16" ht="12.75">
      <c r="A299" t="s">
        <v>49</v>
      </c>
      <c s="34" t="s">
        <v>484</v>
      </c>
      <c s="34" t="s">
        <v>2955</v>
      </c>
      <c s="35" t="s">
        <v>5</v>
      </c>
      <c s="6" t="s">
        <v>2956</v>
      </c>
      <c s="36" t="s">
        <v>1380</v>
      </c>
      <c s="37">
        <v>106.761</v>
      </c>
      <c s="36">
        <v>0</v>
      </c>
      <c s="36">
        <f>ROUND(G299*H299,6)</f>
      </c>
      <c r="L299" s="38">
        <v>0</v>
      </c>
      <c s="32">
        <f>ROUND(ROUND(L299,2)*ROUND(G299,3),2)</f>
      </c>
      <c s="36" t="s">
        <v>53</v>
      </c>
      <c>
        <f>(M299*21)/100</f>
      </c>
      <c t="s">
        <v>27</v>
      </c>
    </row>
    <row r="300" spans="1:5" ht="12.75">
      <c r="A300" s="35" t="s">
        <v>54</v>
      </c>
      <c r="E300" s="39" t="s">
        <v>2957</v>
      </c>
    </row>
    <row r="301" spans="1:5" ht="25.5">
      <c r="A301" s="35" t="s">
        <v>55</v>
      </c>
      <c r="E301" s="40" t="s">
        <v>2958</v>
      </c>
    </row>
    <row r="302" spans="1:5" ht="12.75">
      <c r="A302" t="s">
        <v>56</v>
      </c>
      <c r="E302" s="39" t="s">
        <v>5</v>
      </c>
    </row>
    <row r="303" spans="1:16" ht="12.75">
      <c r="A303" t="s">
        <v>49</v>
      </c>
      <c s="34" t="s">
        <v>485</v>
      </c>
      <c s="34" t="s">
        <v>2959</v>
      </c>
      <c s="35" t="s">
        <v>5</v>
      </c>
      <c s="6" t="s">
        <v>2960</v>
      </c>
      <c s="36" t="s">
        <v>1380</v>
      </c>
      <c s="37">
        <v>284.652</v>
      </c>
      <c s="36">
        <v>0.0003</v>
      </c>
      <c s="36">
        <f>ROUND(G303*H303,6)</f>
      </c>
      <c r="L303" s="38">
        <v>0</v>
      </c>
      <c s="32">
        <f>ROUND(ROUND(L303,2)*ROUND(G303,3),2)</f>
      </c>
      <c s="36" t="s">
        <v>53</v>
      </c>
      <c>
        <f>(M303*21)/100</f>
      </c>
      <c t="s">
        <v>27</v>
      </c>
    </row>
    <row r="304" spans="1:5" ht="12.75">
      <c r="A304" s="35" t="s">
        <v>54</v>
      </c>
      <c r="E304" s="39" t="s">
        <v>2961</v>
      </c>
    </row>
    <row r="305" spans="1:5" ht="63.75">
      <c r="A305" s="35" t="s">
        <v>55</v>
      </c>
      <c r="E305" s="40" t="s">
        <v>2962</v>
      </c>
    </row>
    <row r="306" spans="1:5" ht="12.75">
      <c r="A306" t="s">
        <v>56</v>
      </c>
      <c r="E306" s="39" t="s">
        <v>5</v>
      </c>
    </row>
    <row r="307" spans="1:16" ht="12.75">
      <c r="A307" t="s">
        <v>49</v>
      </c>
      <c s="34" t="s">
        <v>488</v>
      </c>
      <c s="34" t="s">
        <v>2963</v>
      </c>
      <c s="35" t="s">
        <v>5</v>
      </c>
      <c s="6" t="s">
        <v>2964</v>
      </c>
      <c s="36" t="s">
        <v>229</v>
      </c>
      <c s="37">
        <v>8.682</v>
      </c>
      <c s="36">
        <v>0</v>
      </c>
      <c s="36">
        <f>ROUND(G307*H307,6)</f>
      </c>
      <c r="L307" s="38">
        <v>0</v>
      </c>
      <c s="32">
        <f>ROUND(ROUND(L307,2)*ROUND(G307,3),2)</f>
      </c>
      <c s="36" t="s">
        <v>53</v>
      </c>
      <c>
        <f>(M307*21)/100</f>
      </c>
      <c t="s">
        <v>27</v>
      </c>
    </row>
    <row r="308" spans="1:5" ht="25.5">
      <c r="A308" s="35" t="s">
        <v>54</v>
      </c>
      <c r="E308" s="39" t="s">
        <v>2965</v>
      </c>
    </row>
    <row r="309" spans="1:5" ht="12.75">
      <c r="A309" s="35" t="s">
        <v>55</v>
      </c>
      <c r="E309" s="40" t="s">
        <v>5</v>
      </c>
    </row>
    <row r="310" spans="1:5" ht="12.75">
      <c r="A310" t="s">
        <v>56</v>
      </c>
      <c r="E310" s="39" t="s">
        <v>5</v>
      </c>
    </row>
    <row r="311" spans="1:16" ht="25.5">
      <c r="A311" t="s">
        <v>49</v>
      </c>
      <c s="34" t="s">
        <v>491</v>
      </c>
      <c s="34" t="s">
        <v>2966</v>
      </c>
      <c s="35" t="s">
        <v>5</v>
      </c>
      <c s="6" t="s">
        <v>2967</v>
      </c>
      <c s="36" t="s">
        <v>229</v>
      </c>
      <c s="37">
        <v>8.682</v>
      </c>
      <c s="36">
        <v>0</v>
      </c>
      <c s="36">
        <f>ROUND(G311*H311,6)</f>
      </c>
      <c r="L311" s="38">
        <v>0</v>
      </c>
      <c s="32">
        <f>ROUND(ROUND(L311,2)*ROUND(G311,3),2)</f>
      </c>
      <c s="36" t="s">
        <v>53</v>
      </c>
      <c>
        <f>(M311*21)/100</f>
      </c>
      <c t="s">
        <v>27</v>
      </c>
    </row>
    <row r="312" spans="1:5" ht="38.25">
      <c r="A312" s="35" t="s">
        <v>54</v>
      </c>
      <c r="E312" s="39" t="s">
        <v>2968</v>
      </c>
    </row>
    <row r="313" spans="1:5" ht="12.75">
      <c r="A313" s="35" t="s">
        <v>55</v>
      </c>
      <c r="E313" s="40" t="s">
        <v>5</v>
      </c>
    </row>
    <row r="314" spans="1:5" ht="12.75">
      <c r="A314" t="s">
        <v>56</v>
      </c>
      <c r="E314" s="39" t="s">
        <v>5</v>
      </c>
    </row>
    <row r="315" spans="1:16" ht="12.75">
      <c r="A315" t="s">
        <v>49</v>
      </c>
      <c s="34" t="s">
        <v>494</v>
      </c>
      <c s="34" t="s">
        <v>2969</v>
      </c>
      <c s="35" t="s">
        <v>5</v>
      </c>
      <c s="6" t="s">
        <v>2970</v>
      </c>
      <c s="36" t="s">
        <v>1380</v>
      </c>
      <c s="37">
        <v>313.117</v>
      </c>
      <c s="36">
        <v>0.022</v>
      </c>
      <c s="36">
        <f>ROUND(G315*H315,6)</f>
      </c>
      <c r="L315" s="38">
        <v>0</v>
      </c>
      <c s="32">
        <f>ROUND(ROUND(L315,2)*ROUND(G315,3),2)</f>
      </c>
      <c s="36" t="s">
        <v>2325</v>
      </c>
      <c>
        <f>(M315*21)/100</f>
      </c>
      <c t="s">
        <v>27</v>
      </c>
    </row>
    <row r="316" spans="1:5" ht="12.75">
      <c r="A316" s="35" t="s">
        <v>54</v>
      </c>
      <c r="E316" s="39" t="s">
        <v>2970</v>
      </c>
    </row>
    <row r="317" spans="1:5" ht="12.75">
      <c r="A317" s="35" t="s">
        <v>55</v>
      </c>
      <c r="E317" s="40" t="s">
        <v>5</v>
      </c>
    </row>
    <row r="318" spans="1:5" ht="38.25">
      <c r="A318" t="s">
        <v>56</v>
      </c>
      <c r="E318" s="39" t="s">
        <v>2971</v>
      </c>
    </row>
    <row r="319" spans="1:16" ht="25.5">
      <c r="A319" t="s">
        <v>49</v>
      </c>
      <c s="34" t="s">
        <v>497</v>
      </c>
      <c s="34" t="s">
        <v>2972</v>
      </c>
      <c s="35" t="s">
        <v>5</v>
      </c>
      <c s="6" t="s">
        <v>2973</v>
      </c>
      <c s="36" t="s">
        <v>1380</v>
      </c>
      <c s="37">
        <v>284.652</v>
      </c>
      <c s="36">
        <v>0.006</v>
      </c>
      <c s="36">
        <f>ROUND(G319*H319,6)</f>
      </c>
      <c r="L319" s="38">
        <v>0</v>
      </c>
      <c s="32">
        <f>ROUND(ROUND(L319,2)*ROUND(G319,3),2)</f>
      </c>
      <c s="36" t="s">
        <v>2325</v>
      </c>
      <c>
        <f>(M319*21)/100</f>
      </c>
      <c t="s">
        <v>27</v>
      </c>
    </row>
    <row r="320" spans="1:5" ht="25.5">
      <c r="A320" s="35" t="s">
        <v>54</v>
      </c>
      <c r="E320" s="39" t="s">
        <v>2974</v>
      </c>
    </row>
    <row r="321" spans="1:5" ht="63.75">
      <c r="A321" s="35" t="s">
        <v>55</v>
      </c>
      <c r="E321" s="40" t="s">
        <v>2962</v>
      </c>
    </row>
    <row r="322" spans="1:5" ht="51">
      <c r="A322" t="s">
        <v>56</v>
      </c>
      <c r="E322" s="39" t="s">
        <v>2975</v>
      </c>
    </row>
    <row r="323" spans="1:13" ht="12.75">
      <c r="A323" t="s">
        <v>46</v>
      </c>
      <c r="C323" s="31" t="s">
        <v>2976</v>
      </c>
      <c r="E323" s="33" t="s">
        <v>2977</v>
      </c>
      <c r="J323" s="32">
        <f>0</f>
      </c>
      <c s="32">
        <f>0</f>
      </c>
      <c s="32">
        <f>0+L324+L328</f>
      </c>
      <c s="32">
        <f>0+M324+M328</f>
      </c>
    </row>
    <row r="324" spans="1:16" ht="12.75">
      <c r="A324" t="s">
        <v>49</v>
      </c>
      <c s="34" t="s">
        <v>498</v>
      </c>
      <c s="34" t="s">
        <v>2978</v>
      </c>
      <c s="35" t="s">
        <v>5</v>
      </c>
      <c s="6" t="s">
        <v>2979</v>
      </c>
      <c s="36" t="s">
        <v>1380</v>
      </c>
      <c s="37">
        <v>203.391</v>
      </c>
      <c s="36">
        <v>8E-05</v>
      </c>
      <c s="36">
        <f>ROUND(G324*H324,6)</f>
      </c>
      <c r="L324" s="38">
        <v>0</v>
      </c>
      <c s="32">
        <f>ROUND(ROUND(L324,2)*ROUND(G324,3),2)</f>
      </c>
      <c s="36" t="s">
        <v>53</v>
      </c>
      <c>
        <f>(M324*21)/100</f>
      </c>
      <c t="s">
        <v>27</v>
      </c>
    </row>
    <row r="325" spans="1:5" ht="12.75">
      <c r="A325" s="35" t="s">
        <v>54</v>
      </c>
      <c r="E325" s="39" t="s">
        <v>2980</v>
      </c>
    </row>
    <row r="326" spans="1:5" ht="127.5">
      <c r="A326" s="35" t="s">
        <v>55</v>
      </c>
      <c r="E326" s="40" t="s">
        <v>2981</v>
      </c>
    </row>
    <row r="327" spans="1:5" ht="12.75">
      <c r="A327" t="s">
        <v>56</v>
      </c>
      <c r="E327" s="39" t="s">
        <v>5</v>
      </c>
    </row>
    <row r="328" spans="1:16" ht="12.75">
      <c r="A328" t="s">
        <v>49</v>
      </c>
      <c s="34" t="s">
        <v>501</v>
      </c>
      <c s="34" t="s">
        <v>2982</v>
      </c>
      <c s="35" t="s">
        <v>5</v>
      </c>
      <c s="6" t="s">
        <v>2983</v>
      </c>
      <c s="36" t="s">
        <v>1380</v>
      </c>
      <c s="37">
        <v>203.391</v>
      </c>
      <c s="36">
        <v>0.000269</v>
      </c>
      <c s="36">
        <f>ROUND(G328*H328,6)</f>
      </c>
      <c r="L328" s="38">
        <v>0</v>
      </c>
      <c s="32">
        <f>ROUND(ROUND(L328,2)*ROUND(G328,3),2)</f>
      </c>
      <c s="36" t="s">
        <v>53</v>
      </c>
      <c>
        <f>(M328*21)/100</f>
      </c>
      <c t="s">
        <v>27</v>
      </c>
    </row>
    <row r="329" spans="1:5" ht="25.5">
      <c r="A329" s="35" t="s">
        <v>54</v>
      </c>
      <c r="E329" s="39" t="s">
        <v>2984</v>
      </c>
    </row>
    <row r="330" spans="1:5" ht="153">
      <c r="A330" s="35" t="s">
        <v>55</v>
      </c>
      <c r="E330" s="40" t="s">
        <v>2985</v>
      </c>
    </row>
    <row r="331" spans="1:5" ht="12.75">
      <c r="A331" t="s">
        <v>56</v>
      </c>
      <c r="E331" s="39" t="s">
        <v>5</v>
      </c>
    </row>
    <row r="332" spans="1:13" ht="12.75">
      <c r="A332" t="s">
        <v>46</v>
      </c>
      <c r="C332" s="31" t="s">
        <v>2986</v>
      </c>
      <c r="E332" s="33" t="s">
        <v>2987</v>
      </c>
      <c r="J332" s="32">
        <f>0</f>
      </c>
      <c s="32">
        <f>0</f>
      </c>
      <c s="32">
        <f>0+L333+L337</f>
      </c>
      <c s="32">
        <f>0+M333+M337</f>
      </c>
    </row>
    <row r="333" spans="1:16" ht="12.75">
      <c r="A333" t="s">
        <v>49</v>
      </c>
      <c s="34" t="s">
        <v>504</v>
      </c>
      <c s="34" t="s">
        <v>2988</v>
      </c>
      <c s="35" t="s">
        <v>5</v>
      </c>
      <c s="6" t="s">
        <v>2989</v>
      </c>
      <c s="36" t="s">
        <v>1380</v>
      </c>
      <c s="37">
        <v>52.823</v>
      </c>
      <c s="36">
        <v>0</v>
      </c>
      <c s="36">
        <f>ROUND(G333*H333,6)</f>
      </c>
      <c r="L333" s="38">
        <v>0</v>
      </c>
      <c s="32">
        <f>ROUND(ROUND(L333,2)*ROUND(G333,3),2)</f>
      </c>
      <c s="36" t="s">
        <v>2990</v>
      </c>
      <c>
        <f>(M333*21)/100</f>
      </c>
      <c t="s">
        <v>27</v>
      </c>
    </row>
    <row r="334" spans="1:5" ht="12.75">
      <c r="A334" s="35" t="s">
        <v>54</v>
      </c>
      <c r="E334" s="39" t="s">
        <v>2989</v>
      </c>
    </row>
    <row r="335" spans="1:5" ht="12.75">
      <c r="A335" s="35" t="s">
        <v>55</v>
      </c>
      <c r="E335" s="40" t="s">
        <v>5</v>
      </c>
    </row>
    <row r="336" spans="1:5" ht="12.75">
      <c r="A336" t="s">
        <v>56</v>
      </c>
      <c r="E336" s="39" t="s">
        <v>5</v>
      </c>
    </row>
    <row r="337" spans="1:16" ht="25.5">
      <c r="A337" t="s">
        <v>49</v>
      </c>
      <c s="34" t="s">
        <v>505</v>
      </c>
      <c s="34" t="s">
        <v>2991</v>
      </c>
      <c s="35" t="s">
        <v>5</v>
      </c>
      <c s="6" t="s">
        <v>2992</v>
      </c>
      <c s="36" t="s">
        <v>1380</v>
      </c>
      <c s="37">
        <v>52.823</v>
      </c>
      <c s="36">
        <v>0</v>
      </c>
      <c s="36">
        <f>ROUND(G337*H337,6)</f>
      </c>
      <c r="L337" s="38">
        <v>0</v>
      </c>
      <c s="32">
        <f>ROUND(ROUND(L337,2)*ROUND(G337,3),2)</f>
      </c>
      <c s="36" t="s">
        <v>2990</v>
      </c>
      <c>
        <f>(M337*21)/100</f>
      </c>
      <c t="s">
        <v>27</v>
      </c>
    </row>
    <row r="338" spans="1:5" ht="25.5">
      <c r="A338" s="35" t="s">
        <v>54</v>
      </c>
      <c r="E338" s="39" t="s">
        <v>2992</v>
      </c>
    </row>
    <row r="339" spans="1:5" ht="12.75">
      <c r="A339" s="35" t="s">
        <v>55</v>
      </c>
      <c r="E339" s="40" t="s">
        <v>5</v>
      </c>
    </row>
    <row r="340" spans="1:5" ht="12.75">
      <c r="A340" t="s">
        <v>56</v>
      </c>
      <c r="E340" s="39" t="s">
        <v>5</v>
      </c>
    </row>
    <row r="341" spans="1:13" ht="12.75">
      <c r="A341" t="s">
        <v>46</v>
      </c>
      <c r="C341" s="31" t="s">
        <v>77</v>
      </c>
      <c r="E341" s="33" t="s">
        <v>2993</v>
      </c>
      <c r="J341" s="32">
        <f>0</f>
      </c>
      <c s="32">
        <f>0</f>
      </c>
      <c s="32">
        <f>0+L342+L346+L350</f>
      </c>
      <c s="32">
        <f>0+M342+M346+M350</f>
      </c>
    </row>
    <row r="342" spans="1:16" ht="25.5">
      <c r="A342" t="s">
        <v>49</v>
      </c>
      <c s="34" t="s">
        <v>508</v>
      </c>
      <c s="34" t="s">
        <v>2994</v>
      </c>
      <c s="35" t="s">
        <v>5</v>
      </c>
      <c s="6" t="s">
        <v>2995</v>
      </c>
      <c s="36" t="s">
        <v>1380</v>
      </c>
      <c s="37">
        <v>195</v>
      </c>
      <c s="36">
        <v>0.00013</v>
      </c>
      <c s="36">
        <f>ROUND(G342*H342,6)</f>
      </c>
      <c r="L342" s="38">
        <v>0</v>
      </c>
      <c s="32">
        <f>ROUND(ROUND(L342,2)*ROUND(G342,3),2)</f>
      </c>
      <c s="36" t="s">
        <v>53</v>
      </c>
      <c>
        <f>(M342*21)/100</f>
      </c>
      <c t="s">
        <v>27</v>
      </c>
    </row>
    <row r="343" spans="1:5" ht="25.5">
      <c r="A343" s="35" t="s">
        <v>54</v>
      </c>
      <c r="E343" s="39" t="s">
        <v>2996</v>
      </c>
    </row>
    <row r="344" spans="1:5" ht="12.75">
      <c r="A344" s="35" t="s">
        <v>55</v>
      </c>
      <c r="E344" s="40" t="s">
        <v>5</v>
      </c>
    </row>
    <row r="345" spans="1:5" ht="12.75">
      <c r="A345" t="s">
        <v>56</v>
      </c>
      <c r="E345" s="39" t="s">
        <v>5</v>
      </c>
    </row>
    <row r="346" spans="1:16" ht="25.5">
      <c r="A346" t="s">
        <v>49</v>
      </c>
      <c s="34" t="s">
        <v>511</v>
      </c>
      <c s="34" t="s">
        <v>2997</v>
      </c>
      <c s="35" t="s">
        <v>5</v>
      </c>
      <c s="6" t="s">
        <v>2998</v>
      </c>
      <c s="36" t="s">
        <v>52</v>
      </c>
      <c s="37">
        <v>7.1</v>
      </c>
      <c s="36">
        <v>0.1981</v>
      </c>
      <c s="36">
        <f>ROUND(G346*H346,6)</f>
      </c>
      <c r="L346" s="38">
        <v>0</v>
      </c>
      <c s="32">
        <f>ROUND(ROUND(L346,2)*ROUND(G346,3),2)</f>
      </c>
      <c s="36" t="s">
        <v>2325</v>
      </c>
      <c>
        <f>(M346*21)/100</f>
      </c>
      <c t="s">
        <v>27</v>
      </c>
    </row>
    <row r="347" spans="1:5" ht="25.5">
      <c r="A347" s="35" t="s">
        <v>54</v>
      </c>
      <c r="E347" s="39" t="s">
        <v>2998</v>
      </c>
    </row>
    <row r="348" spans="1:5" ht="12.75">
      <c r="A348" s="35" t="s">
        <v>55</v>
      </c>
      <c r="E348" s="40" t="s">
        <v>2999</v>
      </c>
    </row>
    <row r="349" spans="1:5" ht="12.75">
      <c r="A349" t="s">
        <v>56</v>
      </c>
      <c r="E349" s="39" t="s">
        <v>2940</v>
      </c>
    </row>
    <row r="350" spans="1:16" ht="12.75">
      <c r="A350" t="s">
        <v>49</v>
      </c>
      <c s="34" t="s">
        <v>514</v>
      </c>
      <c s="34" t="s">
        <v>3000</v>
      </c>
      <c s="35" t="s">
        <v>5</v>
      </c>
      <c s="6" t="s">
        <v>3001</v>
      </c>
      <c s="36" t="s">
        <v>52</v>
      </c>
      <c s="37">
        <v>7.1</v>
      </c>
      <c s="36">
        <v>0.1981</v>
      </c>
      <c s="36">
        <f>ROUND(G350*H350,6)</f>
      </c>
      <c r="L350" s="38">
        <v>0</v>
      </c>
      <c s="32">
        <f>ROUND(ROUND(L350,2)*ROUND(G350,3),2)</f>
      </c>
      <c s="36" t="s">
        <v>2325</v>
      </c>
      <c>
        <f>(M350*21)/100</f>
      </c>
      <c t="s">
        <v>27</v>
      </c>
    </row>
    <row r="351" spans="1:5" ht="12.75">
      <c r="A351" s="35" t="s">
        <v>54</v>
      </c>
      <c r="E351" s="39" t="s">
        <v>3001</v>
      </c>
    </row>
    <row r="352" spans="1:5" ht="12.75">
      <c r="A352" s="35" t="s">
        <v>55</v>
      </c>
      <c r="E352" s="40" t="s">
        <v>2999</v>
      </c>
    </row>
    <row r="353" spans="1:5" ht="12.75">
      <c r="A353" t="s">
        <v>56</v>
      </c>
      <c r="E353" s="39" t="s">
        <v>2940</v>
      </c>
    </row>
    <row r="354" spans="1:13" ht="12.75">
      <c r="A354" t="s">
        <v>46</v>
      </c>
      <c r="C354" s="31" t="s">
        <v>2038</v>
      </c>
      <c r="E354" s="33" t="s">
        <v>2039</v>
      </c>
      <c r="J354" s="32">
        <f>0</f>
      </c>
      <c s="32">
        <f>0</f>
      </c>
      <c s="32">
        <f>0+L355</f>
      </c>
      <c s="32">
        <f>0+M355</f>
      </c>
    </row>
    <row r="355" spans="1:16" ht="12.75">
      <c r="A355" t="s">
        <v>49</v>
      </c>
      <c s="34" t="s">
        <v>515</v>
      </c>
      <c s="34" t="s">
        <v>3002</v>
      </c>
      <c s="35" t="s">
        <v>5</v>
      </c>
      <c s="6" t="s">
        <v>3003</v>
      </c>
      <c s="36" t="s">
        <v>229</v>
      </c>
      <c s="37">
        <v>21.253</v>
      </c>
      <c s="36">
        <v>0</v>
      </c>
      <c s="36">
        <f>ROUND(G355*H355,6)</f>
      </c>
      <c r="L355" s="38">
        <v>0</v>
      </c>
      <c s="32">
        <f>ROUND(ROUND(L355,2)*ROUND(G355,3),2)</f>
      </c>
      <c s="36" t="s">
        <v>53</v>
      </c>
      <c>
        <f>(M355*21)/100</f>
      </c>
      <c t="s">
        <v>27</v>
      </c>
    </row>
    <row r="356" spans="1:5" ht="51">
      <c r="A356" s="35" t="s">
        <v>54</v>
      </c>
      <c r="E356" s="39" t="s">
        <v>3004</v>
      </c>
    </row>
    <row r="357" spans="1:5" ht="12.75">
      <c r="A357" s="35" t="s">
        <v>55</v>
      </c>
      <c r="E357" s="40" t="s">
        <v>5</v>
      </c>
    </row>
    <row r="358" spans="1:5" ht="12.75">
      <c r="A358" t="s">
        <v>56</v>
      </c>
      <c r="E358" s="39" t="s">
        <v>5</v>
      </c>
    </row>
    <row r="359" spans="1:13" ht="12.75">
      <c r="A359" t="s">
        <v>46</v>
      </c>
      <c r="C359" s="31" t="s">
        <v>1324</v>
      </c>
      <c r="E359" s="33" t="s">
        <v>1325</v>
      </c>
      <c r="J359" s="32">
        <f>0</f>
      </c>
      <c s="32">
        <f>0</f>
      </c>
      <c s="32">
        <f>0+L360</f>
      </c>
      <c s="32">
        <f>0+M360</f>
      </c>
    </row>
    <row r="360" spans="1:16" ht="12.75">
      <c r="A360" t="s">
        <v>49</v>
      </c>
      <c s="34" t="s">
        <v>518</v>
      </c>
      <c s="34" t="s">
        <v>1326</v>
      </c>
      <c s="35" t="s">
        <v>5</v>
      </c>
      <c s="6" t="s">
        <v>1327</v>
      </c>
      <c s="36" t="s">
        <v>705</v>
      </c>
      <c s="37">
        <v>1</v>
      </c>
      <c s="36">
        <v>0</v>
      </c>
      <c s="36">
        <f>ROUND(G360*H360,6)</f>
      </c>
      <c r="L360" s="38">
        <v>0</v>
      </c>
      <c s="32">
        <f>ROUND(ROUND(L360,2)*ROUND(G360,3),2)</f>
      </c>
      <c s="36" t="s">
        <v>76</v>
      </c>
      <c>
        <f>(M360*21)/100</f>
      </c>
      <c t="s">
        <v>27</v>
      </c>
    </row>
    <row r="361" spans="1:5" ht="12.75">
      <c r="A361" s="35" t="s">
        <v>54</v>
      </c>
      <c r="E361" s="39" t="s">
        <v>1327</v>
      </c>
    </row>
    <row r="362" spans="1:5" ht="12.75">
      <c r="A362" s="35" t="s">
        <v>55</v>
      </c>
      <c r="E362" s="40" t="s">
        <v>5</v>
      </c>
    </row>
    <row r="363" spans="1:5" ht="76.5">
      <c r="A363" t="s">
        <v>56</v>
      </c>
      <c r="E363"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3007</v>
      </c>
      <c r="E8" s="30" t="s">
        <v>3006</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1356</v>
      </c>
      <c r="J9" s="32">
        <f>0</f>
      </c>
      <c s="32">
        <f>0</f>
      </c>
      <c s="32">
        <f>0+L10+L14+L18+L22+L26+L30+L34+L38+L42</f>
      </c>
      <c s="32">
        <f>0+M10+M14+M18+M22+M26+M30+M34+M38+M42</f>
      </c>
    </row>
    <row r="10" spans="1:16" ht="12.75">
      <c r="A10" t="s">
        <v>49</v>
      </c>
      <c s="34" t="s">
        <v>4</v>
      </c>
      <c s="34" t="s">
        <v>3008</v>
      </c>
      <c s="35" t="s">
        <v>5</v>
      </c>
      <c s="6" t="s">
        <v>3009</v>
      </c>
      <c s="36" t="s">
        <v>1359</v>
      </c>
      <c s="37">
        <v>101.403</v>
      </c>
      <c s="36">
        <v>0</v>
      </c>
      <c s="36">
        <f>ROUND(G10*H10,6)</f>
      </c>
      <c r="L10" s="38">
        <v>0</v>
      </c>
      <c s="32">
        <f>ROUND(ROUND(L10,2)*ROUND(G10,3),2)</f>
      </c>
      <c s="36" t="s">
        <v>53</v>
      </c>
      <c>
        <f>(M10*21)/100</f>
      </c>
      <c t="s">
        <v>27</v>
      </c>
    </row>
    <row r="11" spans="1:5" ht="25.5">
      <c r="A11" s="35" t="s">
        <v>54</v>
      </c>
      <c r="E11" s="39" t="s">
        <v>3010</v>
      </c>
    </row>
    <row r="12" spans="1:5" ht="306">
      <c r="A12" s="35" t="s">
        <v>55</v>
      </c>
      <c r="E12" s="40" t="s">
        <v>3011</v>
      </c>
    </row>
    <row r="13" spans="1:5" ht="12.75">
      <c r="A13" t="s">
        <v>56</v>
      </c>
      <c r="E13" s="39" t="s">
        <v>5</v>
      </c>
    </row>
    <row r="14" spans="1:16" ht="12.75">
      <c r="A14" t="s">
        <v>49</v>
      </c>
      <c s="34" t="s">
        <v>27</v>
      </c>
      <c s="34" t="s">
        <v>3012</v>
      </c>
      <c s="35" t="s">
        <v>5</v>
      </c>
      <c s="6" t="s">
        <v>3013</v>
      </c>
      <c s="36" t="s">
        <v>1359</v>
      </c>
      <c s="37">
        <v>585.123</v>
      </c>
      <c s="36">
        <v>0</v>
      </c>
      <c s="36">
        <f>ROUND(G14*H14,6)</f>
      </c>
      <c r="L14" s="38">
        <v>0</v>
      </c>
      <c s="32">
        <f>ROUND(ROUND(L14,2)*ROUND(G14,3),2)</f>
      </c>
      <c s="36" t="s">
        <v>53</v>
      </c>
      <c>
        <f>(M14*21)/100</f>
      </c>
      <c t="s">
        <v>27</v>
      </c>
    </row>
    <row r="15" spans="1:5" ht="12.75">
      <c r="A15" s="35" t="s">
        <v>54</v>
      </c>
      <c r="E15" s="39" t="s">
        <v>3014</v>
      </c>
    </row>
    <row r="16" spans="1:5" ht="409.5">
      <c r="A16" s="35" t="s">
        <v>55</v>
      </c>
      <c r="E16" s="40" t="s">
        <v>3015</v>
      </c>
    </row>
    <row r="17" spans="1:5" ht="12.75">
      <c r="A17" t="s">
        <v>56</v>
      </c>
      <c r="E17" s="39" t="s">
        <v>5</v>
      </c>
    </row>
    <row r="18" spans="1:16" ht="25.5">
      <c r="A18" t="s">
        <v>49</v>
      </c>
      <c s="34" t="s">
        <v>26</v>
      </c>
      <c s="34" t="s">
        <v>3016</v>
      </c>
      <c s="35" t="s">
        <v>5</v>
      </c>
      <c s="6" t="s">
        <v>3017</v>
      </c>
      <c s="36" t="s">
        <v>1359</v>
      </c>
      <c s="37">
        <v>585.123</v>
      </c>
      <c s="36">
        <v>0</v>
      </c>
      <c s="36">
        <f>ROUND(G18*H18,6)</f>
      </c>
      <c r="L18" s="38">
        <v>0</v>
      </c>
      <c s="32">
        <f>ROUND(ROUND(L18,2)*ROUND(G18,3),2)</f>
      </c>
      <c s="36" t="s">
        <v>53</v>
      </c>
      <c>
        <f>(M18*21)/100</f>
      </c>
      <c t="s">
        <v>27</v>
      </c>
    </row>
    <row r="19" spans="1:5" ht="38.25">
      <c r="A19" s="35" t="s">
        <v>54</v>
      </c>
      <c r="E19" s="39" t="s">
        <v>3018</v>
      </c>
    </row>
    <row r="20" spans="1:5" ht="51">
      <c r="A20" s="35" t="s">
        <v>55</v>
      </c>
      <c r="E20" s="40" t="s">
        <v>3019</v>
      </c>
    </row>
    <row r="21" spans="1:5" ht="12.75">
      <c r="A21" t="s">
        <v>56</v>
      </c>
      <c r="E21" s="39" t="s">
        <v>5</v>
      </c>
    </row>
    <row r="22" spans="1:16" ht="25.5">
      <c r="A22" t="s">
        <v>49</v>
      </c>
      <c s="34" t="s">
        <v>61</v>
      </c>
      <c s="34" t="s">
        <v>3020</v>
      </c>
      <c s="35" t="s">
        <v>5</v>
      </c>
      <c s="6" t="s">
        <v>3021</v>
      </c>
      <c s="36" t="s">
        <v>1359</v>
      </c>
      <c s="37">
        <v>101.403</v>
      </c>
      <c s="36">
        <v>0</v>
      </c>
      <c s="36">
        <f>ROUND(G22*H22,6)</f>
      </c>
      <c r="L22" s="38">
        <v>0</v>
      </c>
      <c s="32">
        <f>ROUND(ROUND(L22,2)*ROUND(G22,3),2)</f>
      </c>
      <c s="36" t="s">
        <v>53</v>
      </c>
      <c>
        <f>(M22*21)/100</f>
      </c>
      <c t="s">
        <v>27</v>
      </c>
    </row>
    <row r="23" spans="1:5" ht="51">
      <c r="A23" s="35" t="s">
        <v>54</v>
      </c>
      <c r="E23" s="39" t="s">
        <v>3022</v>
      </c>
    </row>
    <row r="24" spans="1:5" ht="51">
      <c r="A24" s="35" t="s">
        <v>55</v>
      </c>
      <c r="E24" s="40" t="s">
        <v>3023</v>
      </c>
    </row>
    <row r="25" spans="1:5" ht="12.75">
      <c r="A25" t="s">
        <v>56</v>
      </c>
      <c r="E25" s="39" t="s">
        <v>5</v>
      </c>
    </row>
    <row r="26" spans="1:16" ht="25.5">
      <c r="A26" t="s">
        <v>49</v>
      </c>
      <c s="34" t="s">
        <v>64</v>
      </c>
      <c s="34" t="s">
        <v>3024</v>
      </c>
      <c s="35" t="s">
        <v>5</v>
      </c>
      <c s="6" t="s">
        <v>3025</v>
      </c>
      <c s="36" t="s">
        <v>1359</v>
      </c>
      <c s="37">
        <v>787.929</v>
      </c>
      <c s="36">
        <v>0</v>
      </c>
      <c s="36">
        <f>ROUND(G26*H26,6)</f>
      </c>
      <c r="L26" s="38">
        <v>0</v>
      </c>
      <c s="32">
        <f>ROUND(ROUND(L26,2)*ROUND(G26,3),2)</f>
      </c>
      <c s="36" t="s">
        <v>53</v>
      </c>
      <c>
        <f>(M26*21)/100</f>
      </c>
      <c t="s">
        <v>27</v>
      </c>
    </row>
    <row r="27" spans="1:5" ht="38.25">
      <c r="A27" s="35" t="s">
        <v>54</v>
      </c>
      <c r="E27" s="39" t="s">
        <v>3026</v>
      </c>
    </row>
    <row r="28" spans="1:5" ht="76.5">
      <c r="A28" s="35" t="s">
        <v>55</v>
      </c>
      <c r="E28" s="40" t="s">
        <v>3027</v>
      </c>
    </row>
    <row r="29" spans="1:5" ht="12.75">
      <c r="A29" t="s">
        <v>56</v>
      </c>
      <c r="E29" s="39" t="s">
        <v>5</v>
      </c>
    </row>
    <row r="30" spans="1:16" ht="25.5">
      <c r="A30" t="s">
        <v>49</v>
      </c>
      <c s="34" t="s">
        <v>67</v>
      </c>
      <c s="34" t="s">
        <v>3028</v>
      </c>
      <c s="35" t="s">
        <v>5</v>
      </c>
      <c s="6" t="s">
        <v>3029</v>
      </c>
      <c s="36" t="s">
        <v>1359</v>
      </c>
      <c s="37">
        <v>3151.716</v>
      </c>
      <c s="36">
        <v>0</v>
      </c>
      <c s="36">
        <f>ROUND(G30*H30,6)</f>
      </c>
      <c r="L30" s="38">
        <v>0</v>
      </c>
      <c s="32">
        <f>ROUND(ROUND(L30,2)*ROUND(G30,3),2)</f>
      </c>
      <c s="36" t="s">
        <v>53</v>
      </c>
      <c>
        <f>(M30*21)/100</f>
      </c>
      <c t="s">
        <v>27</v>
      </c>
    </row>
    <row r="31" spans="1:5" ht="38.25">
      <c r="A31" s="35" t="s">
        <v>54</v>
      </c>
      <c r="E31" s="39" t="s">
        <v>3030</v>
      </c>
    </row>
    <row r="32" spans="1:5" ht="89.25">
      <c r="A32" s="35" t="s">
        <v>55</v>
      </c>
      <c r="E32" s="40" t="s">
        <v>3031</v>
      </c>
    </row>
    <row r="33" spans="1:5" ht="12.75">
      <c r="A33" t="s">
        <v>56</v>
      </c>
      <c r="E33" s="39" t="s">
        <v>5</v>
      </c>
    </row>
    <row r="34" spans="1:16" ht="25.5">
      <c r="A34" t="s">
        <v>49</v>
      </c>
      <c s="34" t="s">
        <v>70</v>
      </c>
      <c s="34" t="s">
        <v>3032</v>
      </c>
      <c s="35" t="s">
        <v>5</v>
      </c>
      <c s="6" t="s">
        <v>3033</v>
      </c>
      <c s="36" t="s">
        <v>1359</v>
      </c>
      <c s="37">
        <v>582.447</v>
      </c>
      <c s="36">
        <v>0</v>
      </c>
      <c s="36">
        <f>ROUND(G34*H34,6)</f>
      </c>
      <c r="L34" s="38">
        <v>0</v>
      </c>
      <c s="32">
        <f>ROUND(ROUND(L34,2)*ROUND(G34,3),2)</f>
      </c>
      <c s="36" t="s">
        <v>53</v>
      </c>
      <c>
        <f>(M34*21)/100</f>
      </c>
      <c t="s">
        <v>27</v>
      </c>
    </row>
    <row r="35" spans="1:5" ht="38.25">
      <c r="A35" s="35" t="s">
        <v>54</v>
      </c>
      <c r="E35" s="39" t="s">
        <v>3034</v>
      </c>
    </row>
    <row r="36" spans="1:5" ht="63.75">
      <c r="A36" s="35" t="s">
        <v>55</v>
      </c>
      <c r="E36" s="40" t="s">
        <v>3035</v>
      </c>
    </row>
    <row r="37" spans="1:5" ht="12.75">
      <c r="A37" t="s">
        <v>56</v>
      </c>
      <c r="E37" s="39" t="s">
        <v>5</v>
      </c>
    </row>
    <row r="38" spans="1:16" ht="12.75">
      <c r="A38" t="s">
        <v>49</v>
      </c>
      <c s="34" t="s">
        <v>73</v>
      </c>
      <c s="34" t="s">
        <v>3036</v>
      </c>
      <c s="35" t="s">
        <v>5</v>
      </c>
      <c s="6" t="s">
        <v>3037</v>
      </c>
      <c s="36" t="s">
        <v>1359</v>
      </c>
      <c s="37">
        <v>104.079</v>
      </c>
      <c s="36">
        <v>0</v>
      </c>
      <c s="36">
        <f>ROUND(G38*H38,6)</f>
      </c>
      <c r="L38" s="38">
        <v>0</v>
      </c>
      <c s="32">
        <f>ROUND(ROUND(L38,2)*ROUND(G38,3),2)</f>
      </c>
      <c s="36" t="s">
        <v>53</v>
      </c>
      <c>
        <f>(M38*21)/100</f>
      </c>
      <c t="s">
        <v>27</v>
      </c>
    </row>
    <row r="39" spans="1:5" ht="25.5">
      <c r="A39" s="35" t="s">
        <v>54</v>
      </c>
      <c r="E39" s="39" t="s">
        <v>3038</v>
      </c>
    </row>
    <row r="40" spans="1:5" ht="382.5">
      <c r="A40" s="35" t="s">
        <v>55</v>
      </c>
      <c r="E40" s="40" t="s">
        <v>3039</v>
      </c>
    </row>
    <row r="41" spans="1:5" ht="12.75">
      <c r="A41" t="s">
        <v>56</v>
      </c>
      <c r="E41" s="39" t="s">
        <v>5</v>
      </c>
    </row>
    <row r="42" spans="1:16" ht="25.5">
      <c r="A42" t="s">
        <v>49</v>
      </c>
      <c s="34" t="s">
        <v>77</v>
      </c>
      <c s="34" t="s">
        <v>3040</v>
      </c>
      <c s="35" t="s">
        <v>1336</v>
      </c>
      <c s="6" t="s">
        <v>3041</v>
      </c>
      <c s="36" t="s">
        <v>229</v>
      </c>
      <c s="37">
        <v>1048.405</v>
      </c>
      <c s="36">
        <v>0</v>
      </c>
      <c s="36">
        <f>ROUND(G42*H42,6)</f>
      </c>
      <c r="L42" s="38">
        <v>0</v>
      </c>
      <c s="32">
        <f>ROUND(ROUND(L42,2)*ROUND(G42,3),2)</f>
      </c>
      <c s="36" t="s">
        <v>76</v>
      </c>
      <c>
        <f>(M42*21)/100</f>
      </c>
      <c t="s">
        <v>27</v>
      </c>
    </row>
    <row r="43" spans="1:5" ht="38.25">
      <c r="A43" s="35" t="s">
        <v>54</v>
      </c>
      <c r="E43" s="39" t="s">
        <v>3042</v>
      </c>
    </row>
    <row r="44" spans="1:5" ht="51">
      <c r="A44" s="35" t="s">
        <v>55</v>
      </c>
      <c r="E44" s="40" t="s">
        <v>3043</v>
      </c>
    </row>
    <row r="45" spans="1:5" ht="12.75">
      <c r="A45" t="s">
        <v>56</v>
      </c>
      <c r="E45" s="39" t="s">
        <v>5</v>
      </c>
    </row>
    <row r="46" spans="1:13" ht="12.75">
      <c r="A46" t="s">
        <v>46</v>
      </c>
      <c r="C46" s="31" t="s">
        <v>3044</v>
      </c>
      <c r="E46" s="33" t="s">
        <v>3045</v>
      </c>
      <c r="J46" s="32">
        <f>0</f>
      </c>
      <c s="32">
        <f>0</f>
      </c>
      <c s="32">
        <f>0+L47+L51</f>
      </c>
      <c s="32">
        <f>0+M47+M51</f>
      </c>
    </row>
    <row r="47" spans="1:16" ht="12.75">
      <c r="A47" t="s">
        <v>49</v>
      </c>
      <c s="34" t="s">
        <v>80</v>
      </c>
      <c s="34" t="s">
        <v>3046</v>
      </c>
      <c s="35" t="s">
        <v>5</v>
      </c>
      <c s="6" t="s">
        <v>3047</v>
      </c>
      <c s="36" t="s">
        <v>1380</v>
      </c>
      <c s="37">
        <v>2376.9</v>
      </c>
      <c s="36">
        <v>0</v>
      </c>
      <c s="36">
        <f>ROUND(G47*H47,6)</f>
      </c>
      <c r="L47" s="38">
        <v>0</v>
      </c>
      <c s="32">
        <f>ROUND(ROUND(L47,2)*ROUND(G47,3),2)</f>
      </c>
      <c s="36" t="s">
        <v>53</v>
      </c>
      <c>
        <f>(M47*21)/100</f>
      </c>
      <c t="s">
        <v>27</v>
      </c>
    </row>
    <row r="48" spans="1:5" ht="12.75">
      <c r="A48" s="35" t="s">
        <v>54</v>
      </c>
      <c r="E48" s="39" t="s">
        <v>3048</v>
      </c>
    </row>
    <row r="49" spans="1:5" ht="409.5">
      <c r="A49" s="35" t="s">
        <v>55</v>
      </c>
      <c r="E49" s="40" t="s">
        <v>3049</v>
      </c>
    </row>
    <row r="50" spans="1:5" ht="12.75">
      <c r="A50" t="s">
        <v>56</v>
      </c>
      <c r="E50" s="39" t="s">
        <v>5</v>
      </c>
    </row>
    <row r="51" spans="1:16" ht="12.75">
      <c r="A51" t="s">
        <v>49</v>
      </c>
      <c s="34" t="s">
        <v>83</v>
      </c>
      <c s="34" t="s">
        <v>3050</v>
      </c>
      <c s="35" t="s">
        <v>5</v>
      </c>
      <c s="6" t="s">
        <v>3051</v>
      </c>
      <c s="36" t="s">
        <v>1380</v>
      </c>
      <c s="37">
        <v>423.006</v>
      </c>
      <c s="36">
        <v>0</v>
      </c>
      <c s="36">
        <f>ROUND(G51*H51,6)</f>
      </c>
      <c r="L51" s="38">
        <v>0</v>
      </c>
      <c s="32">
        <f>ROUND(ROUND(L51,2)*ROUND(G51,3),2)</f>
      </c>
      <c s="36" t="s">
        <v>53</v>
      </c>
      <c>
        <f>(M51*21)/100</f>
      </c>
      <c t="s">
        <v>27</v>
      </c>
    </row>
    <row r="52" spans="1:5" ht="12.75">
      <c r="A52" s="35" t="s">
        <v>54</v>
      </c>
      <c r="E52" s="39" t="s">
        <v>3052</v>
      </c>
    </row>
    <row r="53" spans="1:5" ht="140.25">
      <c r="A53" s="35" t="s">
        <v>55</v>
      </c>
      <c r="E53" s="40" t="s">
        <v>3053</v>
      </c>
    </row>
    <row r="54" spans="1:5" ht="12.75">
      <c r="A54" t="s">
        <v>56</v>
      </c>
      <c r="E54" s="39" t="s">
        <v>5</v>
      </c>
    </row>
    <row r="55" spans="1:13" ht="12.75">
      <c r="A55" t="s">
        <v>46</v>
      </c>
      <c r="C55" s="31" t="s">
        <v>3054</v>
      </c>
      <c r="E55" s="33" t="s">
        <v>3055</v>
      </c>
      <c r="J55" s="32">
        <f>0</f>
      </c>
      <c s="32">
        <f>0</f>
      </c>
      <c s="32">
        <f>0+L56</f>
      </c>
      <c s="32">
        <f>0+M56</f>
      </c>
    </row>
    <row r="56" spans="1:16" ht="25.5">
      <c r="A56" t="s">
        <v>49</v>
      </c>
      <c s="34" t="s">
        <v>87</v>
      </c>
      <c s="34" t="s">
        <v>3056</v>
      </c>
      <c s="35" t="s">
        <v>5</v>
      </c>
      <c s="6" t="s">
        <v>3057</v>
      </c>
      <c s="36" t="s">
        <v>1380</v>
      </c>
      <c s="37">
        <v>985</v>
      </c>
      <c s="36">
        <v>0</v>
      </c>
      <c s="36">
        <f>ROUND(G56*H56,6)</f>
      </c>
      <c r="L56" s="38">
        <v>0</v>
      </c>
      <c s="32">
        <f>ROUND(ROUND(L56,2)*ROUND(G56,3),2)</f>
      </c>
      <c s="36" t="s">
        <v>53</v>
      </c>
      <c>
        <f>(M56*21)/100</f>
      </c>
      <c t="s">
        <v>27</v>
      </c>
    </row>
    <row r="57" spans="1:5" ht="25.5">
      <c r="A57" s="35" t="s">
        <v>54</v>
      </c>
      <c r="E57" s="39" t="s">
        <v>3058</v>
      </c>
    </row>
    <row r="58" spans="1:5" ht="140.25">
      <c r="A58" s="35" t="s">
        <v>55</v>
      </c>
      <c r="E58" s="40" t="s">
        <v>3059</v>
      </c>
    </row>
    <row r="59" spans="1:5" ht="12.75">
      <c r="A59" t="s">
        <v>56</v>
      </c>
      <c r="E59" s="39" t="s">
        <v>5</v>
      </c>
    </row>
    <row r="60" spans="1:13" ht="12.75">
      <c r="A60" t="s">
        <v>46</v>
      </c>
      <c r="C60" s="31" t="s">
        <v>3060</v>
      </c>
      <c r="E60" s="33" t="s">
        <v>3061</v>
      </c>
      <c r="J60" s="32">
        <f>0</f>
      </c>
      <c s="32">
        <f>0</f>
      </c>
      <c s="32">
        <f>0+L61</f>
      </c>
      <c s="32">
        <f>0+M61</f>
      </c>
    </row>
    <row r="61" spans="1:16" ht="25.5">
      <c r="A61" t="s">
        <v>49</v>
      </c>
      <c s="34" t="s">
        <v>90</v>
      </c>
      <c s="34" t="s">
        <v>3062</v>
      </c>
      <c s="35" t="s">
        <v>5</v>
      </c>
      <c s="6" t="s">
        <v>3063</v>
      </c>
      <c s="36" t="s">
        <v>1380</v>
      </c>
      <c s="37">
        <v>749.78</v>
      </c>
      <c s="36">
        <v>0</v>
      </c>
      <c s="36">
        <f>ROUND(G61*H61,6)</f>
      </c>
      <c r="L61" s="38">
        <v>0</v>
      </c>
      <c s="32">
        <f>ROUND(ROUND(L61,2)*ROUND(G61,3),2)</f>
      </c>
      <c s="36" t="s">
        <v>53</v>
      </c>
      <c>
        <f>(M61*21)/100</f>
      </c>
      <c t="s">
        <v>27</v>
      </c>
    </row>
    <row r="62" spans="1:5" ht="38.25">
      <c r="A62" s="35" t="s">
        <v>54</v>
      </c>
      <c r="E62" s="39" t="s">
        <v>3064</v>
      </c>
    </row>
    <row r="63" spans="1:5" ht="409.5">
      <c r="A63" s="35" t="s">
        <v>55</v>
      </c>
      <c r="E63" s="40" t="s">
        <v>3065</v>
      </c>
    </row>
    <row r="64" spans="1:5" ht="12.75">
      <c r="A64" t="s">
        <v>56</v>
      </c>
      <c r="E64" s="39" t="s">
        <v>5</v>
      </c>
    </row>
    <row r="65" spans="1:13" ht="12.75">
      <c r="A65" t="s">
        <v>46</v>
      </c>
      <c r="C65" s="31" t="s">
        <v>3066</v>
      </c>
      <c r="E65" s="33" t="s">
        <v>3067</v>
      </c>
      <c r="J65" s="32">
        <f>0</f>
      </c>
      <c s="32">
        <f>0</f>
      </c>
      <c s="32">
        <f>0+L66+L70</f>
      </c>
      <c s="32">
        <f>0+M66+M70</f>
      </c>
    </row>
    <row r="66" spans="1:16" ht="12.75">
      <c r="A66" t="s">
        <v>49</v>
      </c>
      <c s="34" t="s">
        <v>93</v>
      </c>
      <c s="34" t="s">
        <v>3068</v>
      </c>
      <c s="35" t="s">
        <v>5</v>
      </c>
      <c s="6" t="s">
        <v>3069</v>
      </c>
      <c s="36" t="s">
        <v>86</v>
      </c>
      <c s="37">
        <v>7</v>
      </c>
      <c s="36">
        <v>0</v>
      </c>
      <c s="36">
        <f>ROUND(G66*H66,6)</f>
      </c>
      <c r="L66" s="38">
        <v>0</v>
      </c>
      <c s="32">
        <f>ROUND(ROUND(L66,2)*ROUND(G66,3),2)</f>
      </c>
      <c s="36" t="s">
        <v>53</v>
      </c>
      <c>
        <f>(M66*21)/100</f>
      </c>
      <c t="s">
        <v>27</v>
      </c>
    </row>
    <row r="67" spans="1:5" ht="25.5">
      <c r="A67" s="35" t="s">
        <v>54</v>
      </c>
      <c r="E67" s="39" t="s">
        <v>3070</v>
      </c>
    </row>
    <row r="68" spans="1:5" ht="51">
      <c r="A68" s="35" t="s">
        <v>55</v>
      </c>
      <c r="E68" s="40" t="s">
        <v>3071</v>
      </c>
    </row>
    <row r="69" spans="1:5" ht="12.75">
      <c r="A69" t="s">
        <v>56</v>
      </c>
      <c r="E69" s="39" t="s">
        <v>5</v>
      </c>
    </row>
    <row r="70" spans="1:16" ht="12.75">
      <c r="A70" t="s">
        <v>49</v>
      </c>
      <c s="34" t="s">
        <v>96</v>
      </c>
      <c s="34" t="s">
        <v>3072</v>
      </c>
      <c s="35" t="s">
        <v>5</v>
      </c>
      <c s="6" t="s">
        <v>3073</v>
      </c>
      <c s="36" t="s">
        <v>86</v>
      </c>
      <c s="37">
        <v>16</v>
      </c>
      <c s="36">
        <v>0</v>
      </c>
      <c s="36">
        <f>ROUND(G70*H70,6)</f>
      </c>
      <c r="L70" s="38">
        <v>0</v>
      </c>
      <c s="32">
        <f>ROUND(ROUND(L70,2)*ROUND(G70,3),2)</f>
      </c>
      <c s="36" t="s">
        <v>53</v>
      </c>
      <c>
        <f>(M70*21)/100</f>
      </c>
      <c t="s">
        <v>27</v>
      </c>
    </row>
    <row r="71" spans="1:5" ht="12.75">
      <c r="A71" s="35" t="s">
        <v>54</v>
      </c>
      <c r="E71" s="39" t="s">
        <v>3074</v>
      </c>
    </row>
    <row r="72" spans="1:5" ht="51">
      <c r="A72" s="35" t="s">
        <v>55</v>
      </c>
      <c r="E72" s="40" t="s">
        <v>3075</v>
      </c>
    </row>
    <row r="73" spans="1:5" ht="12.75">
      <c r="A73" t="s">
        <v>56</v>
      </c>
      <c r="E73" s="39" t="s">
        <v>5</v>
      </c>
    </row>
    <row r="74" spans="1:13" ht="12.75">
      <c r="A74" t="s">
        <v>46</v>
      </c>
      <c r="C74" s="31" t="s">
        <v>2755</v>
      </c>
      <c r="E74" s="33" t="s">
        <v>2756</v>
      </c>
      <c r="J74" s="32">
        <f>0</f>
      </c>
      <c s="32">
        <f>0</f>
      </c>
      <c s="32">
        <f>0+L75+L79+L83+L87</f>
      </c>
      <c s="32">
        <f>0+M75+M79+M83+M87</f>
      </c>
    </row>
    <row r="75" spans="1:16" ht="12.75">
      <c r="A75" t="s">
        <v>49</v>
      </c>
      <c s="34" t="s">
        <v>102</v>
      </c>
      <c s="34" t="s">
        <v>3076</v>
      </c>
      <c s="35" t="s">
        <v>5</v>
      </c>
      <c s="6" t="s">
        <v>3077</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3078</v>
      </c>
    </row>
    <row r="78" spans="1:5" ht="51">
      <c r="A78" t="s">
        <v>56</v>
      </c>
      <c r="E78" s="39" t="s">
        <v>3079</v>
      </c>
    </row>
    <row r="79" spans="1:16" ht="25.5">
      <c r="A79" t="s">
        <v>49</v>
      </c>
      <c s="34" t="s">
        <v>105</v>
      </c>
      <c s="34" t="s">
        <v>3080</v>
      </c>
      <c s="35" t="s">
        <v>5</v>
      </c>
      <c s="6" t="s">
        <v>3081</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3082</v>
      </c>
    </row>
    <row r="82" spans="1:5" ht="51">
      <c r="A82" t="s">
        <v>56</v>
      </c>
      <c r="E82" s="39" t="s">
        <v>3083</v>
      </c>
    </row>
    <row r="83" spans="1:16" ht="12.75">
      <c r="A83" t="s">
        <v>49</v>
      </c>
      <c s="34" t="s">
        <v>108</v>
      </c>
      <c s="34" t="s">
        <v>3084</v>
      </c>
      <c s="35" t="s">
        <v>5</v>
      </c>
      <c s="6" t="s">
        <v>3085</v>
      </c>
      <c s="36" t="s">
        <v>3086</v>
      </c>
      <c s="37">
        <v>1</v>
      </c>
      <c s="36">
        <v>0</v>
      </c>
      <c s="36">
        <f>ROUND(G83*H83,6)</f>
      </c>
      <c r="L83" s="38">
        <v>0</v>
      </c>
      <c s="32">
        <f>ROUND(ROUND(L83,2)*ROUND(G83,3),2)</f>
      </c>
      <c s="36" t="s">
        <v>2325</v>
      </c>
      <c>
        <f>(M83*21)/100</f>
      </c>
      <c t="s">
        <v>27</v>
      </c>
    </row>
    <row r="84" spans="1:5" ht="12.75">
      <c r="A84" s="35" t="s">
        <v>54</v>
      </c>
      <c r="E84" s="39" t="s">
        <v>3087</v>
      </c>
    </row>
    <row r="85" spans="1:5" ht="12.75">
      <c r="A85" s="35" t="s">
        <v>55</v>
      </c>
      <c r="E85" s="40" t="s">
        <v>5</v>
      </c>
    </row>
    <row r="86" spans="1:5" ht="12.75">
      <c r="A86" t="s">
        <v>56</v>
      </c>
      <c r="E86" s="39" t="s">
        <v>5</v>
      </c>
    </row>
    <row r="87" spans="1:16" ht="12.75">
      <c r="A87" t="s">
        <v>49</v>
      </c>
      <c s="34" t="s">
        <v>111</v>
      </c>
      <c s="34" t="s">
        <v>3088</v>
      </c>
      <c s="35" t="s">
        <v>5</v>
      </c>
      <c s="6" t="s">
        <v>3089</v>
      </c>
      <c s="36" t="s">
        <v>3086</v>
      </c>
      <c s="37">
        <v>1</v>
      </c>
      <c s="36">
        <v>0</v>
      </c>
      <c s="36">
        <f>ROUND(G87*H87,6)</f>
      </c>
      <c r="L87" s="38">
        <v>0</v>
      </c>
      <c s="32">
        <f>ROUND(ROUND(L87,2)*ROUND(G87,3),2)</f>
      </c>
      <c s="36" t="s">
        <v>2325</v>
      </c>
      <c>
        <f>(M87*21)/100</f>
      </c>
      <c t="s">
        <v>27</v>
      </c>
    </row>
    <row r="88" spans="1:5" ht="12.75">
      <c r="A88" s="35" t="s">
        <v>54</v>
      </c>
      <c r="E88" s="39" t="s">
        <v>3090</v>
      </c>
    </row>
    <row r="89" spans="1:5" ht="114.75">
      <c r="A89" s="35" t="s">
        <v>55</v>
      </c>
      <c r="E89" s="40" t="s">
        <v>3091</v>
      </c>
    </row>
    <row r="90" spans="1:5" ht="12.75">
      <c r="A90" t="s">
        <v>56</v>
      </c>
      <c r="E90" s="39" t="s">
        <v>5</v>
      </c>
    </row>
    <row r="91" spans="1:13" ht="12.75">
      <c r="A91" t="s">
        <v>46</v>
      </c>
      <c r="C91" s="31" t="s">
        <v>3092</v>
      </c>
      <c r="E91" s="33" t="s">
        <v>3093</v>
      </c>
      <c r="J91" s="32">
        <f>0</f>
      </c>
      <c s="32">
        <f>0</f>
      </c>
      <c s="32">
        <f>0+L92+L96</f>
      </c>
      <c s="32">
        <f>0+M92+M96</f>
      </c>
    </row>
    <row r="92" spans="1:16" ht="12.75">
      <c r="A92" t="s">
        <v>49</v>
      </c>
      <c s="34" t="s">
        <v>114</v>
      </c>
      <c s="34" t="s">
        <v>3094</v>
      </c>
      <c s="35" t="s">
        <v>5</v>
      </c>
      <c s="6" t="s">
        <v>3095</v>
      </c>
      <c s="36" t="s">
        <v>86</v>
      </c>
      <c s="37">
        <v>6</v>
      </c>
      <c s="36">
        <v>0</v>
      </c>
      <c s="36">
        <f>ROUND(G92*H92,6)</f>
      </c>
      <c r="L92" s="38">
        <v>0</v>
      </c>
      <c s="32">
        <f>ROUND(ROUND(L92,2)*ROUND(G92,3),2)</f>
      </c>
      <c s="36" t="s">
        <v>53</v>
      </c>
      <c>
        <f>(M92*21)/100</f>
      </c>
      <c t="s">
        <v>27</v>
      </c>
    </row>
    <row r="93" spans="1:5" ht="12.75">
      <c r="A93" s="35" t="s">
        <v>54</v>
      </c>
      <c r="E93" s="39" t="s">
        <v>3096</v>
      </c>
    </row>
    <row r="94" spans="1:5" ht="114.75">
      <c r="A94" s="35" t="s">
        <v>55</v>
      </c>
      <c r="E94" s="40" t="s">
        <v>3097</v>
      </c>
    </row>
    <row r="95" spans="1:5" ht="12.75">
      <c r="A95" t="s">
        <v>56</v>
      </c>
      <c r="E95" s="39" t="s">
        <v>5</v>
      </c>
    </row>
    <row r="96" spans="1:16" ht="12.75">
      <c r="A96" t="s">
        <v>49</v>
      </c>
      <c s="34" t="s">
        <v>117</v>
      </c>
      <c s="34" t="s">
        <v>3098</v>
      </c>
      <c s="35" t="s">
        <v>5</v>
      </c>
      <c s="6" t="s">
        <v>3099</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3100</v>
      </c>
    </row>
    <row r="99" spans="1:5" ht="63.75">
      <c r="A99" t="s">
        <v>56</v>
      </c>
      <c r="E99" s="39" t="s">
        <v>3101</v>
      </c>
    </row>
    <row r="100" spans="1:13" ht="12.75">
      <c r="A100" t="s">
        <v>46</v>
      </c>
      <c r="C100" s="31" t="s">
        <v>3102</v>
      </c>
      <c r="E100" s="33" t="s">
        <v>3103</v>
      </c>
      <c r="J100" s="32">
        <f>0</f>
      </c>
      <c s="32">
        <f>0</f>
      </c>
      <c s="32">
        <f>0+L101+L105+L109+L113+L117+L121+L125+L129+L133+L137+L141</f>
      </c>
      <c s="32">
        <f>0+M101+M105+M109+M113+M117+M121+M125+M129+M133+M137+M141</f>
      </c>
    </row>
    <row r="101" spans="1:16" ht="12.75">
      <c r="A101" t="s">
        <v>49</v>
      </c>
      <c s="34" t="s">
        <v>120</v>
      </c>
      <c s="34" t="s">
        <v>3104</v>
      </c>
      <c s="35" t="s">
        <v>5</v>
      </c>
      <c s="6" t="s">
        <v>3105</v>
      </c>
      <c s="36" t="s">
        <v>52</v>
      </c>
      <c s="37">
        <v>106.15</v>
      </c>
      <c s="36">
        <v>0</v>
      </c>
      <c s="36">
        <f>ROUND(G101*H101,6)</f>
      </c>
      <c r="L101" s="38">
        <v>0</v>
      </c>
      <c s="32">
        <f>ROUND(ROUND(L101,2)*ROUND(G101,3),2)</f>
      </c>
      <c s="36" t="s">
        <v>53</v>
      </c>
      <c>
        <f>(M101*21)/100</f>
      </c>
      <c t="s">
        <v>27</v>
      </c>
    </row>
    <row r="102" spans="1:5" ht="25.5">
      <c r="A102" s="35" t="s">
        <v>54</v>
      </c>
      <c r="E102" s="39" t="s">
        <v>3106</v>
      </c>
    </row>
    <row r="103" spans="1:5" ht="76.5">
      <c r="A103" s="35" t="s">
        <v>55</v>
      </c>
      <c r="E103" s="40" t="s">
        <v>3107</v>
      </c>
    </row>
    <row r="104" spans="1:5" ht="12.75">
      <c r="A104" t="s">
        <v>56</v>
      </c>
      <c r="E104" s="39" t="s">
        <v>5</v>
      </c>
    </row>
    <row r="105" spans="1:16" ht="25.5">
      <c r="A105" t="s">
        <v>49</v>
      </c>
      <c s="34" t="s">
        <v>123</v>
      </c>
      <c s="34" t="s">
        <v>3108</v>
      </c>
      <c s="35" t="s">
        <v>5</v>
      </c>
      <c s="6" t="s">
        <v>3109</v>
      </c>
      <c s="36" t="s">
        <v>52</v>
      </c>
      <c s="37">
        <v>140</v>
      </c>
      <c s="36">
        <v>0</v>
      </c>
      <c s="36">
        <f>ROUND(G105*H105,6)</f>
      </c>
      <c r="L105" s="38">
        <v>0</v>
      </c>
      <c s="32">
        <f>ROUND(ROUND(L105,2)*ROUND(G105,3),2)</f>
      </c>
      <c s="36" t="s">
        <v>53</v>
      </c>
      <c>
        <f>(M105*21)/100</f>
      </c>
      <c t="s">
        <v>27</v>
      </c>
    </row>
    <row r="106" spans="1:5" ht="25.5">
      <c r="A106" s="35" t="s">
        <v>54</v>
      </c>
      <c r="E106" s="39" t="s">
        <v>3110</v>
      </c>
    </row>
    <row r="107" spans="1:5" ht="76.5">
      <c r="A107" s="35" t="s">
        <v>55</v>
      </c>
      <c r="E107" s="40" t="s">
        <v>3111</v>
      </c>
    </row>
    <row r="108" spans="1:5" ht="12.75">
      <c r="A108" t="s">
        <v>56</v>
      </c>
      <c r="E108" s="39" t="s">
        <v>5</v>
      </c>
    </row>
    <row r="109" spans="1:16" ht="12.75">
      <c r="A109" t="s">
        <v>49</v>
      </c>
      <c s="34" t="s">
        <v>126</v>
      </c>
      <c s="34" t="s">
        <v>3112</v>
      </c>
      <c s="35" t="s">
        <v>5</v>
      </c>
      <c s="6" t="s">
        <v>3113</v>
      </c>
      <c s="36" t="s">
        <v>1380</v>
      </c>
      <c s="37">
        <v>1260</v>
      </c>
      <c s="36">
        <v>0</v>
      </c>
      <c s="36">
        <f>ROUND(G109*H109,6)</f>
      </c>
      <c r="L109" s="38">
        <v>0</v>
      </c>
      <c s="32">
        <f>ROUND(ROUND(L109,2)*ROUND(G109,3),2)</f>
      </c>
      <c s="36" t="s">
        <v>53</v>
      </c>
      <c>
        <f>(M109*21)/100</f>
      </c>
      <c t="s">
        <v>27</v>
      </c>
    </row>
    <row r="110" spans="1:5" ht="25.5">
      <c r="A110" s="35" t="s">
        <v>54</v>
      </c>
      <c r="E110" s="39" t="s">
        <v>3114</v>
      </c>
    </row>
    <row r="111" spans="1:5" ht="38.25">
      <c r="A111" s="35" t="s">
        <v>55</v>
      </c>
      <c r="E111" s="40" t="s">
        <v>3115</v>
      </c>
    </row>
    <row r="112" spans="1:5" ht="12.75">
      <c r="A112" t="s">
        <v>56</v>
      </c>
      <c r="E112" s="39" t="s">
        <v>5</v>
      </c>
    </row>
    <row r="113" spans="1:16" ht="12.75">
      <c r="A113" t="s">
        <v>49</v>
      </c>
      <c s="34" t="s">
        <v>129</v>
      </c>
      <c s="34" t="s">
        <v>3116</v>
      </c>
      <c s="35" t="s">
        <v>5</v>
      </c>
      <c s="6" t="s">
        <v>3117</v>
      </c>
      <c s="36" t="s">
        <v>1380</v>
      </c>
      <c s="37">
        <v>1032.24</v>
      </c>
      <c s="36">
        <v>0</v>
      </c>
      <c s="36">
        <f>ROUND(G113*H113,6)</f>
      </c>
      <c r="L113" s="38">
        <v>0</v>
      </c>
      <c s="32">
        <f>ROUND(ROUND(L113,2)*ROUND(G113,3),2)</f>
      </c>
      <c s="36" t="s">
        <v>53</v>
      </c>
      <c>
        <f>(M113*21)/100</f>
      </c>
      <c t="s">
        <v>27</v>
      </c>
    </row>
    <row r="114" spans="1:5" ht="25.5">
      <c r="A114" s="35" t="s">
        <v>54</v>
      </c>
      <c r="E114" s="39" t="s">
        <v>3118</v>
      </c>
    </row>
    <row r="115" spans="1:5" ht="165.75">
      <c r="A115" s="35" t="s">
        <v>55</v>
      </c>
      <c r="E115" s="40" t="s">
        <v>3119</v>
      </c>
    </row>
    <row r="116" spans="1:5" ht="12.75">
      <c r="A116" t="s">
        <v>56</v>
      </c>
      <c r="E116" s="39" t="s">
        <v>5</v>
      </c>
    </row>
    <row r="117" spans="1:16" ht="12.75">
      <c r="A117" t="s">
        <v>49</v>
      </c>
      <c s="34" t="s">
        <v>132</v>
      </c>
      <c s="34" t="s">
        <v>3120</v>
      </c>
      <c s="35" t="s">
        <v>5</v>
      </c>
      <c s="6" t="s">
        <v>3121</v>
      </c>
      <c s="36" t="s">
        <v>1380</v>
      </c>
      <c s="37">
        <v>1940</v>
      </c>
      <c s="36">
        <v>0</v>
      </c>
      <c s="36">
        <f>ROUND(G117*H117,6)</f>
      </c>
      <c r="L117" s="38">
        <v>0</v>
      </c>
      <c s="32">
        <f>ROUND(ROUND(L117,2)*ROUND(G117,3),2)</f>
      </c>
      <c s="36" t="s">
        <v>53</v>
      </c>
      <c>
        <f>(M117*21)/100</f>
      </c>
      <c t="s">
        <v>27</v>
      </c>
    </row>
    <row r="118" spans="1:5" ht="25.5">
      <c r="A118" s="35" t="s">
        <v>54</v>
      </c>
      <c r="E118" s="39" t="s">
        <v>3122</v>
      </c>
    </row>
    <row r="119" spans="1:5" ht="63.75">
      <c r="A119" s="35" t="s">
        <v>55</v>
      </c>
      <c r="E119" s="40" t="s">
        <v>3123</v>
      </c>
    </row>
    <row r="120" spans="1:5" ht="12.75">
      <c r="A120" t="s">
        <v>56</v>
      </c>
      <c r="E120" s="39" t="s">
        <v>5</v>
      </c>
    </row>
    <row r="121" spans="1:16" ht="12.75">
      <c r="A121" t="s">
        <v>49</v>
      </c>
      <c s="34" t="s">
        <v>135</v>
      </c>
      <c s="34" t="s">
        <v>3124</v>
      </c>
      <c s="35" t="s">
        <v>5</v>
      </c>
      <c s="6" t="s">
        <v>3125</v>
      </c>
      <c s="36" t="s">
        <v>1380</v>
      </c>
      <c s="37">
        <v>30</v>
      </c>
      <c s="36">
        <v>0</v>
      </c>
      <c s="36">
        <f>ROUND(G121*H121,6)</f>
      </c>
      <c r="L121" s="38">
        <v>0</v>
      </c>
      <c s="32">
        <f>ROUND(ROUND(L121,2)*ROUND(G121,3),2)</f>
      </c>
      <c s="36" t="s">
        <v>53</v>
      </c>
      <c>
        <f>(M121*21)/100</f>
      </c>
      <c t="s">
        <v>27</v>
      </c>
    </row>
    <row r="122" spans="1:5" ht="38.25">
      <c r="A122" s="35" t="s">
        <v>54</v>
      </c>
      <c r="E122" s="39" t="s">
        <v>3126</v>
      </c>
    </row>
    <row r="123" spans="1:5" ht="51">
      <c r="A123" s="35" t="s">
        <v>55</v>
      </c>
      <c r="E123" s="40" t="s">
        <v>3127</v>
      </c>
    </row>
    <row r="124" spans="1:5" ht="12.75">
      <c r="A124" t="s">
        <v>56</v>
      </c>
      <c r="E124" s="39" t="s">
        <v>5</v>
      </c>
    </row>
    <row r="125" spans="1:16" ht="12.75">
      <c r="A125" t="s">
        <v>49</v>
      </c>
      <c s="34" t="s">
        <v>138</v>
      </c>
      <c s="34" t="s">
        <v>3128</v>
      </c>
      <c s="35" t="s">
        <v>5</v>
      </c>
      <c s="6" t="s">
        <v>3129</v>
      </c>
      <c s="36" t="s">
        <v>86</v>
      </c>
      <c s="37">
        <v>67</v>
      </c>
      <c s="36">
        <v>0.14245</v>
      </c>
      <c s="36">
        <f>ROUND(G125*H125,6)</f>
      </c>
      <c r="L125" s="38">
        <v>0</v>
      </c>
      <c s="32">
        <f>ROUND(ROUND(L125,2)*ROUND(G125,3),2)</f>
      </c>
      <c s="36" t="s">
        <v>53</v>
      </c>
      <c>
        <f>(M125*21)/100</f>
      </c>
      <c t="s">
        <v>27</v>
      </c>
    </row>
    <row r="126" spans="1:5" ht="25.5">
      <c r="A126" s="35" t="s">
        <v>54</v>
      </c>
      <c r="E126" s="39" t="s">
        <v>3130</v>
      </c>
    </row>
    <row r="127" spans="1:5" ht="140.25">
      <c r="A127" s="35" t="s">
        <v>55</v>
      </c>
      <c r="E127" s="40" t="s">
        <v>3131</v>
      </c>
    </row>
    <row r="128" spans="1:5" ht="12.75">
      <c r="A128" t="s">
        <v>56</v>
      </c>
      <c r="E128" s="39" t="s">
        <v>5</v>
      </c>
    </row>
    <row r="129" spans="1:16" ht="12.75">
      <c r="A129" t="s">
        <v>49</v>
      </c>
      <c s="34" t="s">
        <v>141</v>
      </c>
      <c s="34" t="s">
        <v>3132</v>
      </c>
      <c s="35" t="s">
        <v>5</v>
      </c>
      <c s="6" t="s">
        <v>3133</v>
      </c>
      <c s="36" t="s">
        <v>1380</v>
      </c>
      <c s="37">
        <v>1332.706</v>
      </c>
      <c s="36">
        <v>0</v>
      </c>
      <c s="36">
        <f>ROUND(G129*H129,6)</f>
      </c>
      <c r="L129" s="38">
        <v>0</v>
      </c>
      <c s="32">
        <f>ROUND(ROUND(L129,2)*ROUND(G129,3),2)</f>
      </c>
      <c s="36" t="s">
        <v>53</v>
      </c>
      <c>
        <f>(M129*21)/100</f>
      </c>
      <c t="s">
        <v>27</v>
      </c>
    </row>
    <row r="130" spans="1:5" ht="12.75">
      <c r="A130" s="35" t="s">
        <v>54</v>
      </c>
      <c r="E130" s="39" t="s">
        <v>3134</v>
      </c>
    </row>
    <row r="131" spans="1:5" ht="409.5">
      <c r="A131" s="35" t="s">
        <v>55</v>
      </c>
      <c r="E131" s="40" t="s">
        <v>3135</v>
      </c>
    </row>
    <row r="132" spans="1:5" ht="12.75">
      <c r="A132" t="s">
        <v>56</v>
      </c>
      <c r="E132" s="39" t="s">
        <v>5</v>
      </c>
    </row>
    <row r="133" spans="1:16" ht="12.75">
      <c r="A133" t="s">
        <v>49</v>
      </c>
      <c s="34" t="s">
        <v>144</v>
      </c>
      <c s="34" t="s">
        <v>3136</v>
      </c>
      <c s="35" t="s">
        <v>5</v>
      </c>
      <c s="6" t="s">
        <v>3137</v>
      </c>
      <c s="36" t="s">
        <v>684</v>
      </c>
      <c s="37">
        <v>11</v>
      </c>
      <c s="36">
        <v>0</v>
      </c>
      <c s="36">
        <f>ROUND(G133*H133,6)</f>
      </c>
      <c r="L133" s="38">
        <v>0</v>
      </c>
      <c s="32">
        <f>ROUND(ROUND(L133,2)*ROUND(G133,3),2)</f>
      </c>
      <c s="36" t="s">
        <v>2325</v>
      </c>
      <c>
        <f>(M133*21)/100</f>
      </c>
      <c t="s">
        <v>27</v>
      </c>
    </row>
    <row r="134" spans="1:5" ht="12.75">
      <c r="A134" s="35" t="s">
        <v>54</v>
      </c>
      <c r="E134" s="39" t="s">
        <v>3137</v>
      </c>
    </row>
    <row r="135" spans="1:5" ht="153">
      <c r="A135" s="35" t="s">
        <v>55</v>
      </c>
      <c r="E135" s="40" t="s">
        <v>3138</v>
      </c>
    </row>
    <row r="136" spans="1:5" ht="12.75">
      <c r="A136" t="s">
        <v>56</v>
      </c>
      <c r="E136" s="39" t="s">
        <v>5</v>
      </c>
    </row>
    <row r="137" spans="1:16" ht="25.5">
      <c r="A137" t="s">
        <v>49</v>
      </c>
      <c s="34" t="s">
        <v>147</v>
      </c>
      <c s="34" t="s">
        <v>3139</v>
      </c>
      <c s="35" t="s">
        <v>5</v>
      </c>
      <c s="6" t="s">
        <v>3140</v>
      </c>
      <c s="36" t="s">
        <v>1380</v>
      </c>
      <c s="37">
        <v>2292.24</v>
      </c>
      <c s="36">
        <v>0</v>
      </c>
      <c s="36">
        <f>ROUND(G137*H137,6)</f>
      </c>
      <c r="L137" s="38">
        <v>0</v>
      </c>
      <c s="32">
        <f>ROUND(ROUND(L137,2)*ROUND(G137,3),2)</f>
      </c>
      <c s="36" t="s">
        <v>2325</v>
      </c>
      <c>
        <f>(M137*21)/100</f>
      </c>
      <c t="s">
        <v>27</v>
      </c>
    </row>
    <row r="138" spans="1:5" ht="25.5">
      <c r="A138" s="35" t="s">
        <v>54</v>
      </c>
      <c r="E138" s="39" t="s">
        <v>3140</v>
      </c>
    </row>
    <row r="139" spans="1:5" ht="191.25">
      <c r="A139" s="35" t="s">
        <v>55</v>
      </c>
      <c r="E139" s="40" t="s">
        <v>3141</v>
      </c>
    </row>
    <row r="140" spans="1:5" ht="12.75">
      <c r="A140" t="s">
        <v>56</v>
      </c>
      <c r="E140" s="39" t="s">
        <v>5</v>
      </c>
    </row>
    <row r="141" spans="1:16" ht="12.75">
      <c r="A141" t="s">
        <v>49</v>
      </c>
      <c s="34" t="s">
        <v>150</v>
      </c>
      <c s="34" t="s">
        <v>3142</v>
      </c>
      <c s="35" t="s">
        <v>5</v>
      </c>
      <c s="6" t="s">
        <v>3143</v>
      </c>
      <c s="36" t="s">
        <v>1380</v>
      </c>
      <c s="37">
        <v>42.2</v>
      </c>
      <c s="36">
        <v>0</v>
      </c>
      <c s="36">
        <f>ROUND(G141*H141,6)</f>
      </c>
      <c r="L141" s="38">
        <v>0</v>
      </c>
      <c s="32">
        <f>ROUND(ROUND(L141,2)*ROUND(G141,3),2)</f>
      </c>
      <c s="36" t="s">
        <v>2325</v>
      </c>
      <c>
        <f>(M141*21)/100</f>
      </c>
      <c t="s">
        <v>27</v>
      </c>
    </row>
    <row r="142" spans="1:5" ht="12.75">
      <c r="A142" s="35" t="s">
        <v>54</v>
      </c>
      <c r="E142" s="39" t="s">
        <v>3143</v>
      </c>
    </row>
    <row r="143" spans="1:5" ht="76.5">
      <c r="A143" s="35" t="s">
        <v>55</v>
      </c>
      <c r="E143" s="40" t="s">
        <v>3144</v>
      </c>
    </row>
    <row r="144" spans="1:5" ht="12.75">
      <c r="A144" t="s">
        <v>56</v>
      </c>
      <c r="E144" s="39" t="s">
        <v>5</v>
      </c>
    </row>
    <row r="145" spans="1:13" ht="12.75">
      <c r="A145" t="s">
        <v>46</v>
      </c>
      <c r="C145" s="31" t="s">
        <v>2769</v>
      </c>
      <c r="E145" s="33" t="s">
        <v>2770</v>
      </c>
      <c r="J145" s="32">
        <f>0</f>
      </c>
      <c s="32">
        <f>0</f>
      </c>
      <c s="32">
        <f>0+L146+L150+L154</f>
      </c>
      <c s="32">
        <f>0+M146+M150+M154</f>
      </c>
    </row>
    <row r="146" spans="1:16" ht="25.5">
      <c r="A146" t="s">
        <v>49</v>
      </c>
      <c s="34" t="s">
        <v>153</v>
      </c>
      <c s="34" t="s">
        <v>3145</v>
      </c>
      <c s="35" t="s">
        <v>5</v>
      </c>
      <c s="6" t="s">
        <v>3146</v>
      </c>
      <c s="36" t="s">
        <v>1380</v>
      </c>
      <c s="37">
        <v>11.5</v>
      </c>
      <c s="36">
        <v>0</v>
      </c>
      <c s="36">
        <f>ROUND(G146*H146,6)</f>
      </c>
      <c r="L146" s="38">
        <v>0</v>
      </c>
      <c s="32">
        <f>ROUND(ROUND(L146,2)*ROUND(G146,3),2)</f>
      </c>
      <c s="36" t="s">
        <v>53</v>
      </c>
      <c>
        <f>(M146*21)/100</f>
      </c>
      <c t="s">
        <v>27</v>
      </c>
    </row>
    <row r="147" spans="1:5" ht="25.5">
      <c r="A147" s="35" t="s">
        <v>54</v>
      </c>
      <c r="E147" s="39" t="s">
        <v>3147</v>
      </c>
    </row>
    <row r="148" spans="1:5" ht="76.5">
      <c r="A148" s="35" t="s">
        <v>55</v>
      </c>
      <c r="E148" s="40" t="s">
        <v>3148</v>
      </c>
    </row>
    <row r="149" spans="1:5" ht="12.75">
      <c r="A149" t="s">
        <v>56</v>
      </c>
      <c r="E149" s="39" t="s">
        <v>5</v>
      </c>
    </row>
    <row r="150" spans="1:16" ht="25.5">
      <c r="A150" t="s">
        <v>49</v>
      </c>
      <c s="34" t="s">
        <v>156</v>
      </c>
      <c s="34" t="s">
        <v>3149</v>
      </c>
      <c s="35" t="s">
        <v>5</v>
      </c>
      <c s="6" t="s">
        <v>3150</v>
      </c>
      <c s="36" t="s">
        <v>1380</v>
      </c>
      <c s="37">
        <v>1.54</v>
      </c>
      <c s="36">
        <v>0</v>
      </c>
      <c s="36">
        <f>ROUND(G150*H150,6)</f>
      </c>
      <c r="L150" s="38">
        <v>0</v>
      </c>
      <c s="32">
        <f>ROUND(ROUND(L150,2)*ROUND(G150,3),2)</f>
      </c>
      <c s="36" t="s">
        <v>53</v>
      </c>
      <c>
        <f>(M150*21)/100</f>
      </c>
      <c t="s">
        <v>27</v>
      </c>
    </row>
    <row r="151" spans="1:5" ht="25.5">
      <c r="A151" s="35" t="s">
        <v>54</v>
      </c>
      <c r="E151" s="39" t="s">
        <v>3151</v>
      </c>
    </row>
    <row r="152" spans="1:5" ht="76.5">
      <c r="A152" s="35" t="s">
        <v>55</v>
      </c>
      <c r="E152" s="40" t="s">
        <v>3152</v>
      </c>
    </row>
    <row r="153" spans="1:5" ht="12.75">
      <c r="A153" t="s">
        <v>56</v>
      </c>
      <c r="E153" s="39" t="s">
        <v>5</v>
      </c>
    </row>
    <row r="154" spans="1:16" ht="12.75">
      <c r="A154" t="s">
        <v>49</v>
      </c>
      <c s="34" t="s">
        <v>159</v>
      </c>
      <c s="34" t="s">
        <v>3153</v>
      </c>
      <c s="35" t="s">
        <v>5</v>
      </c>
      <c s="6" t="s">
        <v>3154</v>
      </c>
      <c s="36" t="s">
        <v>1380</v>
      </c>
      <c s="37">
        <v>79.542</v>
      </c>
      <c s="36">
        <v>0</v>
      </c>
      <c s="36">
        <f>ROUND(G154*H154,6)</f>
      </c>
      <c r="L154" s="38">
        <v>0</v>
      </c>
      <c s="32">
        <f>ROUND(ROUND(L154,2)*ROUND(G154,3),2)</f>
      </c>
      <c s="36" t="s">
        <v>53</v>
      </c>
      <c>
        <f>(M154*21)/100</f>
      </c>
      <c t="s">
        <v>27</v>
      </c>
    </row>
    <row r="155" spans="1:5" ht="12.75">
      <c r="A155" s="35" t="s">
        <v>54</v>
      </c>
      <c r="E155" s="39" t="s">
        <v>3155</v>
      </c>
    </row>
    <row r="156" spans="1:5" ht="76.5">
      <c r="A156" s="35" t="s">
        <v>55</v>
      </c>
      <c r="E156" s="40" t="s">
        <v>3156</v>
      </c>
    </row>
    <row r="157" spans="1:5" ht="12.75">
      <c r="A157" t="s">
        <v>56</v>
      </c>
      <c r="E157" s="39" t="s">
        <v>5</v>
      </c>
    </row>
    <row r="158" spans="1:13" ht="12.75">
      <c r="A158" t="s">
        <v>46</v>
      </c>
      <c r="C158" s="31" t="s">
        <v>3157</v>
      </c>
      <c r="E158" s="33" t="s">
        <v>3158</v>
      </c>
      <c r="J158" s="32">
        <f>0</f>
      </c>
      <c s="32">
        <f>0</f>
      </c>
      <c s="32">
        <f>0+L159+L163+L167+L171+L175+L179+L183+L187+L191</f>
      </c>
      <c s="32">
        <f>0+M159+M163+M167+M171+M175+M179+M183+M187+M191</f>
      </c>
    </row>
    <row r="159" spans="1:16" ht="12.75">
      <c r="A159" t="s">
        <v>49</v>
      </c>
      <c s="34" t="s">
        <v>162</v>
      </c>
      <c s="34" t="s">
        <v>3159</v>
      </c>
      <c s="35" t="s">
        <v>5</v>
      </c>
      <c s="6" t="s">
        <v>3160</v>
      </c>
      <c s="36" t="s">
        <v>1380</v>
      </c>
      <c s="37">
        <v>1067.3</v>
      </c>
      <c s="36">
        <v>0</v>
      </c>
      <c s="36">
        <f>ROUND(G159*H159,6)</f>
      </c>
      <c r="L159" s="38">
        <v>0</v>
      </c>
      <c s="32">
        <f>ROUND(ROUND(L159,2)*ROUND(G159,3),2)</f>
      </c>
      <c s="36" t="s">
        <v>53</v>
      </c>
      <c>
        <f>(M159*21)/100</f>
      </c>
      <c t="s">
        <v>27</v>
      </c>
    </row>
    <row r="160" spans="1:5" ht="12.75">
      <c r="A160" s="35" t="s">
        <v>54</v>
      </c>
      <c r="E160" s="39" t="s">
        <v>3161</v>
      </c>
    </row>
    <row r="161" spans="1:5" ht="204">
      <c r="A161" s="35" t="s">
        <v>55</v>
      </c>
      <c r="E161" s="40" t="s">
        <v>3162</v>
      </c>
    </row>
    <row r="162" spans="1:5" ht="12.75">
      <c r="A162" t="s">
        <v>56</v>
      </c>
      <c r="E162" s="39" t="s">
        <v>5</v>
      </c>
    </row>
    <row r="163" spans="1:16" ht="12.75">
      <c r="A163" t="s">
        <v>49</v>
      </c>
      <c s="34" t="s">
        <v>165</v>
      </c>
      <c s="34" t="s">
        <v>3163</v>
      </c>
      <c s="35" t="s">
        <v>5</v>
      </c>
      <c s="6" t="s">
        <v>3164</v>
      </c>
      <c s="36" t="s">
        <v>52</v>
      </c>
      <c s="37">
        <v>284</v>
      </c>
      <c s="36">
        <v>0</v>
      </c>
      <c s="36">
        <f>ROUND(G163*H163,6)</f>
      </c>
      <c r="L163" s="38">
        <v>0</v>
      </c>
      <c s="32">
        <f>ROUND(ROUND(L163,2)*ROUND(G163,3),2)</f>
      </c>
      <c s="36" t="s">
        <v>53</v>
      </c>
      <c>
        <f>(M163*21)/100</f>
      </c>
      <c t="s">
        <v>27</v>
      </c>
    </row>
    <row r="164" spans="1:5" ht="12.75">
      <c r="A164" s="35" t="s">
        <v>54</v>
      </c>
      <c r="E164" s="39" t="s">
        <v>3165</v>
      </c>
    </row>
    <row r="165" spans="1:5" ht="51">
      <c r="A165" s="35" t="s">
        <v>55</v>
      </c>
      <c r="E165" s="40" t="s">
        <v>3166</v>
      </c>
    </row>
    <row r="166" spans="1:5" ht="12.75">
      <c r="A166" t="s">
        <v>56</v>
      </c>
      <c r="E166" s="39" t="s">
        <v>5</v>
      </c>
    </row>
    <row r="167" spans="1:16" ht="12.75">
      <c r="A167" t="s">
        <v>49</v>
      </c>
      <c s="34" t="s">
        <v>168</v>
      </c>
      <c s="34" t="s">
        <v>3167</v>
      </c>
      <c s="35" t="s">
        <v>5</v>
      </c>
      <c s="6" t="s">
        <v>3168</v>
      </c>
      <c s="36" t="s">
        <v>86</v>
      </c>
      <c s="37">
        <v>12</v>
      </c>
      <c s="36">
        <v>0</v>
      </c>
      <c s="36">
        <f>ROUND(G167*H167,6)</f>
      </c>
      <c r="L167" s="38">
        <v>0</v>
      </c>
      <c s="32">
        <f>ROUND(ROUND(L167,2)*ROUND(G167,3),2)</f>
      </c>
      <c s="36" t="s">
        <v>53</v>
      </c>
      <c>
        <f>(M167*21)/100</f>
      </c>
      <c t="s">
        <v>27</v>
      </c>
    </row>
    <row r="168" spans="1:5" ht="12.75">
      <c r="A168" s="35" t="s">
        <v>54</v>
      </c>
      <c r="E168" s="39" t="s">
        <v>3169</v>
      </c>
    </row>
    <row r="169" spans="1:5" ht="25.5">
      <c r="A169" s="35" t="s">
        <v>55</v>
      </c>
      <c r="E169" s="40" t="s">
        <v>3170</v>
      </c>
    </row>
    <row r="170" spans="1:5" ht="12.75">
      <c r="A170" t="s">
        <v>56</v>
      </c>
      <c r="E170" s="39" t="s">
        <v>5</v>
      </c>
    </row>
    <row r="171" spans="1:16" ht="12.75">
      <c r="A171" t="s">
        <v>49</v>
      </c>
      <c s="34" t="s">
        <v>171</v>
      </c>
      <c s="34" t="s">
        <v>3171</v>
      </c>
      <c s="35" t="s">
        <v>5</v>
      </c>
      <c s="6" t="s">
        <v>3172</v>
      </c>
      <c s="36" t="s">
        <v>52</v>
      </c>
      <c s="37">
        <v>62.775</v>
      </c>
      <c s="36">
        <v>0</v>
      </c>
      <c s="36">
        <f>ROUND(G171*H171,6)</f>
      </c>
      <c r="L171" s="38">
        <v>0</v>
      </c>
      <c s="32">
        <f>ROUND(ROUND(L171,2)*ROUND(G171,3),2)</f>
      </c>
      <c s="36" t="s">
        <v>53</v>
      </c>
      <c>
        <f>(M171*21)/100</f>
      </c>
      <c t="s">
        <v>27</v>
      </c>
    </row>
    <row r="172" spans="1:5" ht="12.75">
      <c r="A172" s="35" t="s">
        <v>54</v>
      </c>
      <c r="E172" s="39" t="s">
        <v>3173</v>
      </c>
    </row>
    <row r="173" spans="1:5" ht="140.25">
      <c r="A173" s="35" t="s">
        <v>55</v>
      </c>
      <c r="E173" s="40" t="s">
        <v>3174</v>
      </c>
    </row>
    <row r="174" spans="1:5" ht="12.75">
      <c r="A174" t="s">
        <v>56</v>
      </c>
      <c r="E174" s="39" t="s">
        <v>5</v>
      </c>
    </row>
    <row r="175" spans="1:16" ht="12.75">
      <c r="A175" t="s">
        <v>49</v>
      </c>
      <c s="34" t="s">
        <v>174</v>
      </c>
      <c s="34" t="s">
        <v>3175</v>
      </c>
      <c s="35" t="s">
        <v>5</v>
      </c>
      <c s="6" t="s">
        <v>3176</v>
      </c>
      <c s="36" t="s">
        <v>52</v>
      </c>
      <c s="37">
        <v>396</v>
      </c>
      <c s="36">
        <v>0</v>
      </c>
      <c s="36">
        <f>ROUND(G175*H175,6)</f>
      </c>
      <c r="L175" s="38">
        <v>0</v>
      </c>
      <c s="32">
        <f>ROUND(ROUND(L175,2)*ROUND(G175,3),2)</f>
      </c>
      <c s="36" t="s">
        <v>53</v>
      </c>
      <c>
        <f>(M175*21)/100</f>
      </c>
      <c t="s">
        <v>27</v>
      </c>
    </row>
    <row r="176" spans="1:5" ht="12.75">
      <c r="A176" s="35" t="s">
        <v>54</v>
      </c>
      <c r="E176" s="39" t="s">
        <v>3177</v>
      </c>
    </row>
    <row r="177" spans="1:5" ht="102">
      <c r="A177" s="35" t="s">
        <v>55</v>
      </c>
      <c r="E177" s="40" t="s">
        <v>3178</v>
      </c>
    </row>
    <row r="178" spans="1:5" ht="12.75">
      <c r="A178" t="s">
        <v>56</v>
      </c>
      <c r="E178" s="39" t="s">
        <v>5</v>
      </c>
    </row>
    <row r="179" spans="1:16" ht="12.75">
      <c r="A179" t="s">
        <v>49</v>
      </c>
      <c s="34" t="s">
        <v>177</v>
      </c>
      <c s="34" t="s">
        <v>3179</v>
      </c>
      <c s="35" t="s">
        <v>5</v>
      </c>
      <c s="6" t="s">
        <v>3180</v>
      </c>
      <c s="36" t="s">
        <v>52</v>
      </c>
      <c s="37">
        <v>309.6</v>
      </c>
      <c s="36">
        <v>0</v>
      </c>
      <c s="36">
        <f>ROUND(G179*H179,6)</f>
      </c>
      <c r="L179" s="38">
        <v>0</v>
      </c>
      <c s="32">
        <f>ROUND(ROUND(L179,2)*ROUND(G179,3),2)</f>
      </c>
      <c s="36" t="s">
        <v>53</v>
      </c>
      <c>
        <f>(M179*21)/100</f>
      </c>
      <c t="s">
        <v>27</v>
      </c>
    </row>
    <row r="180" spans="1:5" ht="12.75">
      <c r="A180" s="35" t="s">
        <v>54</v>
      </c>
      <c r="E180" s="39" t="s">
        <v>3181</v>
      </c>
    </row>
    <row r="181" spans="1:5" ht="153">
      <c r="A181" s="35" t="s">
        <v>55</v>
      </c>
      <c r="E181" s="40" t="s">
        <v>3182</v>
      </c>
    </row>
    <row r="182" spans="1:5" ht="12.75">
      <c r="A182" t="s">
        <v>56</v>
      </c>
      <c r="E182" s="39" t="s">
        <v>5</v>
      </c>
    </row>
    <row r="183" spans="1:16" ht="12.75">
      <c r="A183" t="s">
        <v>49</v>
      </c>
      <c s="34" t="s">
        <v>180</v>
      </c>
      <c s="34" t="s">
        <v>3183</v>
      </c>
      <c s="35" t="s">
        <v>5</v>
      </c>
      <c s="6" t="s">
        <v>3184</v>
      </c>
      <c s="36" t="s">
        <v>52</v>
      </c>
      <c s="37">
        <v>244</v>
      </c>
      <c s="36">
        <v>0</v>
      </c>
      <c s="36">
        <f>ROUND(G183*H183,6)</f>
      </c>
      <c r="L183" s="38">
        <v>0</v>
      </c>
      <c s="32">
        <f>ROUND(ROUND(L183,2)*ROUND(G183,3),2)</f>
      </c>
      <c s="36" t="s">
        <v>53</v>
      </c>
      <c>
        <f>(M183*21)/100</f>
      </c>
      <c t="s">
        <v>27</v>
      </c>
    </row>
    <row r="184" spans="1:5" ht="12.75">
      <c r="A184" s="35" t="s">
        <v>54</v>
      </c>
      <c r="E184" s="39" t="s">
        <v>3185</v>
      </c>
    </row>
    <row r="185" spans="1:5" ht="63.75">
      <c r="A185" s="35" t="s">
        <v>55</v>
      </c>
      <c r="E185" s="40" t="s">
        <v>3186</v>
      </c>
    </row>
    <row r="186" spans="1:5" ht="12.75">
      <c r="A186" t="s">
        <v>56</v>
      </c>
      <c r="E186" s="39" t="s">
        <v>5</v>
      </c>
    </row>
    <row r="187" spans="1:16" ht="12.75">
      <c r="A187" t="s">
        <v>49</v>
      </c>
      <c s="34" t="s">
        <v>183</v>
      </c>
      <c s="34" t="s">
        <v>3187</v>
      </c>
      <c s="35" t="s">
        <v>5</v>
      </c>
      <c s="6" t="s">
        <v>3188</v>
      </c>
      <c s="36" t="s">
        <v>52</v>
      </c>
      <c s="37">
        <v>176</v>
      </c>
      <c s="36">
        <v>0</v>
      </c>
      <c s="36">
        <f>ROUND(G187*H187,6)</f>
      </c>
      <c r="L187" s="38">
        <v>0</v>
      </c>
      <c s="32">
        <f>ROUND(ROUND(L187,2)*ROUND(G187,3),2)</f>
      </c>
      <c s="36" t="s">
        <v>53</v>
      </c>
      <c>
        <f>(M187*21)/100</f>
      </c>
      <c t="s">
        <v>27</v>
      </c>
    </row>
    <row r="188" spans="1:5" ht="12.75">
      <c r="A188" s="35" t="s">
        <v>54</v>
      </c>
      <c r="E188" s="39" t="s">
        <v>3189</v>
      </c>
    </row>
    <row r="189" spans="1:5" ht="63.75">
      <c r="A189" s="35" t="s">
        <v>55</v>
      </c>
      <c r="E189" s="40" t="s">
        <v>3190</v>
      </c>
    </row>
    <row r="190" spans="1:5" ht="12.75">
      <c r="A190" t="s">
        <v>56</v>
      </c>
      <c r="E190" s="39" t="s">
        <v>5</v>
      </c>
    </row>
    <row r="191" spans="1:16" ht="12.75">
      <c r="A191" t="s">
        <v>49</v>
      </c>
      <c s="34" t="s">
        <v>186</v>
      </c>
      <c s="34" t="s">
        <v>3191</v>
      </c>
      <c s="35" t="s">
        <v>5</v>
      </c>
      <c s="6" t="s">
        <v>3192</v>
      </c>
      <c s="36" t="s">
        <v>52</v>
      </c>
      <c s="37">
        <v>168</v>
      </c>
      <c s="36">
        <v>0</v>
      </c>
      <c s="36">
        <f>ROUND(G191*H191,6)</f>
      </c>
      <c r="L191" s="38">
        <v>0</v>
      </c>
      <c s="32">
        <f>ROUND(ROUND(L191,2)*ROUND(G191,3),2)</f>
      </c>
      <c s="36" t="s">
        <v>53</v>
      </c>
      <c>
        <f>(M191*21)/100</f>
      </c>
      <c t="s">
        <v>27</v>
      </c>
    </row>
    <row r="192" spans="1:5" ht="12.75">
      <c r="A192" s="35" t="s">
        <v>54</v>
      </c>
      <c r="E192" s="39" t="s">
        <v>3193</v>
      </c>
    </row>
    <row r="193" spans="1:5" ht="89.25">
      <c r="A193" s="35" t="s">
        <v>55</v>
      </c>
      <c r="E193" s="40" t="s">
        <v>3194</v>
      </c>
    </row>
    <row r="194" spans="1:5" ht="12.75">
      <c r="A194" t="s">
        <v>56</v>
      </c>
      <c r="E194" s="39" t="s">
        <v>5</v>
      </c>
    </row>
    <row r="195" spans="1:13" ht="12.75">
      <c r="A195" t="s">
        <v>46</v>
      </c>
      <c r="C195" s="31" t="s">
        <v>3195</v>
      </c>
      <c r="E195" s="33" t="s">
        <v>3196</v>
      </c>
      <c r="J195" s="32">
        <f>0</f>
      </c>
      <c s="32">
        <f>0</f>
      </c>
      <c s="32">
        <f>0+L196+L200+L204+L208+L212</f>
      </c>
      <c s="32">
        <f>0+M196+M200+M204+M208+M212</f>
      </c>
    </row>
    <row r="196" spans="1:16" ht="12.75">
      <c r="A196" t="s">
        <v>49</v>
      </c>
      <c s="34" t="s">
        <v>189</v>
      </c>
      <c s="34" t="s">
        <v>3197</v>
      </c>
      <c s="35" t="s">
        <v>5</v>
      </c>
      <c s="6" t="s">
        <v>3198</v>
      </c>
      <c s="36" t="s">
        <v>1380</v>
      </c>
      <c s="37">
        <v>680</v>
      </c>
      <c s="36">
        <v>0</v>
      </c>
      <c s="36">
        <f>ROUND(G196*H196,6)</f>
      </c>
      <c r="L196" s="38">
        <v>0</v>
      </c>
      <c s="32">
        <f>ROUND(ROUND(L196,2)*ROUND(G196,3),2)</f>
      </c>
      <c s="36" t="s">
        <v>53</v>
      </c>
      <c>
        <f>(M196*21)/100</f>
      </c>
      <c t="s">
        <v>27</v>
      </c>
    </row>
    <row r="197" spans="1:5" ht="12.75">
      <c r="A197" s="35" t="s">
        <v>54</v>
      </c>
      <c r="E197" s="39" t="s">
        <v>3199</v>
      </c>
    </row>
    <row r="198" spans="1:5" ht="38.25">
      <c r="A198" s="35" t="s">
        <v>55</v>
      </c>
      <c r="E198" s="40" t="s">
        <v>3200</v>
      </c>
    </row>
    <row r="199" spans="1:5" ht="12.75">
      <c r="A199" t="s">
        <v>56</v>
      </c>
      <c r="E199" s="39" t="s">
        <v>5</v>
      </c>
    </row>
    <row r="200" spans="1:16" ht="12.75">
      <c r="A200" t="s">
        <v>49</v>
      </c>
      <c s="34" t="s">
        <v>192</v>
      </c>
      <c s="34" t="s">
        <v>3201</v>
      </c>
      <c s="35" t="s">
        <v>5</v>
      </c>
      <c s="6" t="s">
        <v>3202</v>
      </c>
      <c s="36" t="s">
        <v>52</v>
      </c>
      <c s="37">
        <v>69.98</v>
      </c>
      <c s="36">
        <v>0</v>
      </c>
      <c s="36">
        <f>ROUND(G200*H200,6)</f>
      </c>
      <c r="L200" s="38">
        <v>0</v>
      </c>
      <c s="32">
        <f>ROUND(ROUND(L200,2)*ROUND(G200,3),2)</f>
      </c>
      <c s="36" t="s">
        <v>53</v>
      </c>
      <c>
        <f>(M200*21)/100</f>
      </c>
      <c t="s">
        <v>27</v>
      </c>
    </row>
    <row r="201" spans="1:5" ht="25.5">
      <c r="A201" s="35" t="s">
        <v>54</v>
      </c>
      <c r="E201" s="39" t="s">
        <v>3203</v>
      </c>
    </row>
    <row r="202" spans="1:5" ht="51">
      <c r="A202" s="35" t="s">
        <v>55</v>
      </c>
      <c r="E202" s="40" t="s">
        <v>3204</v>
      </c>
    </row>
    <row r="203" spans="1:5" ht="12.75">
      <c r="A203" t="s">
        <v>56</v>
      </c>
      <c r="E203" s="39" t="s">
        <v>5</v>
      </c>
    </row>
    <row r="204" spans="1:16" ht="12.75">
      <c r="A204" t="s">
        <v>49</v>
      </c>
      <c s="34" t="s">
        <v>195</v>
      </c>
      <c s="34" t="s">
        <v>3205</v>
      </c>
      <c s="35" t="s">
        <v>5</v>
      </c>
      <c s="6" t="s">
        <v>3206</v>
      </c>
      <c s="36" t="s">
        <v>1380</v>
      </c>
      <c s="37">
        <v>1260</v>
      </c>
      <c s="36">
        <v>0</v>
      </c>
      <c s="36">
        <f>ROUND(G204*H204,6)</f>
      </c>
      <c r="L204" s="38">
        <v>0</v>
      </c>
      <c s="32">
        <f>ROUND(ROUND(L204,2)*ROUND(G204,3),2)</f>
      </c>
      <c s="36" t="s">
        <v>53</v>
      </c>
      <c>
        <f>(M204*21)/100</f>
      </c>
      <c t="s">
        <v>27</v>
      </c>
    </row>
    <row r="205" spans="1:5" ht="12.75">
      <c r="A205" s="35" t="s">
        <v>54</v>
      </c>
      <c r="E205" s="39" t="s">
        <v>3207</v>
      </c>
    </row>
    <row r="206" spans="1:5" ht="89.25">
      <c r="A206" s="35" t="s">
        <v>55</v>
      </c>
      <c r="E206" s="40" t="s">
        <v>3208</v>
      </c>
    </row>
    <row r="207" spans="1:5" ht="12.75">
      <c r="A207" t="s">
        <v>56</v>
      </c>
      <c r="E207" s="39" t="s">
        <v>5</v>
      </c>
    </row>
    <row r="208" spans="1:16" ht="12.75">
      <c r="A208" t="s">
        <v>49</v>
      </c>
      <c s="34" t="s">
        <v>198</v>
      </c>
      <c s="34" t="s">
        <v>3209</v>
      </c>
      <c s="35" t="s">
        <v>5</v>
      </c>
      <c s="6" t="s">
        <v>3210</v>
      </c>
      <c s="36" t="s">
        <v>52</v>
      </c>
      <c s="37">
        <v>93.45</v>
      </c>
      <c s="36">
        <v>0</v>
      </c>
      <c s="36">
        <f>ROUND(G208*H208,6)</f>
      </c>
      <c r="L208" s="38">
        <v>0</v>
      </c>
      <c s="32">
        <f>ROUND(ROUND(L208,2)*ROUND(G208,3),2)</f>
      </c>
      <c s="36" t="s">
        <v>53</v>
      </c>
      <c>
        <f>(M208*21)/100</f>
      </c>
      <c t="s">
        <v>27</v>
      </c>
    </row>
    <row r="209" spans="1:5" ht="25.5">
      <c r="A209" s="35" t="s">
        <v>54</v>
      </c>
      <c r="E209" s="39" t="s">
        <v>3211</v>
      </c>
    </row>
    <row r="210" spans="1:5" ht="38.25">
      <c r="A210" s="35" t="s">
        <v>55</v>
      </c>
      <c r="E210" s="40" t="s">
        <v>3212</v>
      </c>
    </row>
    <row r="211" spans="1:5" ht="12.75">
      <c r="A211" t="s">
        <v>56</v>
      </c>
      <c r="E211" s="39" t="s">
        <v>5</v>
      </c>
    </row>
    <row r="212" spans="1:16" ht="12.75">
      <c r="A212" t="s">
        <v>49</v>
      </c>
      <c s="34" t="s">
        <v>203</v>
      </c>
      <c s="34" t="s">
        <v>3213</v>
      </c>
      <c s="35" t="s">
        <v>5</v>
      </c>
      <c s="6" t="s">
        <v>3214</v>
      </c>
      <c s="36" t="s">
        <v>1380</v>
      </c>
      <c s="37">
        <v>1260</v>
      </c>
      <c s="36">
        <v>0</v>
      </c>
      <c s="36">
        <f>ROUND(G212*H212,6)</f>
      </c>
      <c r="L212" s="38">
        <v>0</v>
      </c>
      <c s="32">
        <f>ROUND(ROUND(L212,2)*ROUND(G212,3),2)</f>
      </c>
      <c s="36" t="s">
        <v>53</v>
      </c>
      <c>
        <f>(M212*21)/100</f>
      </c>
      <c t="s">
        <v>27</v>
      </c>
    </row>
    <row r="213" spans="1:5" ht="12.75">
      <c r="A213" s="35" t="s">
        <v>54</v>
      </c>
      <c r="E213" s="39" t="s">
        <v>3214</v>
      </c>
    </row>
    <row r="214" spans="1:5" ht="38.25">
      <c r="A214" s="35" t="s">
        <v>55</v>
      </c>
      <c r="E214" s="40" t="s">
        <v>3115</v>
      </c>
    </row>
    <row r="215" spans="1:5" ht="12.75">
      <c r="A215" t="s">
        <v>56</v>
      </c>
      <c r="E215" s="39" t="s">
        <v>5</v>
      </c>
    </row>
    <row r="216" spans="1:13" ht="12.75">
      <c r="A216" t="s">
        <v>46</v>
      </c>
      <c r="C216" s="31" t="s">
        <v>3215</v>
      </c>
      <c r="E216" s="33" t="s">
        <v>3216</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3217</v>
      </c>
      <c s="35" t="s">
        <v>5</v>
      </c>
      <c s="6" t="s">
        <v>3218</v>
      </c>
      <c s="36" t="s">
        <v>1380</v>
      </c>
      <c s="37">
        <v>31.458</v>
      </c>
      <c s="36">
        <v>0</v>
      </c>
      <c s="36">
        <f>ROUND(G217*H217,6)</f>
      </c>
      <c r="L217" s="38">
        <v>0</v>
      </c>
      <c s="32">
        <f>ROUND(ROUND(L217,2)*ROUND(G217,3),2)</f>
      </c>
      <c s="36" t="s">
        <v>53</v>
      </c>
      <c>
        <f>(M217*21)/100</f>
      </c>
      <c t="s">
        <v>27</v>
      </c>
    </row>
    <row r="218" spans="1:5" ht="12.75">
      <c r="A218" s="35" t="s">
        <v>54</v>
      </c>
      <c r="E218" s="39" t="s">
        <v>3219</v>
      </c>
    </row>
    <row r="219" spans="1:5" ht="102">
      <c r="A219" s="35" t="s">
        <v>55</v>
      </c>
      <c r="E219" s="40" t="s">
        <v>3220</v>
      </c>
    </row>
    <row r="220" spans="1:5" ht="12.75">
      <c r="A220" t="s">
        <v>56</v>
      </c>
      <c r="E220" s="39" t="s">
        <v>5</v>
      </c>
    </row>
    <row r="221" spans="1:16" ht="12.75">
      <c r="A221" t="s">
        <v>49</v>
      </c>
      <c s="34" t="s">
        <v>209</v>
      </c>
      <c s="34" t="s">
        <v>3221</v>
      </c>
      <c s="35" t="s">
        <v>5</v>
      </c>
      <c s="6" t="s">
        <v>3222</v>
      </c>
      <c s="36" t="s">
        <v>86</v>
      </c>
      <c s="37">
        <v>4</v>
      </c>
      <c s="36">
        <v>0</v>
      </c>
      <c s="36">
        <f>ROUND(G221*H221,6)</f>
      </c>
      <c r="L221" s="38">
        <v>0</v>
      </c>
      <c s="32">
        <f>ROUND(ROUND(L221,2)*ROUND(G221,3),2)</f>
      </c>
      <c s="36" t="s">
        <v>53</v>
      </c>
      <c>
        <f>(M221*21)/100</f>
      </c>
      <c t="s">
        <v>27</v>
      </c>
    </row>
    <row r="222" spans="1:5" ht="12.75">
      <c r="A222" s="35" t="s">
        <v>54</v>
      </c>
      <c r="E222" s="39" t="s">
        <v>3223</v>
      </c>
    </row>
    <row r="223" spans="1:5" ht="102">
      <c r="A223" s="35" t="s">
        <v>55</v>
      </c>
      <c r="E223" s="40" t="s">
        <v>3224</v>
      </c>
    </row>
    <row r="224" spans="1:5" ht="12.75">
      <c r="A224" t="s">
        <v>56</v>
      </c>
      <c r="E224" s="39" t="s">
        <v>5</v>
      </c>
    </row>
    <row r="225" spans="1:16" ht="12.75">
      <c r="A225" t="s">
        <v>49</v>
      </c>
      <c s="34" t="s">
        <v>212</v>
      </c>
      <c s="34" t="s">
        <v>3225</v>
      </c>
      <c s="35" t="s">
        <v>5</v>
      </c>
      <c s="6" t="s">
        <v>3226</v>
      </c>
      <c s="36" t="s">
        <v>1380</v>
      </c>
      <c s="37">
        <v>9.936</v>
      </c>
      <c s="36">
        <v>0</v>
      </c>
      <c s="36">
        <f>ROUND(G225*H225,6)</f>
      </c>
      <c r="L225" s="38">
        <v>0</v>
      </c>
      <c s="32">
        <f>ROUND(ROUND(L225,2)*ROUND(G225,3),2)</f>
      </c>
      <c s="36" t="s">
        <v>53</v>
      </c>
      <c>
        <f>(M225*21)/100</f>
      </c>
      <c t="s">
        <v>27</v>
      </c>
    </row>
    <row r="226" spans="1:5" ht="12.75">
      <c r="A226" s="35" t="s">
        <v>54</v>
      </c>
      <c r="E226" s="39" t="s">
        <v>3227</v>
      </c>
    </row>
    <row r="227" spans="1:5" ht="51">
      <c r="A227" s="35" t="s">
        <v>55</v>
      </c>
      <c r="E227" s="40" t="s">
        <v>3228</v>
      </c>
    </row>
    <row r="228" spans="1:5" ht="12.75">
      <c r="A228" t="s">
        <v>56</v>
      </c>
      <c r="E228" s="39" t="s">
        <v>5</v>
      </c>
    </row>
    <row r="229" spans="1:16" ht="12.75">
      <c r="A229" t="s">
        <v>49</v>
      </c>
      <c s="34" t="s">
        <v>215</v>
      </c>
      <c s="34" t="s">
        <v>3225</v>
      </c>
      <c s="35" t="s">
        <v>4</v>
      </c>
      <c s="6" t="s">
        <v>3226</v>
      </c>
      <c s="36" t="s">
        <v>1380</v>
      </c>
      <c s="37">
        <v>14.476</v>
      </c>
      <c s="36">
        <v>0</v>
      </c>
      <c s="36">
        <f>ROUND(G229*H229,6)</f>
      </c>
      <c r="L229" s="38">
        <v>0</v>
      </c>
      <c s="32">
        <f>ROUND(ROUND(L229,2)*ROUND(G229,3),2)</f>
      </c>
      <c s="36" t="s">
        <v>53</v>
      </c>
      <c>
        <f>(M229*21)/100</f>
      </c>
      <c t="s">
        <v>27</v>
      </c>
    </row>
    <row r="230" spans="1:5" ht="12.75">
      <c r="A230" s="35" t="s">
        <v>54</v>
      </c>
      <c r="E230" s="39" t="s">
        <v>3227</v>
      </c>
    </row>
    <row r="231" spans="1:5" ht="76.5">
      <c r="A231" s="35" t="s">
        <v>55</v>
      </c>
      <c r="E231" s="40" t="s">
        <v>3229</v>
      </c>
    </row>
    <row r="232" spans="1:5" ht="12.75">
      <c r="A232" t="s">
        <v>56</v>
      </c>
      <c r="E232" s="39" t="s">
        <v>5</v>
      </c>
    </row>
    <row r="233" spans="1:16" ht="12.75">
      <c r="A233" t="s">
        <v>49</v>
      </c>
      <c s="34" t="s">
        <v>220</v>
      </c>
      <c s="34" t="s">
        <v>3230</v>
      </c>
      <c s="35" t="s">
        <v>5</v>
      </c>
      <c s="6" t="s">
        <v>3231</v>
      </c>
      <c s="36" t="s">
        <v>1380</v>
      </c>
      <c s="37">
        <v>79.856</v>
      </c>
      <c s="36">
        <v>0</v>
      </c>
      <c s="36">
        <f>ROUND(G233*H233,6)</f>
      </c>
      <c r="L233" s="38">
        <v>0</v>
      </c>
      <c s="32">
        <f>ROUND(ROUND(L233,2)*ROUND(G233,3),2)</f>
      </c>
      <c s="36" t="s">
        <v>53</v>
      </c>
      <c>
        <f>(M233*21)/100</f>
      </c>
      <c t="s">
        <v>27</v>
      </c>
    </row>
    <row r="234" spans="1:5" ht="12.75">
      <c r="A234" s="35" t="s">
        <v>54</v>
      </c>
      <c r="E234" s="39" t="s">
        <v>3232</v>
      </c>
    </row>
    <row r="235" spans="1:5" ht="114.75">
      <c r="A235" s="35" t="s">
        <v>55</v>
      </c>
      <c r="E235" s="40" t="s">
        <v>3233</v>
      </c>
    </row>
    <row r="236" spans="1:5" ht="12.75">
      <c r="A236" t="s">
        <v>56</v>
      </c>
      <c r="E236" s="39" t="s">
        <v>5</v>
      </c>
    </row>
    <row r="237" spans="1:16" ht="12.75">
      <c r="A237" t="s">
        <v>49</v>
      </c>
      <c s="34" t="s">
        <v>223</v>
      </c>
      <c s="34" t="s">
        <v>3234</v>
      </c>
      <c s="35" t="s">
        <v>5</v>
      </c>
      <c s="6" t="s">
        <v>3235</v>
      </c>
      <c s="36" t="s">
        <v>1380</v>
      </c>
      <c s="37">
        <v>89.792</v>
      </c>
      <c s="36">
        <v>0</v>
      </c>
      <c s="36">
        <f>ROUND(G237*H237,6)</f>
      </c>
      <c r="L237" s="38">
        <v>0</v>
      </c>
      <c s="32">
        <f>ROUND(ROUND(L237,2)*ROUND(G237,3),2)</f>
      </c>
      <c s="36" t="s">
        <v>53</v>
      </c>
      <c>
        <f>(M237*21)/100</f>
      </c>
      <c t="s">
        <v>27</v>
      </c>
    </row>
    <row r="238" spans="1:5" ht="12.75">
      <c r="A238" s="35" t="s">
        <v>54</v>
      </c>
      <c r="E238" s="39" t="s">
        <v>3236</v>
      </c>
    </row>
    <row r="239" spans="1:5" ht="153">
      <c r="A239" s="35" t="s">
        <v>55</v>
      </c>
      <c r="E239" s="40" t="s">
        <v>3237</v>
      </c>
    </row>
    <row r="240" spans="1:5" ht="12.75">
      <c r="A240" t="s">
        <v>56</v>
      </c>
      <c r="E240" s="39" t="s">
        <v>5</v>
      </c>
    </row>
    <row r="241" spans="1:16" ht="12.75">
      <c r="A241" t="s">
        <v>49</v>
      </c>
      <c s="34" t="s">
        <v>226</v>
      </c>
      <c s="34" t="s">
        <v>3238</v>
      </c>
      <c s="35" t="s">
        <v>5</v>
      </c>
      <c s="6" t="s">
        <v>3239</v>
      </c>
      <c s="36" t="s">
        <v>1380</v>
      </c>
      <c s="37">
        <v>376.59</v>
      </c>
      <c s="36">
        <v>0</v>
      </c>
      <c s="36">
        <f>ROUND(G241*H241,6)</f>
      </c>
      <c r="L241" s="38">
        <v>0</v>
      </c>
      <c s="32">
        <f>ROUND(ROUND(L241,2)*ROUND(G241,3),2)</f>
      </c>
      <c s="36" t="s">
        <v>53</v>
      </c>
      <c>
        <f>(M241*21)/100</f>
      </c>
      <c t="s">
        <v>27</v>
      </c>
    </row>
    <row r="242" spans="1:5" ht="12.75">
      <c r="A242" s="35" t="s">
        <v>54</v>
      </c>
      <c r="E242" s="39" t="s">
        <v>3240</v>
      </c>
    </row>
    <row r="243" spans="1:5" ht="76.5">
      <c r="A243" s="35" t="s">
        <v>55</v>
      </c>
      <c r="E243" s="40" t="s">
        <v>3241</v>
      </c>
    </row>
    <row r="244" spans="1:5" ht="12.75">
      <c r="A244" t="s">
        <v>56</v>
      </c>
      <c r="E244" s="39" t="s">
        <v>5</v>
      </c>
    </row>
    <row r="245" spans="1:16" ht="12.75">
      <c r="A245" t="s">
        <v>49</v>
      </c>
      <c s="34" t="s">
        <v>230</v>
      </c>
      <c s="34" t="s">
        <v>3242</v>
      </c>
      <c s="35" t="s">
        <v>5</v>
      </c>
      <c s="6" t="s">
        <v>3243</v>
      </c>
      <c s="36" t="s">
        <v>1380</v>
      </c>
      <c s="37">
        <v>114.176</v>
      </c>
      <c s="36">
        <v>0</v>
      </c>
      <c s="36">
        <f>ROUND(G245*H245,6)</f>
      </c>
      <c r="L245" s="38">
        <v>0</v>
      </c>
      <c s="32">
        <f>ROUND(ROUND(L245,2)*ROUND(G245,3),2)</f>
      </c>
      <c s="36" t="s">
        <v>53</v>
      </c>
      <c>
        <f>(M245*21)/100</f>
      </c>
      <c t="s">
        <v>27</v>
      </c>
    </row>
    <row r="246" spans="1:5" ht="12.75">
      <c r="A246" s="35" t="s">
        <v>54</v>
      </c>
      <c r="E246" s="39" t="s">
        <v>3244</v>
      </c>
    </row>
    <row r="247" spans="1:5" ht="76.5">
      <c r="A247" s="35" t="s">
        <v>55</v>
      </c>
      <c r="E247" s="40" t="s">
        <v>3245</v>
      </c>
    </row>
    <row r="248" spans="1:5" ht="12.75">
      <c r="A248" t="s">
        <v>56</v>
      </c>
      <c r="E248" s="39" t="s">
        <v>5</v>
      </c>
    </row>
    <row r="249" spans="1:16" ht="12.75">
      <c r="A249" t="s">
        <v>49</v>
      </c>
      <c s="34" t="s">
        <v>234</v>
      </c>
      <c s="34" t="s">
        <v>3246</v>
      </c>
      <c s="35" t="s">
        <v>5</v>
      </c>
      <c s="6" t="s">
        <v>3247</v>
      </c>
      <c s="36" t="s">
        <v>1380</v>
      </c>
      <c s="37">
        <v>376.59</v>
      </c>
      <c s="36">
        <v>0</v>
      </c>
      <c s="36">
        <f>ROUND(G249*H249,6)</f>
      </c>
      <c r="L249" s="38">
        <v>0</v>
      </c>
      <c s="32">
        <f>ROUND(ROUND(L249,2)*ROUND(G249,3),2)</f>
      </c>
      <c s="36" t="s">
        <v>53</v>
      </c>
      <c>
        <f>(M249*21)/100</f>
      </c>
      <c t="s">
        <v>27</v>
      </c>
    </row>
    <row r="250" spans="1:5" ht="12.75">
      <c r="A250" s="35" t="s">
        <v>54</v>
      </c>
      <c r="E250" s="39" t="s">
        <v>3248</v>
      </c>
    </row>
    <row r="251" spans="1:5" ht="76.5">
      <c r="A251" s="35" t="s">
        <v>55</v>
      </c>
      <c r="E251" s="40" t="s">
        <v>3249</v>
      </c>
    </row>
    <row r="252" spans="1:5" ht="12.75">
      <c r="A252" t="s">
        <v>56</v>
      </c>
      <c r="E252" s="39" t="s">
        <v>5</v>
      </c>
    </row>
    <row r="253" spans="1:16" ht="12.75">
      <c r="A253" t="s">
        <v>49</v>
      </c>
      <c s="34" t="s">
        <v>237</v>
      </c>
      <c s="34" t="s">
        <v>3250</v>
      </c>
      <c s="35" t="s">
        <v>5</v>
      </c>
      <c s="6" t="s">
        <v>3251</v>
      </c>
      <c s="36" t="s">
        <v>52</v>
      </c>
      <c s="37">
        <v>353.125</v>
      </c>
      <c s="36">
        <v>0</v>
      </c>
      <c s="36">
        <f>ROUND(G253*H253,6)</f>
      </c>
      <c r="L253" s="38">
        <v>0</v>
      </c>
      <c s="32">
        <f>ROUND(ROUND(L253,2)*ROUND(G253,3),2)</f>
      </c>
      <c s="36" t="s">
        <v>2325</v>
      </c>
      <c>
        <f>(M253*21)/100</f>
      </c>
      <c t="s">
        <v>27</v>
      </c>
    </row>
    <row r="254" spans="1:5" ht="12.75">
      <c r="A254" s="35" t="s">
        <v>54</v>
      </c>
      <c r="E254" s="39" t="s">
        <v>3251</v>
      </c>
    </row>
    <row r="255" spans="1:5" ht="369.75">
      <c r="A255" s="35" t="s">
        <v>55</v>
      </c>
      <c r="E255" s="40" t="s">
        <v>3252</v>
      </c>
    </row>
    <row r="256" spans="1:5" ht="12.75">
      <c r="A256" t="s">
        <v>56</v>
      </c>
      <c r="E256" s="39" t="s">
        <v>5</v>
      </c>
    </row>
    <row r="257" spans="1:16" ht="12.75">
      <c r="A257" t="s">
        <v>49</v>
      </c>
      <c s="34" t="s">
        <v>240</v>
      </c>
      <c s="34" t="s">
        <v>3253</v>
      </c>
      <c s="35" t="s">
        <v>5</v>
      </c>
      <c s="6" t="s">
        <v>3254</v>
      </c>
      <c s="36" t="s">
        <v>86</v>
      </c>
      <c s="37">
        <v>1</v>
      </c>
      <c s="36">
        <v>0.05</v>
      </c>
      <c s="36">
        <f>ROUND(G257*H257,6)</f>
      </c>
      <c r="L257" s="38">
        <v>0</v>
      </c>
      <c s="32">
        <f>ROUND(ROUND(L257,2)*ROUND(G257,3),2)</f>
      </c>
      <c s="36" t="s">
        <v>2325</v>
      </c>
      <c>
        <f>(M257*21)/100</f>
      </c>
      <c t="s">
        <v>27</v>
      </c>
    </row>
    <row r="258" spans="1:5" ht="12.75">
      <c r="A258" s="35" t="s">
        <v>54</v>
      </c>
      <c r="E258" s="39" t="s">
        <v>3254</v>
      </c>
    </row>
    <row r="259" spans="1:5" ht="63.75">
      <c r="A259" s="35" t="s">
        <v>55</v>
      </c>
      <c r="E259" s="40" t="s">
        <v>3255</v>
      </c>
    </row>
    <row r="260" spans="1:5" ht="12.75">
      <c r="A260" t="s">
        <v>56</v>
      </c>
      <c r="E260" s="39" t="s">
        <v>5</v>
      </c>
    </row>
    <row r="261" spans="1:16" ht="12.75">
      <c r="A261" t="s">
        <v>49</v>
      </c>
      <c s="34" t="s">
        <v>243</v>
      </c>
      <c s="34" t="s">
        <v>3256</v>
      </c>
      <c s="35" t="s">
        <v>5</v>
      </c>
      <c s="6" t="s">
        <v>3257</v>
      </c>
      <c s="36" t="s">
        <v>86</v>
      </c>
      <c s="37">
        <v>1</v>
      </c>
      <c s="36">
        <v>0</v>
      </c>
      <c s="36">
        <f>ROUND(G261*H261,6)</f>
      </c>
      <c r="L261" s="38">
        <v>0</v>
      </c>
      <c s="32">
        <f>ROUND(ROUND(L261,2)*ROUND(G261,3),2)</f>
      </c>
      <c s="36" t="s">
        <v>2325</v>
      </c>
      <c>
        <f>(M261*21)/100</f>
      </c>
      <c t="s">
        <v>27</v>
      </c>
    </row>
    <row r="262" spans="1:5" ht="12.75">
      <c r="A262" s="35" t="s">
        <v>54</v>
      </c>
      <c r="E262" s="39" t="s">
        <v>3257</v>
      </c>
    </row>
    <row r="263" spans="1:5" ht="63.75">
      <c r="A263" s="35" t="s">
        <v>55</v>
      </c>
      <c r="E263" s="40" t="s">
        <v>3258</v>
      </c>
    </row>
    <row r="264" spans="1:5" ht="12.75">
      <c r="A264" t="s">
        <v>56</v>
      </c>
      <c r="E264" s="39" t="s">
        <v>5</v>
      </c>
    </row>
    <row r="265" spans="1:16" ht="12.75">
      <c r="A265" t="s">
        <v>49</v>
      </c>
      <c s="34" t="s">
        <v>246</v>
      </c>
      <c s="34" t="s">
        <v>3256</v>
      </c>
      <c s="35" t="s">
        <v>4</v>
      </c>
      <c s="6" t="s">
        <v>3259</v>
      </c>
      <c s="36" t="s">
        <v>86</v>
      </c>
      <c s="37">
        <v>1</v>
      </c>
      <c s="36">
        <v>0</v>
      </c>
      <c s="36">
        <f>ROUND(G265*H265,6)</f>
      </c>
      <c r="L265" s="38">
        <v>0</v>
      </c>
      <c s="32">
        <f>ROUND(ROUND(L265,2)*ROUND(G265,3),2)</f>
      </c>
      <c s="36" t="s">
        <v>2325</v>
      </c>
      <c>
        <f>(M265*21)/100</f>
      </c>
      <c t="s">
        <v>27</v>
      </c>
    </row>
    <row r="266" spans="1:5" ht="12.75">
      <c r="A266" s="35" t="s">
        <v>54</v>
      </c>
      <c r="E266" s="39" t="s">
        <v>3257</v>
      </c>
    </row>
    <row r="267" spans="1:5" ht="63.75">
      <c r="A267" s="35" t="s">
        <v>55</v>
      </c>
      <c r="E267" s="40" t="s">
        <v>3260</v>
      </c>
    </row>
    <row r="268" spans="1:5" ht="12.75">
      <c r="A268" t="s">
        <v>56</v>
      </c>
      <c r="E268" s="39" t="s">
        <v>5</v>
      </c>
    </row>
    <row r="269" spans="1:16" ht="12.75">
      <c r="A269" t="s">
        <v>49</v>
      </c>
      <c s="34" t="s">
        <v>249</v>
      </c>
      <c s="34" t="s">
        <v>3261</v>
      </c>
      <c s="35" t="s">
        <v>5</v>
      </c>
      <c s="6" t="s">
        <v>3262</v>
      </c>
      <c s="36" t="s">
        <v>86</v>
      </c>
      <c s="37">
        <v>4</v>
      </c>
      <c s="36">
        <v>0</v>
      </c>
      <c s="36">
        <f>ROUND(G269*H269,6)</f>
      </c>
      <c r="L269" s="38">
        <v>0</v>
      </c>
      <c s="32">
        <f>ROUND(ROUND(L269,2)*ROUND(G269,3),2)</f>
      </c>
      <c s="36" t="s">
        <v>2325</v>
      </c>
      <c>
        <f>(M269*21)/100</f>
      </c>
      <c t="s">
        <v>27</v>
      </c>
    </row>
    <row r="270" spans="1:5" ht="12.75">
      <c r="A270" s="35" t="s">
        <v>54</v>
      </c>
      <c r="E270" s="39" t="s">
        <v>5</v>
      </c>
    </row>
    <row r="271" spans="1:5" ht="63.75">
      <c r="A271" s="35" t="s">
        <v>55</v>
      </c>
      <c r="E271" s="40" t="s">
        <v>3263</v>
      </c>
    </row>
    <row r="272" spans="1:5" ht="63.75">
      <c r="A272" t="s">
        <v>56</v>
      </c>
      <c r="E272" s="39" t="s">
        <v>3264</v>
      </c>
    </row>
    <row r="273" spans="1:16" ht="12.75">
      <c r="A273" t="s">
        <v>49</v>
      </c>
      <c s="34" t="s">
        <v>252</v>
      </c>
      <c s="34" t="s">
        <v>3265</v>
      </c>
      <c s="35" t="s">
        <v>5</v>
      </c>
      <c s="6" t="s">
        <v>3266</v>
      </c>
      <c s="36" t="s">
        <v>86</v>
      </c>
      <c s="37">
        <v>5</v>
      </c>
      <c s="36">
        <v>0</v>
      </c>
      <c s="36">
        <f>ROUND(G273*H273,6)</f>
      </c>
      <c r="L273" s="38">
        <v>0</v>
      </c>
      <c s="32">
        <f>ROUND(ROUND(L273,2)*ROUND(G273,3),2)</f>
      </c>
      <c s="36" t="s">
        <v>2325</v>
      </c>
      <c>
        <f>(M273*21)/100</f>
      </c>
      <c t="s">
        <v>27</v>
      </c>
    </row>
    <row r="274" spans="1:5" ht="12.75">
      <c r="A274" s="35" t="s">
        <v>54</v>
      </c>
      <c r="E274" s="39" t="s">
        <v>5</v>
      </c>
    </row>
    <row r="275" spans="1:5" ht="63.75">
      <c r="A275" s="35" t="s">
        <v>55</v>
      </c>
      <c r="E275" s="40" t="s">
        <v>3267</v>
      </c>
    </row>
    <row r="276" spans="1:5" ht="76.5">
      <c r="A276" t="s">
        <v>56</v>
      </c>
      <c r="E276" s="39" t="s">
        <v>3268</v>
      </c>
    </row>
    <row r="277" spans="1:16" ht="12.75">
      <c r="A277" t="s">
        <v>49</v>
      </c>
      <c s="34" t="s">
        <v>255</v>
      </c>
      <c s="34" t="s">
        <v>3269</v>
      </c>
      <c s="35" t="s">
        <v>5</v>
      </c>
      <c s="6" t="s">
        <v>3266</v>
      </c>
      <c s="36" t="s">
        <v>86</v>
      </c>
      <c s="37">
        <v>4</v>
      </c>
      <c s="36">
        <v>0</v>
      </c>
      <c s="36">
        <f>ROUND(G277*H277,6)</f>
      </c>
      <c r="L277" s="38">
        <v>0</v>
      </c>
      <c s="32">
        <f>ROUND(ROUND(L277,2)*ROUND(G277,3),2)</f>
      </c>
      <c s="36" t="s">
        <v>2325</v>
      </c>
      <c>
        <f>(M277*21)/100</f>
      </c>
      <c t="s">
        <v>27</v>
      </c>
    </row>
    <row r="278" spans="1:5" ht="12.75">
      <c r="A278" s="35" t="s">
        <v>54</v>
      </c>
      <c r="E278" s="39" t="s">
        <v>3266</v>
      </c>
    </row>
    <row r="279" spans="1:5" ht="63.75">
      <c r="A279" s="35" t="s">
        <v>55</v>
      </c>
      <c r="E279" s="40" t="s">
        <v>3270</v>
      </c>
    </row>
    <row r="280" spans="1:5" ht="12.75">
      <c r="A280" t="s">
        <v>56</v>
      </c>
      <c r="E280" s="39" t="s">
        <v>5</v>
      </c>
    </row>
    <row r="281" spans="1:16" ht="25.5">
      <c r="A281" t="s">
        <v>49</v>
      </c>
      <c s="34" t="s">
        <v>368</v>
      </c>
      <c s="34" t="s">
        <v>3271</v>
      </c>
      <c s="35" t="s">
        <v>5</v>
      </c>
      <c s="6" t="s">
        <v>3272</v>
      </c>
      <c s="36" t="s">
        <v>86</v>
      </c>
      <c s="37">
        <v>19</v>
      </c>
      <c s="36">
        <v>0</v>
      </c>
      <c s="36">
        <f>ROUND(G281*H281,6)</f>
      </c>
      <c r="L281" s="38">
        <v>0</v>
      </c>
      <c s="32">
        <f>ROUND(ROUND(L281,2)*ROUND(G281,3),2)</f>
      </c>
      <c s="36" t="s">
        <v>2325</v>
      </c>
      <c>
        <f>(M281*21)/100</f>
      </c>
      <c t="s">
        <v>27</v>
      </c>
    </row>
    <row r="282" spans="1:5" ht="12.75">
      <c r="A282" s="35" t="s">
        <v>54</v>
      </c>
      <c r="E282" s="39" t="s">
        <v>5</v>
      </c>
    </row>
    <row r="283" spans="1:5" ht="178.5">
      <c r="A283" s="35" t="s">
        <v>55</v>
      </c>
      <c r="E283" s="40" t="s">
        <v>3273</v>
      </c>
    </row>
    <row r="284" spans="1:5" ht="191.25">
      <c r="A284" t="s">
        <v>56</v>
      </c>
      <c r="E284" s="39" t="s">
        <v>3274</v>
      </c>
    </row>
    <row r="285" spans="1:16" ht="25.5">
      <c r="A285" t="s">
        <v>49</v>
      </c>
      <c s="34" t="s">
        <v>371</v>
      </c>
      <c s="34" t="s">
        <v>3275</v>
      </c>
      <c s="35" t="s">
        <v>5</v>
      </c>
      <c s="6" t="s">
        <v>3276</v>
      </c>
      <c s="36" t="s">
        <v>86</v>
      </c>
      <c s="37">
        <v>5</v>
      </c>
      <c s="36">
        <v>0</v>
      </c>
      <c s="36">
        <f>ROUND(G285*H285,6)</f>
      </c>
      <c r="L285" s="38">
        <v>0</v>
      </c>
      <c s="32">
        <f>ROUND(ROUND(L285,2)*ROUND(G285,3),2)</f>
      </c>
      <c s="36" t="s">
        <v>2325</v>
      </c>
      <c>
        <f>(M285*21)/100</f>
      </c>
      <c t="s">
        <v>27</v>
      </c>
    </row>
    <row r="286" spans="1:5" ht="12.75">
      <c r="A286" s="35" t="s">
        <v>54</v>
      </c>
      <c r="E286" s="39" t="s">
        <v>5</v>
      </c>
    </row>
    <row r="287" spans="1:5" ht="63.75">
      <c r="A287" s="35" t="s">
        <v>55</v>
      </c>
      <c r="E287" s="40" t="s">
        <v>3277</v>
      </c>
    </row>
    <row r="288" spans="1:5" ht="76.5">
      <c r="A288" t="s">
        <v>56</v>
      </c>
      <c r="E288" s="39" t="s">
        <v>3278</v>
      </c>
    </row>
    <row r="289" spans="1:16" ht="25.5">
      <c r="A289" t="s">
        <v>49</v>
      </c>
      <c s="34" t="s">
        <v>472</v>
      </c>
      <c s="34" t="s">
        <v>3279</v>
      </c>
      <c s="35" t="s">
        <v>5</v>
      </c>
      <c s="6" t="s">
        <v>3280</v>
      </c>
      <c s="36" t="s">
        <v>86</v>
      </c>
      <c s="37">
        <v>12</v>
      </c>
      <c s="36">
        <v>0</v>
      </c>
      <c s="36">
        <f>ROUND(G289*H289,6)</f>
      </c>
      <c r="L289" s="38">
        <v>0</v>
      </c>
      <c s="32">
        <f>ROUND(ROUND(L289,2)*ROUND(G289,3),2)</f>
      </c>
      <c s="36" t="s">
        <v>2325</v>
      </c>
      <c>
        <f>(M289*21)/100</f>
      </c>
      <c t="s">
        <v>27</v>
      </c>
    </row>
    <row r="290" spans="1:5" ht="25.5">
      <c r="A290" s="35" t="s">
        <v>54</v>
      </c>
      <c r="E290" s="39" t="s">
        <v>3281</v>
      </c>
    </row>
    <row r="291" spans="1:5" ht="204">
      <c r="A291" s="35" t="s">
        <v>55</v>
      </c>
      <c r="E291" s="40" t="s">
        <v>3282</v>
      </c>
    </row>
    <row r="292" spans="1:5" ht="12.75">
      <c r="A292" t="s">
        <v>56</v>
      </c>
      <c r="E292" s="39" t="s">
        <v>5</v>
      </c>
    </row>
    <row r="293" spans="1:13" ht="12.75">
      <c r="A293" t="s">
        <v>46</v>
      </c>
      <c r="C293" s="31" t="s">
        <v>2800</v>
      </c>
      <c r="E293" s="33" t="s">
        <v>2801</v>
      </c>
      <c r="J293" s="32">
        <f>0</f>
      </c>
      <c s="32">
        <f>0</f>
      </c>
      <c s="32">
        <f>0+L294+L298+L302+L306+L310+L314+L318+L322+L326+L330+L334+L338+L342+L346+L350+L354</f>
      </c>
      <c s="32">
        <f>0+M294+M298+M302+M306+M310+M314+M318+M322+M326+M330+M334+M338+M342+M346+M350+M354</f>
      </c>
    </row>
    <row r="294" spans="1:16" ht="12.75">
      <c r="A294" t="s">
        <v>49</v>
      </c>
      <c s="34" t="s">
        <v>475</v>
      </c>
      <c s="34" t="s">
        <v>3283</v>
      </c>
      <c s="35" t="s">
        <v>5</v>
      </c>
      <c s="6" t="s">
        <v>3284</v>
      </c>
      <c s="36" t="s">
        <v>1380</v>
      </c>
      <c s="37">
        <v>0.64</v>
      </c>
      <c s="36">
        <v>0</v>
      </c>
      <c s="36">
        <f>ROUND(G294*H294,6)</f>
      </c>
      <c r="L294" s="38">
        <v>0</v>
      </c>
      <c s="32">
        <f>ROUND(ROUND(L294,2)*ROUND(G294,3),2)</f>
      </c>
      <c s="36" t="s">
        <v>53</v>
      </c>
      <c>
        <f>(M294*21)/100</f>
      </c>
      <c t="s">
        <v>27</v>
      </c>
    </row>
    <row r="295" spans="1:5" ht="12.75">
      <c r="A295" s="35" t="s">
        <v>54</v>
      </c>
      <c r="E295" s="39" t="s">
        <v>3285</v>
      </c>
    </row>
    <row r="296" spans="1:5" ht="38.25">
      <c r="A296" s="35" t="s">
        <v>55</v>
      </c>
      <c r="E296" s="40" t="s">
        <v>3286</v>
      </c>
    </row>
    <row r="297" spans="1:5" ht="12.75">
      <c r="A297" t="s">
        <v>56</v>
      </c>
      <c r="E297" s="39" t="s">
        <v>5</v>
      </c>
    </row>
    <row r="298" spans="1:16" ht="25.5">
      <c r="A298" t="s">
        <v>49</v>
      </c>
      <c s="34" t="s">
        <v>478</v>
      </c>
      <c s="34" t="s">
        <v>3287</v>
      </c>
      <c s="35" t="s">
        <v>5</v>
      </c>
      <c s="6" t="s">
        <v>3288</v>
      </c>
      <c s="36" t="s">
        <v>52</v>
      </c>
      <c s="37">
        <v>40.1</v>
      </c>
      <c s="36">
        <v>0</v>
      </c>
      <c s="36">
        <f>ROUND(G298*H298,6)</f>
      </c>
      <c r="L298" s="38">
        <v>0</v>
      </c>
      <c s="32">
        <f>ROUND(ROUND(L298,2)*ROUND(G298,3),2)</f>
      </c>
      <c s="36" t="s">
        <v>53</v>
      </c>
      <c>
        <f>(M298*21)/100</f>
      </c>
      <c t="s">
        <v>27</v>
      </c>
    </row>
    <row r="299" spans="1:5" ht="25.5">
      <c r="A299" s="35" t="s">
        <v>54</v>
      </c>
      <c r="E299" s="39" t="s">
        <v>3289</v>
      </c>
    </row>
    <row r="300" spans="1:5" ht="51">
      <c r="A300" s="35" t="s">
        <v>55</v>
      </c>
      <c r="E300" s="40" t="s">
        <v>3290</v>
      </c>
    </row>
    <row r="301" spans="1:5" ht="12.75">
      <c r="A301" t="s">
        <v>56</v>
      </c>
      <c r="E301" s="39" t="s">
        <v>5</v>
      </c>
    </row>
    <row r="302" spans="1:16" ht="25.5">
      <c r="A302" t="s">
        <v>49</v>
      </c>
      <c s="34" t="s">
        <v>481</v>
      </c>
      <c s="34" t="s">
        <v>3291</v>
      </c>
      <c s="35" t="s">
        <v>5</v>
      </c>
      <c s="6" t="s">
        <v>3292</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3293</v>
      </c>
    </row>
    <row r="305" spans="1:5" ht="357">
      <c r="A305" t="s">
        <v>56</v>
      </c>
      <c r="E305" s="39" t="s">
        <v>3294</v>
      </c>
    </row>
    <row r="306" spans="1:16" ht="12.75">
      <c r="A306" t="s">
        <v>49</v>
      </c>
      <c s="34" t="s">
        <v>484</v>
      </c>
      <c s="34" t="s">
        <v>3295</v>
      </c>
      <c s="35" t="s">
        <v>5</v>
      </c>
      <c s="6" t="s">
        <v>3296</v>
      </c>
      <c s="36" t="s">
        <v>52</v>
      </c>
      <c s="37">
        <v>24.2</v>
      </c>
      <c s="36">
        <v>0</v>
      </c>
      <c s="36">
        <f>ROUND(G306*H306,6)</f>
      </c>
      <c r="L306" s="38">
        <v>0</v>
      </c>
      <c s="32">
        <f>ROUND(ROUND(L306,2)*ROUND(G306,3),2)</f>
      </c>
      <c s="36" t="s">
        <v>53</v>
      </c>
      <c>
        <f>(M306*21)/100</f>
      </c>
      <c t="s">
        <v>27</v>
      </c>
    </row>
    <row r="307" spans="1:5" ht="12.75">
      <c r="A307" s="35" t="s">
        <v>54</v>
      </c>
      <c r="E307" s="39" t="s">
        <v>3297</v>
      </c>
    </row>
    <row r="308" spans="1:5" ht="178.5">
      <c r="A308" s="35" t="s">
        <v>55</v>
      </c>
      <c r="E308" s="40" t="s">
        <v>3298</v>
      </c>
    </row>
    <row r="309" spans="1:5" ht="12.75">
      <c r="A309" t="s">
        <v>56</v>
      </c>
      <c r="E309" s="39" t="s">
        <v>5</v>
      </c>
    </row>
    <row r="310" spans="1:16" ht="12.75">
      <c r="A310" t="s">
        <v>49</v>
      </c>
      <c s="34" t="s">
        <v>485</v>
      </c>
      <c s="34" t="s">
        <v>3299</v>
      </c>
      <c s="35" t="s">
        <v>5</v>
      </c>
      <c s="6" t="s">
        <v>3300</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3301</v>
      </c>
    </row>
    <row r="313" spans="1:5" ht="89.25">
      <c r="A313" t="s">
        <v>56</v>
      </c>
      <c r="E313" s="39" t="s">
        <v>3302</v>
      </c>
    </row>
    <row r="314" spans="1:16" ht="12.75">
      <c r="A314" t="s">
        <v>49</v>
      </c>
      <c s="34" t="s">
        <v>488</v>
      </c>
      <c s="34" t="s">
        <v>3303</v>
      </c>
      <c s="35" t="s">
        <v>5</v>
      </c>
      <c s="6" t="s">
        <v>3304</v>
      </c>
      <c s="36" t="s">
        <v>1380</v>
      </c>
      <c s="37">
        <v>0.723</v>
      </c>
      <c s="36">
        <v>0</v>
      </c>
      <c s="36">
        <f>ROUND(G314*H314,6)</f>
      </c>
      <c r="L314" s="38">
        <v>0</v>
      </c>
      <c s="32">
        <f>ROUND(ROUND(L314,2)*ROUND(G314,3),2)</f>
      </c>
      <c s="36" t="s">
        <v>53</v>
      </c>
      <c>
        <f>(M314*21)/100</f>
      </c>
      <c t="s">
        <v>27</v>
      </c>
    </row>
    <row r="315" spans="1:5" ht="12.75">
      <c r="A315" s="35" t="s">
        <v>54</v>
      </c>
      <c r="E315" s="39" t="s">
        <v>3304</v>
      </c>
    </row>
    <row r="316" spans="1:5" ht="63.75">
      <c r="A316" s="35" t="s">
        <v>55</v>
      </c>
      <c r="E316" s="40" t="s">
        <v>3305</v>
      </c>
    </row>
    <row r="317" spans="1:5" ht="12.75">
      <c r="A317" t="s">
        <v>56</v>
      </c>
      <c r="E317" s="39" t="s">
        <v>5</v>
      </c>
    </row>
    <row r="318" spans="1:16" ht="12.75">
      <c r="A318" t="s">
        <v>49</v>
      </c>
      <c s="34" t="s">
        <v>491</v>
      </c>
      <c s="34" t="s">
        <v>3306</v>
      </c>
      <c s="35" t="s">
        <v>5</v>
      </c>
      <c s="6" t="s">
        <v>3307</v>
      </c>
      <c s="36" t="s">
        <v>1380</v>
      </c>
      <c s="37">
        <v>8.25</v>
      </c>
      <c s="36">
        <v>0</v>
      </c>
      <c s="36">
        <f>ROUND(G318*H318,6)</f>
      </c>
      <c r="L318" s="38">
        <v>0</v>
      </c>
      <c s="32">
        <f>ROUND(ROUND(L318,2)*ROUND(G318,3),2)</f>
      </c>
      <c s="36" t="s">
        <v>53</v>
      </c>
      <c>
        <f>(M318*21)/100</f>
      </c>
      <c t="s">
        <v>27</v>
      </c>
    </row>
    <row r="319" spans="1:5" ht="12.75">
      <c r="A319" s="35" t="s">
        <v>54</v>
      </c>
      <c r="E319" s="39" t="s">
        <v>3308</v>
      </c>
    </row>
    <row r="320" spans="1:5" ht="89.25">
      <c r="A320" s="35" t="s">
        <v>55</v>
      </c>
      <c r="E320" s="40" t="s">
        <v>3309</v>
      </c>
    </row>
    <row r="321" spans="1:5" ht="12.75">
      <c r="A321" t="s">
        <v>56</v>
      </c>
      <c r="E321" s="39" t="s">
        <v>5</v>
      </c>
    </row>
    <row r="322" spans="1:16" ht="12.75">
      <c r="A322" t="s">
        <v>49</v>
      </c>
      <c s="34" t="s">
        <v>494</v>
      </c>
      <c s="34" t="s">
        <v>3310</v>
      </c>
      <c s="35" t="s">
        <v>5</v>
      </c>
      <c s="6" t="s">
        <v>3311</v>
      </c>
      <c s="36" t="s">
        <v>52</v>
      </c>
      <c s="37">
        <v>9</v>
      </c>
      <c s="36">
        <v>0</v>
      </c>
      <c s="36">
        <f>ROUND(G322*H322,6)</f>
      </c>
      <c r="L322" s="38">
        <v>0</v>
      </c>
      <c s="32">
        <f>ROUND(ROUND(L322,2)*ROUND(G322,3),2)</f>
      </c>
      <c s="36" t="s">
        <v>53</v>
      </c>
      <c>
        <f>(M322*21)/100</f>
      </c>
      <c t="s">
        <v>27</v>
      </c>
    </row>
    <row r="323" spans="1:5" ht="12.75">
      <c r="A323" s="35" t="s">
        <v>54</v>
      </c>
      <c r="E323" s="39" t="s">
        <v>3312</v>
      </c>
    </row>
    <row r="324" spans="1:5" ht="63.75">
      <c r="A324" s="35" t="s">
        <v>55</v>
      </c>
      <c r="E324" s="40" t="s">
        <v>3313</v>
      </c>
    </row>
    <row r="325" spans="1:5" ht="12.75">
      <c r="A325" t="s">
        <v>56</v>
      </c>
      <c r="E325" s="39" t="s">
        <v>5</v>
      </c>
    </row>
    <row r="326" spans="1:16" ht="12.75">
      <c r="A326" t="s">
        <v>49</v>
      </c>
      <c s="34" t="s">
        <v>497</v>
      </c>
      <c s="34" t="s">
        <v>3314</v>
      </c>
      <c s="35" t="s">
        <v>5</v>
      </c>
      <c s="6" t="s">
        <v>3315</v>
      </c>
      <c s="36" t="s">
        <v>1380</v>
      </c>
      <c s="37">
        <v>18.11</v>
      </c>
      <c s="36">
        <v>0</v>
      </c>
      <c s="36">
        <f>ROUND(G326*H326,6)</f>
      </c>
      <c r="L326" s="38">
        <v>0</v>
      </c>
      <c s="32">
        <f>ROUND(ROUND(L326,2)*ROUND(G326,3),2)</f>
      </c>
      <c s="36" t="s">
        <v>53</v>
      </c>
      <c>
        <f>(M326*21)/100</f>
      </c>
      <c t="s">
        <v>27</v>
      </c>
    </row>
    <row r="327" spans="1:5" ht="25.5">
      <c r="A327" s="35" t="s">
        <v>54</v>
      </c>
      <c r="E327" s="39" t="s">
        <v>3316</v>
      </c>
    </row>
    <row r="328" spans="1:5" ht="51">
      <c r="A328" s="35" t="s">
        <v>55</v>
      </c>
      <c r="E328" s="40" t="s">
        <v>3317</v>
      </c>
    </row>
    <row r="329" spans="1:5" ht="12.75">
      <c r="A329" t="s">
        <v>56</v>
      </c>
      <c r="E329" s="39" t="s">
        <v>5</v>
      </c>
    </row>
    <row r="330" spans="1:16" ht="12.75">
      <c r="A330" t="s">
        <v>49</v>
      </c>
      <c s="34" t="s">
        <v>498</v>
      </c>
      <c s="34" t="s">
        <v>3318</v>
      </c>
      <c s="35" t="s">
        <v>5</v>
      </c>
      <c s="6" t="s">
        <v>3319</v>
      </c>
      <c s="36" t="s">
        <v>1380</v>
      </c>
      <c s="37">
        <v>18.11</v>
      </c>
      <c s="36">
        <v>0</v>
      </c>
      <c s="36">
        <f>ROUND(G330*H330,6)</f>
      </c>
      <c r="L330" s="38">
        <v>0</v>
      </c>
      <c s="32">
        <f>ROUND(ROUND(L330,2)*ROUND(G330,3),2)</f>
      </c>
      <c s="36" t="s">
        <v>53</v>
      </c>
      <c>
        <f>(M330*21)/100</f>
      </c>
      <c t="s">
        <v>27</v>
      </c>
    </row>
    <row r="331" spans="1:5" ht="25.5">
      <c r="A331" s="35" t="s">
        <v>54</v>
      </c>
      <c r="E331" s="39" t="s">
        <v>3320</v>
      </c>
    </row>
    <row r="332" spans="1:5" ht="51">
      <c r="A332" s="35" t="s">
        <v>55</v>
      </c>
      <c r="E332" s="40" t="s">
        <v>3317</v>
      </c>
    </row>
    <row r="333" spans="1:5" ht="12.75">
      <c r="A333" t="s">
        <v>56</v>
      </c>
      <c r="E333" s="39" t="s">
        <v>5</v>
      </c>
    </row>
    <row r="334" spans="1:16" ht="12.75">
      <c r="A334" t="s">
        <v>49</v>
      </c>
      <c s="34" t="s">
        <v>501</v>
      </c>
      <c s="34" t="s">
        <v>3321</v>
      </c>
      <c s="35" t="s">
        <v>5</v>
      </c>
      <c s="6" t="s">
        <v>3322</v>
      </c>
      <c s="36" t="s">
        <v>1380</v>
      </c>
      <c s="37">
        <v>36.63</v>
      </c>
      <c s="36">
        <v>0</v>
      </c>
      <c s="36">
        <f>ROUND(G334*H334,6)</f>
      </c>
      <c r="L334" s="38">
        <v>0</v>
      </c>
      <c s="32">
        <f>ROUND(ROUND(L334,2)*ROUND(G334,3),2)</f>
      </c>
      <c s="36" t="s">
        <v>53</v>
      </c>
      <c>
        <f>(M334*21)/100</f>
      </c>
      <c t="s">
        <v>27</v>
      </c>
    </row>
    <row r="335" spans="1:5" ht="12.75">
      <c r="A335" s="35" t="s">
        <v>54</v>
      </c>
      <c r="E335" s="39" t="s">
        <v>3322</v>
      </c>
    </row>
    <row r="336" spans="1:5" ht="102">
      <c r="A336" s="35" t="s">
        <v>55</v>
      </c>
      <c r="E336" s="40" t="s">
        <v>3323</v>
      </c>
    </row>
    <row r="337" spans="1:5" ht="12.75">
      <c r="A337" t="s">
        <v>56</v>
      </c>
      <c r="E337" s="39" t="s">
        <v>5</v>
      </c>
    </row>
    <row r="338" spans="1:16" ht="12.75">
      <c r="A338" t="s">
        <v>49</v>
      </c>
      <c s="34" t="s">
        <v>504</v>
      </c>
      <c s="34" t="s">
        <v>3324</v>
      </c>
      <c s="35" t="s">
        <v>5</v>
      </c>
      <c s="6" t="s">
        <v>3325</v>
      </c>
      <c s="36" t="s">
        <v>52</v>
      </c>
      <c s="37">
        <v>15</v>
      </c>
      <c s="36">
        <v>0</v>
      </c>
      <c s="36">
        <f>ROUND(G338*H338,6)</f>
      </c>
      <c r="L338" s="38">
        <v>0</v>
      </c>
      <c s="32">
        <f>ROUND(ROUND(L338,2)*ROUND(G338,3),2)</f>
      </c>
      <c s="36" t="s">
        <v>53</v>
      </c>
      <c>
        <f>(M338*21)/100</f>
      </c>
      <c t="s">
        <v>27</v>
      </c>
    </row>
    <row r="339" spans="1:5" ht="12.75">
      <c r="A339" s="35" t="s">
        <v>54</v>
      </c>
      <c r="E339" s="39" t="s">
        <v>3325</v>
      </c>
    </row>
    <row r="340" spans="1:5" ht="51">
      <c r="A340" s="35" t="s">
        <v>55</v>
      </c>
      <c r="E340" s="40" t="s">
        <v>3326</v>
      </c>
    </row>
    <row r="341" spans="1:5" ht="12.75">
      <c r="A341" t="s">
        <v>56</v>
      </c>
      <c r="E341" s="39" t="s">
        <v>5</v>
      </c>
    </row>
    <row r="342" spans="1:16" ht="12.75">
      <c r="A342" t="s">
        <v>49</v>
      </c>
      <c s="34" t="s">
        <v>505</v>
      </c>
      <c s="34" t="s">
        <v>3327</v>
      </c>
      <c s="35" t="s">
        <v>5</v>
      </c>
      <c s="6" t="s">
        <v>3328</v>
      </c>
      <c s="36" t="s">
        <v>52</v>
      </c>
      <c s="37">
        <v>1</v>
      </c>
      <c s="36">
        <v>0</v>
      </c>
      <c s="36">
        <f>ROUND(G342*H342,6)</f>
      </c>
      <c r="L342" s="38">
        <v>0</v>
      </c>
      <c s="32">
        <f>ROUND(ROUND(L342,2)*ROUND(G342,3),2)</f>
      </c>
      <c s="36" t="s">
        <v>53</v>
      </c>
      <c>
        <f>(M342*21)/100</f>
      </c>
      <c t="s">
        <v>27</v>
      </c>
    </row>
    <row r="343" spans="1:5" ht="12.75">
      <c r="A343" s="35" t="s">
        <v>54</v>
      </c>
      <c r="E343" s="39" t="s">
        <v>3329</v>
      </c>
    </row>
    <row r="344" spans="1:5" ht="38.25">
      <c r="A344" s="35" t="s">
        <v>55</v>
      </c>
      <c r="E344" s="40" t="s">
        <v>3330</v>
      </c>
    </row>
    <row r="345" spans="1:5" ht="12.75">
      <c r="A345" t="s">
        <v>56</v>
      </c>
      <c r="E345" s="39" t="s">
        <v>5</v>
      </c>
    </row>
    <row r="346" spans="1:16" ht="25.5">
      <c r="A346" t="s">
        <v>49</v>
      </c>
      <c s="34" t="s">
        <v>508</v>
      </c>
      <c s="34" t="s">
        <v>3331</v>
      </c>
      <c s="35" t="s">
        <v>5</v>
      </c>
      <c s="6" t="s">
        <v>3332</v>
      </c>
      <c s="36" t="s">
        <v>1411</v>
      </c>
      <c s="37">
        <v>513</v>
      </c>
      <c s="36">
        <v>0</v>
      </c>
      <c s="36">
        <f>ROUND(G346*H346,6)</f>
      </c>
      <c r="L346" s="38">
        <v>0</v>
      </c>
      <c s="32">
        <f>ROUND(ROUND(L346,2)*ROUND(G346,3),2)</f>
      </c>
      <c s="36" t="s">
        <v>53</v>
      </c>
      <c>
        <f>(M346*21)/100</f>
      </c>
      <c t="s">
        <v>27</v>
      </c>
    </row>
    <row r="347" spans="1:5" ht="25.5">
      <c r="A347" s="35" t="s">
        <v>54</v>
      </c>
      <c r="E347" s="39" t="s">
        <v>3333</v>
      </c>
    </row>
    <row r="348" spans="1:5" ht="102">
      <c r="A348" s="35" t="s">
        <v>55</v>
      </c>
      <c r="E348" s="40" t="s">
        <v>3334</v>
      </c>
    </row>
    <row r="349" spans="1:5" ht="12.75">
      <c r="A349" t="s">
        <v>56</v>
      </c>
      <c r="E349" s="39" t="s">
        <v>5</v>
      </c>
    </row>
    <row r="350" spans="1:16" ht="25.5">
      <c r="A350" t="s">
        <v>49</v>
      </c>
      <c s="34" t="s">
        <v>511</v>
      </c>
      <c s="34" t="s">
        <v>3335</v>
      </c>
      <c s="35" t="s">
        <v>5</v>
      </c>
      <c s="6" t="s">
        <v>3336</v>
      </c>
      <c s="36" t="s">
        <v>1411</v>
      </c>
      <c s="37">
        <v>400</v>
      </c>
      <c s="36">
        <v>0</v>
      </c>
      <c s="36">
        <f>ROUND(G350*H350,6)</f>
      </c>
      <c r="L350" s="38">
        <v>0</v>
      </c>
      <c s="32">
        <f>ROUND(ROUND(L350,2)*ROUND(G350,3),2)</f>
      </c>
      <c s="36" t="s">
        <v>53</v>
      </c>
      <c>
        <f>(M350*21)/100</f>
      </c>
      <c t="s">
        <v>27</v>
      </c>
    </row>
    <row r="351" spans="1:5" ht="25.5">
      <c r="A351" s="35" t="s">
        <v>54</v>
      </c>
      <c r="E351" s="39" t="s">
        <v>3337</v>
      </c>
    </row>
    <row r="352" spans="1:5" ht="76.5">
      <c r="A352" s="35" t="s">
        <v>55</v>
      </c>
      <c r="E352" s="40" t="s">
        <v>3338</v>
      </c>
    </row>
    <row r="353" spans="1:5" ht="12.75">
      <c r="A353" t="s">
        <v>56</v>
      </c>
      <c r="E353" s="39" t="s">
        <v>5</v>
      </c>
    </row>
    <row r="354" spans="1:16" ht="25.5">
      <c r="A354" t="s">
        <v>49</v>
      </c>
      <c s="34" t="s">
        <v>514</v>
      </c>
      <c s="34" t="s">
        <v>3339</v>
      </c>
      <c s="35" t="s">
        <v>5</v>
      </c>
      <c s="6" t="s">
        <v>3340</v>
      </c>
      <c s="36" t="s">
        <v>1411</v>
      </c>
      <c s="37">
        <v>1380</v>
      </c>
      <c s="36">
        <v>0</v>
      </c>
      <c s="36">
        <f>ROUND(G354*H354,6)</f>
      </c>
      <c r="L354" s="38">
        <v>0</v>
      </c>
      <c s="32">
        <f>ROUND(ROUND(L354,2)*ROUND(G354,3),2)</f>
      </c>
      <c s="36" t="s">
        <v>53</v>
      </c>
      <c>
        <f>(M354*21)/100</f>
      </c>
      <c t="s">
        <v>27</v>
      </c>
    </row>
    <row r="355" spans="1:5" ht="25.5">
      <c r="A355" s="35" t="s">
        <v>54</v>
      </c>
      <c r="E355" s="39" t="s">
        <v>3341</v>
      </c>
    </row>
    <row r="356" spans="1:5" ht="51">
      <c r="A356" s="35" t="s">
        <v>55</v>
      </c>
      <c r="E356" s="40" t="s">
        <v>3342</v>
      </c>
    </row>
    <row r="357" spans="1:5" ht="12.75">
      <c r="A357" t="s">
        <v>56</v>
      </c>
      <c r="E357" s="39" t="s">
        <v>5</v>
      </c>
    </row>
    <row r="358" spans="1:13" ht="12.75">
      <c r="A358" t="s">
        <v>46</v>
      </c>
      <c r="C358" s="31" t="s">
        <v>3343</v>
      </c>
      <c r="E358" s="33" t="s">
        <v>3344</v>
      </c>
      <c r="J358" s="32">
        <f>0</f>
      </c>
      <c s="32">
        <f>0</f>
      </c>
      <c s="32">
        <f>0+L359</f>
      </c>
      <c s="32">
        <f>0+M359</f>
      </c>
    </row>
    <row r="359" spans="1:16" ht="12.75">
      <c r="A359" t="s">
        <v>49</v>
      </c>
      <c s="34" t="s">
        <v>515</v>
      </c>
      <c s="34" t="s">
        <v>3345</v>
      </c>
      <c s="35" t="s">
        <v>5</v>
      </c>
      <c s="6" t="s">
        <v>3346</v>
      </c>
      <c s="36" t="s">
        <v>1380</v>
      </c>
      <c s="37">
        <v>930.8</v>
      </c>
      <c s="36">
        <v>0</v>
      </c>
      <c s="36">
        <f>ROUND(G359*H359,6)</f>
      </c>
      <c r="L359" s="38">
        <v>0</v>
      </c>
      <c s="32">
        <f>ROUND(ROUND(L359,2)*ROUND(G359,3),2)</f>
      </c>
      <c s="36" t="s">
        <v>53</v>
      </c>
      <c>
        <f>(M359*21)/100</f>
      </c>
      <c t="s">
        <v>27</v>
      </c>
    </row>
    <row r="360" spans="1:5" ht="12.75">
      <c r="A360" s="35" t="s">
        <v>54</v>
      </c>
      <c r="E360" s="39" t="s">
        <v>3347</v>
      </c>
    </row>
    <row r="361" spans="1:5" ht="409.5">
      <c r="A361" s="35" t="s">
        <v>55</v>
      </c>
      <c r="E361" s="40" t="s">
        <v>3348</v>
      </c>
    </row>
    <row r="362" spans="1:5" ht="12.75">
      <c r="A362" t="s">
        <v>56</v>
      </c>
      <c r="E362" s="39" t="s">
        <v>5</v>
      </c>
    </row>
    <row r="363" spans="1:13" ht="12.75">
      <c r="A363" t="s">
        <v>46</v>
      </c>
      <c r="C363" s="31" t="s">
        <v>3349</v>
      </c>
      <c r="E363" s="33" t="s">
        <v>3350</v>
      </c>
      <c r="J363" s="32">
        <f>0</f>
      </c>
      <c s="32">
        <f>0</f>
      </c>
      <c s="32">
        <f>0+L364</f>
      </c>
      <c s="32">
        <f>0+M364</f>
      </c>
    </row>
    <row r="364" spans="1:16" ht="12.75">
      <c r="A364" t="s">
        <v>49</v>
      </c>
      <c s="34" t="s">
        <v>518</v>
      </c>
      <c s="34" t="s">
        <v>3351</v>
      </c>
      <c s="35" t="s">
        <v>5</v>
      </c>
      <c s="6" t="s">
        <v>3352</v>
      </c>
      <c s="36" t="s">
        <v>1380</v>
      </c>
      <c s="37">
        <v>1077.3</v>
      </c>
      <c s="36">
        <v>0</v>
      </c>
      <c s="36">
        <f>ROUND(G364*H364,6)</f>
      </c>
      <c r="L364" s="38">
        <v>0</v>
      </c>
      <c s="32">
        <f>ROUND(ROUND(L364,2)*ROUND(G364,3),2)</f>
      </c>
      <c s="36" t="s">
        <v>53</v>
      </c>
      <c>
        <f>(M364*21)/100</f>
      </c>
      <c t="s">
        <v>27</v>
      </c>
    </row>
    <row r="365" spans="1:5" ht="12.75">
      <c r="A365" s="35" t="s">
        <v>54</v>
      </c>
      <c r="E365" s="39" t="s">
        <v>3353</v>
      </c>
    </row>
    <row r="366" spans="1:5" ht="409.5">
      <c r="A366" s="35" t="s">
        <v>55</v>
      </c>
      <c r="E366" s="40" t="s">
        <v>3354</v>
      </c>
    </row>
    <row r="367" spans="1:5" ht="12.75">
      <c r="A367" t="s">
        <v>56</v>
      </c>
      <c r="E367" s="39" t="s">
        <v>5</v>
      </c>
    </row>
    <row r="368" spans="1:13" ht="12.75">
      <c r="A368" t="s">
        <v>46</v>
      </c>
      <c r="C368" s="31" t="s">
        <v>3355</v>
      </c>
      <c r="E368" s="33" t="s">
        <v>3356</v>
      </c>
      <c r="J368" s="32">
        <f>0</f>
      </c>
      <c s="32">
        <f>0</f>
      </c>
      <c s="32">
        <f>0+L369</f>
      </c>
      <c s="32">
        <f>0+M369</f>
      </c>
    </row>
    <row r="369" spans="1:16" ht="25.5">
      <c r="A369" t="s">
        <v>49</v>
      </c>
      <c s="34" t="s">
        <v>521</v>
      </c>
      <c s="34" t="s">
        <v>3357</v>
      </c>
      <c s="35" t="s">
        <v>5</v>
      </c>
      <c s="6" t="s">
        <v>3358</v>
      </c>
      <c s="36" t="s">
        <v>1380</v>
      </c>
      <c s="37">
        <v>73.173</v>
      </c>
      <c s="36">
        <v>0</v>
      </c>
      <c s="36">
        <f>ROUND(G369*H369,6)</f>
      </c>
      <c r="L369" s="38">
        <v>0</v>
      </c>
      <c s="32">
        <f>ROUND(ROUND(L369,2)*ROUND(G369,3),2)</f>
      </c>
      <c s="36" t="s">
        <v>53</v>
      </c>
      <c>
        <f>(M369*21)/100</f>
      </c>
      <c t="s">
        <v>27</v>
      </c>
    </row>
    <row r="370" spans="1:5" ht="25.5">
      <c r="A370" s="35" t="s">
        <v>54</v>
      </c>
      <c r="E370" s="39" t="s">
        <v>3358</v>
      </c>
    </row>
    <row r="371" spans="1:5" ht="409.5">
      <c r="A371" s="35" t="s">
        <v>55</v>
      </c>
      <c r="E371" s="40" t="s">
        <v>3359</v>
      </c>
    </row>
    <row r="372" spans="1:5" ht="12.75">
      <c r="A372" t="s">
        <v>56</v>
      </c>
      <c r="E372" s="39" t="s">
        <v>5</v>
      </c>
    </row>
    <row r="373" spans="1:13" ht="12.75">
      <c r="A373" t="s">
        <v>46</v>
      </c>
      <c r="C373" s="31" t="s">
        <v>2976</v>
      </c>
      <c r="E373" s="33" t="s">
        <v>2977</v>
      </c>
      <c r="J373" s="32">
        <f>0</f>
      </c>
      <c s="32">
        <f>0</f>
      </c>
      <c s="32">
        <f>0+L374+L378</f>
      </c>
      <c s="32">
        <f>0+M374+M378</f>
      </c>
    </row>
    <row r="374" spans="1:16" ht="12.75">
      <c r="A374" t="s">
        <v>49</v>
      </c>
      <c s="34" t="s">
        <v>524</v>
      </c>
      <c s="34" t="s">
        <v>3360</v>
      </c>
      <c s="35" t="s">
        <v>5</v>
      </c>
      <c s="6" t="s">
        <v>3361</v>
      </c>
      <c s="36" t="s">
        <v>1380</v>
      </c>
      <c s="37">
        <v>277.025</v>
      </c>
      <c s="36">
        <v>0</v>
      </c>
      <c s="36">
        <f>ROUND(G374*H374,6)</f>
      </c>
      <c r="L374" s="38">
        <v>0</v>
      </c>
      <c s="32">
        <f>ROUND(ROUND(L374,2)*ROUND(G374,3),2)</f>
      </c>
      <c s="36" t="s">
        <v>53</v>
      </c>
      <c>
        <f>(M374*21)/100</f>
      </c>
      <c t="s">
        <v>27</v>
      </c>
    </row>
    <row r="375" spans="1:5" ht="12.75">
      <c r="A375" s="35" t="s">
        <v>54</v>
      </c>
      <c r="E375" s="39" t="s">
        <v>3361</v>
      </c>
    </row>
    <row r="376" spans="1:5" ht="76.5">
      <c r="A376" s="35" t="s">
        <v>55</v>
      </c>
      <c r="E376" s="40" t="s">
        <v>3362</v>
      </c>
    </row>
    <row r="377" spans="1:5" ht="12.75">
      <c r="A377" t="s">
        <v>56</v>
      </c>
      <c r="E377" s="39" t="s">
        <v>5</v>
      </c>
    </row>
    <row r="378" spans="1:16" ht="12.75">
      <c r="A378" t="s">
        <v>49</v>
      </c>
      <c s="34" t="s">
        <v>525</v>
      </c>
      <c s="34" t="s">
        <v>3363</v>
      </c>
      <c s="35" t="s">
        <v>5</v>
      </c>
      <c s="6" t="s">
        <v>3364</v>
      </c>
      <c s="36" t="s">
        <v>1380</v>
      </c>
      <c s="37">
        <v>277.025</v>
      </c>
      <c s="36">
        <v>0.063</v>
      </c>
      <c s="36">
        <f>ROUND(G378*H378,6)</f>
      </c>
      <c r="L378" s="38">
        <v>0</v>
      </c>
      <c s="32">
        <f>ROUND(ROUND(L378,2)*ROUND(G378,3),2)</f>
      </c>
      <c s="36" t="s">
        <v>53</v>
      </c>
      <c>
        <f>(M378*21)/100</f>
      </c>
      <c t="s">
        <v>27</v>
      </c>
    </row>
    <row r="379" spans="1:5" ht="12.75">
      <c r="A379" s="35" t="s">
        <v>54</v>
      </c>
      <c r="E379" s="39" t="s">
        <v>3365</v>
      </c>
    </row>
    <row r="380" spans="1:5" ht="76.5">
      <c r="A380" s="35" t="s">
        <v>55</v>
      </c>
      <c r="E380" s="40" t="s">
        <v>3362</v>
      </c>
    </row>
    <row r="381" spans="1:5" ht="12.75">
      <c r="A381" t="s">
        <v>56</v>
      </c>
      <c r="E381" s="39" t="s">
        <v>5</v>
      </c>
    </row>
    <row r="382" spans="1:13" ht="12.75">
      <c r="A382" t="s">
        <v>46</v>
      </c>
      <c r="C382" s="31" t="s">
        <v>2986</v>
      </c>
      <c r="E382" s="33" t="s">
        <v>2987</v>
      </c>
      <c r="J382" s="32">
        <f>0</f>
      </c>
      <c s="32">
        <f>0</f>
      </c>
      <c s="32">
        <f>0+L383</f>
      </c>
      <c s="32">
        <f>0+M383</f>
      </c>
    </row>
    <row r="383" spans="1:16" ht="12.75">
      <c r="A383" t="s">
        <v>49</v>
      </c>
      <c s="34" t="s">
        <v>526</v>
      </c>
      <c s="34" t="s">
        <v>3366</v>
      </c>
      <c s="35" t="s">
        <v>5</v>
      </c>
      <c s="6" t="s">
        <v>3367</v>
      </c>
      <c s="36" t="s">
        <v>1380</v>
      </c>
      <c s="37">
        <v>7292.074</v>
      </c>
      <c s="36">
        <v>0.001</v>
      </c>
      <c s="36">
        <f>ROUND(G383*H383,6)</f>
      </c>
      <c r="L383" s="38">
        <v>0</v>
      </c>
      <c s="32">
        <f>ROUND(ROUND(L383,2)*ROUND(G383,3),2)</f>
      </c>
      <c s="36" t="s">
        <v>53</v>
      </c>
      <c>
        <f>(M383*21)/100</f>
      </c>
      <c t="s">
        <v>27</v>
      </c>
    </row>
    <row r="384" spans="1:5" ht="12.75">
      <c r="A384" s="35" t="s">
        <v>54</v>
      </c>
      <c r="E384" s="39" t="s">
        <v>3368</v>
      </c>
    </row>
    <row r="385" spans="1:5" ht="409.5">
      <c r="A385" s="35" t="s">
        <v>55</v>
      </c>
      <c r="E385" s="40" t="s">
        <v>3369</v>
      </c>
    </row>
    <row r="386" spans="1:5" ht="12.75">
      <c r="A386" t="s">
        <v>56</v>
      </c>
      <c r="E386" s="39" t="s">
        <v>5</v>
      </c>
    </row>
    <row r="387" spans="1:13" ht="12.75">
      <c r="A387" t="s">
        <v>46</v>
      </c>
      <c r="C387" s="31" t="s">
        <v>77</v>
      </c>
      <c r="E387" s="33" t="s">
        <v>2993</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3370</v>
      </c>
      <c s="35" t="s">
        <v>5</v>
      </c>
      <c s="6" t="s">
        <v>3371</v>
      </c>
      <c s="36" t="s">
        <v>1380</v>
      </c>
      <c s="37">
        <v>899.32</v>
      </c>
      <c s="36">
        <v>0</v>
      </c>
      <c s="36">
        <f>ROUND(G388*H388,6)</f>
      </c>
      <c r="L388" s="38">
        <v>0</v>
      </c>
      <c s="32">
        <f>ROUND(ROUND(L388,2)*ROUND(G388,3),2)</f>
      </c>
      <c s="36" t="s">
        <v>53</v>
      </c>
      <c>
        <f>(M388*21)/100</f>
      </c>
      <c t="s">
        <v>27</v>
      </c>
    </row>
    <row r="389" spans="1:5" ht="12.75">
      <c r="A389" s="35" t="s">
        <v>54</v>
      </c>
      <c r="E389" s="39" t="s">
        <v>3372</v>
      </c>
    </row>
    <row r="390" spans="1:5" ht="409.5">
      <c r="A390" s="35" t="s">
        <v>55</v>
      </c>
      <c r="E390" s="40" t="s">
        <v>3373</v>
      </c>
    </row>
    <row r="391" spans="1:5" ht="12.75">
      <c r="A391" t="s">
        <v>56</v>
      </c>
      <c r="E391" s="39" t="s">
        <v>5</v>
      </c>
    </row>
    <row r="392" spans="1:16" ht="12.75">
      <c r="A392" t="s">
        <v>49</v>
      </c>
      <c s="34" t="s">
        <v>528</v>
      </c>
      <c s="34" t="s">
        <v>3374</v>
      </c>
      <c s="35" t="s">
        <v>5</v>
      </c>
      <c s="6" t="s">
        <v>3375</v>
      </c>
      <c s="36" t="s">
        <v>1380</v>
      </c>
      <c s="37">
        <v>899.32</v>
      </c>
      <c s="36">
        <v>6E-06</v>
      </c>
      <c s="36">
        <f>ROUND(G392*H392,6)</f>
      </c>
      <c r="L392" s="38">
        <v>0</v>
      </c>
      <c s="32">
        <f>ROUND(ROUND(L392,2)*ROUND(G392,3),2)</f>
      </c>
      <c s="36" t="s">
        <v>53</v>
      </c>
      <c>
        <f>(M392*21)/100</f>
      </c>
      <c t="s">
        <v>27</v>
      </c>
    </row>
    <row r="393" spans="1:5" ht="12.75">
      <c r="A393" s="35" t="s">
        <v>54</v>
      </c>
      <c r="E393" s="39" t="s">
        <v>3376</v>
      </c>
    </row>
    <row r="394" spans="1:5" ht="409.5">
      <c r="A394" s="35" t="s">
        <v>55</v>
      </c>
      <c r="E394" s="40" t="s">
        <v>3373</v>
      </c>
    </row>
    <row r="395" spans="1:5" ht="12.75">
      <c r="A395" t="s">
        <v>56</v>
      </c>
      <c r="E395" s="39" t="s">
        <v>5</v>
      </c>
    </row>
    <row r="396" spans="1:16" ht="12.75">
      <c r="A396" t="s">
        <v>49</v>
      </c>
      <c s="34" t="s">
        <v>529</v>
      </c>
      <c s="34" t="s">
        <v>3377</v>
      </c>
      <c s="35" t="s">
        <v>5</v>
      </c>
      <c s="6" t="s">
        <v>3378</v>
      </c>
      <c s="36" t="s">
        <v>1380</v>
      </c>
      <c s="37">
        <v>369.891</v>
      </c>
      <c s="36">
        <v>4E-05</v>
      </c>
      <c s="36">
        <f>ROUND(G396*H396,6)</f>
      </c>
      <c r="L396" s="38">
        <v>0</v>
      </c>
      <c s="32">
        <f>ROUND(ROUND(L396,2)*ROUND(G396,3),2)</f>
      </c>
      <c s="36" t="s">
        <v>53</v>
      </c>
      <c>
        <f>(M396*21)/100</f>
      </c>
      <c t="s">
        <v>27</v>
      </c>
    </row>
    <row r="397" spans="1:5" ht="25.5">
      <c r="A397" s="35" t="s">
        <v>54</v>
      </c>
      <c r="E397" s="39" t="s">
        <v>3379</v>
      </c>
    </row>
    <row r="398" spans="1:5" ht="409.5">
      <c r="A398" s="35" t="s">
        <v>55</v>
      </c>
      <c r="E398" s="40" t="s">
        <v>3380</v>
      </c>
    </row>
    <row r="399" spans="1:5" ht="12.75">
      <c r="A399" t="s">
        <v>56</v>
      </c>
      <c r="E399" s="39" t="s">
        <v>5</v>
      </c>
    </row>
    <row r="400" spans="1:16" ht="12.75">
      <c r="A400" t="s">
        <v>49</v>
      </c>
      <c s="34" t="s">
        <v>530</v>
      </c>
      <c s="34" t="s">
        <v>3381</v>
      </c>
      <c s="35" t="s">
        <v>5</v>
      </c>
      <c s="6" t="s">
        <v>3382</v>
      </c>
      <c s="36" t="s">
        <v>1380</v>
      </c>
      <c s="37">
        <v>454.16</v>
      </c>
      <c s="36">
        <v>0</v>
      </c>
      <c s="36">
        <f>ROUND(G400*H400,6)</f>
      </c>
      <c r="L400" s="38">
        <v>0</v>
      </c>
      <c s="32">
        <f>ROUND(ROUND(L400,2)*ROUND(G400,3),2)</f>
      </c>
      <c s="36" t="s">
        <v>53</v>
      </c>
      <c>
        <f>(M400*21)/100</f>
      </c>
      <c t="s">
        <v>27</v>
      </c>
    </row>
    <row r="401" spans="1:5" ht="25.5">
      <c r="A401" s="35" t="s">
        <v>54</v>
      </c>
      <c r="E401" s="39" t="s">
        <v>3383</v>
      </c>
    </row>
    <row r="402" spans="1:5" ht="409.5">
      <c r="A402" s="35" t="s">
        <v>55</v>
      </c>
      <c r="E402" s="40" t="s">
        <v>3384</v>
      </c>
    </row>
    <row r="403" spans="1:5" ht="12.75">
      <c r="A403" t="s">
        <v>56</v>
      </c>
      <c r="E403" s="39" t="s">
        <v>5</v>
      </c>
    </row>
    <row r="404" spans="1:16" ht="12.75">
      <c r="A404" t="s">
        <v>49</v>
      </c>
      <c s="34" t="s">
        <v>533</v>
      </c>
      <c s="34" t="s">
        <v>3385</v>
      </c>
      <c s="35" t="s">
        <v>5</v>
      </c>
      <c s="6" t="s">
        <v>3386</v>
      </c>
      <c s="36" t="s">
        <v>1380</v>
      </c>
      <c s="37">
        <v>454.16</v>
      </c>
      <c s="36">
        <v>7E-06</v>
      </c>
      <c s="36">
        <f>ROUND(G404*H404,6)</f>
      </c>
      <c r="L404" s="38">
        <v>0</v>
      </c>
      <c s="32">
        <f>ROUND(ROUND(L404,2)*ROUND(G404,3),2)</f>
      </c>
      <c s="36" t="s">
        <v>53</v>
      </c>
      <c>
        <f>(M404*21)/100</f>
      </c>
      <c t="s">
        <v>27</v>
      </c>
    </row>
    <row r="405" spans="1:5" ht="25.5">
      <c r="A405" s="35" t="s">
        <v>54</v>
      </c>
      <c r="E405" s="39" t="s">
        <v>3387</v>
      </c>
    </row>
    <row r="406" spans="1:5" ht="409.5">
      <c r="A406" s="35" t="s">
        <v>55</v>
      </c>
      <c r="E406" s="40" t="s">
        <v>3384</v>
      </c>
    </row>
    <row r="407" spans="1:5" ht="12.75">
      <c r="A407" t="s">
        <v>56</v>
      </c>
      <c r="E407" s="39" t="s">
        <v>5</v>
      </c>
    </row>
    <row r="408" spans="1:16" ht="12.75">
      <c r="A408" t="s">
        <v>49</v>
      </c>
      <c s="34" t="s">
        <v>536</v>
      </c>
      <c s="34" t="s">
        <v>3388</v>
      </c>
      <c s="35" t="s">
        <v>5</v>
      </c>
      <c s="6" t="s">
        <v>3389</v>
      </c>
      <c s="36" t="s">
        <v>1380</v>
      </c>
      <c s="37">
        <v>454.16</v>
      </c>
      <c s="36">
        <v>4E-05</v>
      </c>
      <c s="36">
        <f>ROUND(G408*H408,6)</f>
      </c>
      <c r="L408" s="38">
        <v>0</v>
      </c>
      <c s="32">
        <f>ROUND(ROUND(L408,2)*ROUND(G408,3),2)</f>
      </c>
      <c s="36" t="s">
        <v>53</v>
      </c>
      <c>
        <f>(M408*21)/100</f>
      </c>
      <c t="s">
        <v>27</v>
      </c>
    </row>
    <row r="409" spans="1:5" ht="25.5">
      <c r="A409" s="35" t="s">
        <v>54</v>
      </c>
      <c r="E409" s="39" t="s">
        <v>3390</v>
      </c>
    </row>
    <row r="410" spans="1:5" ht="409.5">
      <c r="A410" s="35" t="s">
        <v>55</v>
      </c>
      <c r="E410" s="40" t="s">
        <v>3384</v>
      </c>
    </row>
    <row r="411" spans="1:5" ht="12.75">
      <c r="A411" t="s">
        <v>56</v>
      </c>
      <c r="E411" s="39" t="s">
        <v>5</v>
      </c>
    </row>
    <row r="412" spans="1:16" ht="12.75">
      <c r="A412" t="s">
        <v>49</v>
      </c>
      <c s="34" t="s">
        <v>537</v>
      </c>
      <c s="34" t="s">
        <v>3391</v>
      </c>
      <c s="35" t="s">
        <v>5</v>
      </c>
      <c s="6" t="s">
        <v>3392</v>
      </c>
      <c s="36" t="s">
        <v>1380</v>
      </c>
      <c s="37">
        <v>274.092</v>
      </c>
      <c s="36">
        <v>0</v>
      </c>
      <c s="36">
        <f>ROUND(G412*H412,6)</f>
      </c>
      <c r="L412" s="38">
        <v>0</v>
      </c>
      <c s="32">
        <f>ROUND(ROUND(L412,2)*ROUND(G412,3),2)</f>
      </c>
      <c s="36" t="s">
        <v>53</v>
      </c>
      <c>
        <f>(M412*21)/100</f>
      </c>
      <c t="s">
        <v>27</v>
      </c>
    </row>
    <row r="413" spans="1:5" ht="12.75">
      <c r="A413" s="35" t="s">
        <v>54</v>
      </c>
      <c r="E413" s="39" t="s">
        <v>3393</v>
      </c>
    </row>
    <row r="414" spans="1:5" ht="409.5">
      <c r="A414" s="35" t="s">
        <v>55</v>
      </c>
      <c r="E414" s="40" t="s">
        <v>3394</v>
      </c>
    </row>
    <row r="415" spans="1:5" ht="12.75">
      <c r="A415" t="s">
        <v>56</v>
      </c>
      <c r="E415" s="39" t="s">
        <v>5</v>
      </c>
    </row>
    <row r="416" spans="1:16" ht="12.75">
      <c r="A416" t="s">
        <v>49</v>
      </c>
      <c s="34" t="s">
        <v>538</v>
      </c>
      <c s="34" t="s">
        <v>3395</v>
      </c>
      <c s="35" t="s">
        <v>5</v>
      </c>
      <c s="6" t="s">
        <v>3396</v>
      </c>
      <c s="36" t="s">
        <v>1380</v>
      </c>
      <c s="37">
        <v>274.092</v>
      </c>
      <c s="36">
        <v>7E-06</v>
      </c>
      <c s="36">
        <f>ROUND(G416*H416,6)</f>
      </c>
      <c r="L416" s="38">
        <v>0</v>
      </c>
      <c s="32">
        <f>ROUND(ROUND(L416,2)*ROUND(G416,3),2)</f>
      </c>
      <c s="36" t="s">
        <v>53</v>
      </c>
      <c>
        <f>(M416*21)/100</f>
      </c>
      <c t="s">
        <v>27</v>
      </c>
    </row>
    <row r="417" spans="1:5" ht="12.75">
      <c r="A417" s="35" t="s">
        <v>54</v>
      </c>
      <c r="E417" s="39" t="s">
        <v>3397</v>
      </c>
    </row>
    <row r="418" spans="1:5" ht="409.5">
      <c r="A418" s="35" t="s">
        <v>55</v>
      </c>
      <c r="E418" s="40" t="s">
        <v>3394</v>
      </c>
    </row>
    <row r="419" spans="1:5" ht="12.75">
      <c r="A419" t="s">
        <v>56</v>
      </c>
      <c r="E419" s="39" t="s">
        <v>5</v>
      </c>
    </row>
    <row r="420" spans="1:16" ht="12.75">
      <c r="A420" t="s">
        <v>49</v>
      </c>
      <c s="34" t="s">
        <v>539</v>
      </c>
      <c s="34" t="s">
        <v>3398</v>
      </c>
      <c s="35" t="s">
        <v>5</v>
      </c>
      <c s="6" t="s">
        <v>3399</v>
      </c>
      <c s="36" t="s">
        <v>1380</v>
      </c>
      <c s="37">
        <v>274.092</v>
      </c>
      <c s="36">
        <v>4E-05</v>
      </c>
      <c s="36">
        <f>ROUND(G420*H420,6)</f>
      </c>
      <c r="L420" s="38">
        <v>0</v>
      </c>
      <c s="32">
        <f>ROUND(ROUND(L420,2)*ROUND(G420,3),2)</f>
      </c>
      <c s="36" t="s">
        <v>53</v>
      </c>
      <c>
        <f>(M420*21)/100</f>
      </c>
      <c t="s">
        <v>27</v>
      </c>
    </row>
    <row r="421" spans="1:5" ht="25.5">
      <c r="A421" s="35" t="s">
        <v>54</v>
      </c>
      <c r="E421" s="39" t="s">
        <v>3400</v>
      </c>
    </row>
    <row r="422" spans="1:5" ht="409.5">
      <c r="A422" s="35" t="s">
        <v>55</v>
      </c>
      <c r="E422" s="40" t="s">
        <v>3394</v>
      </c>
    </row>
    <row r="423" spans="1:5" ht="12.75">
      <c r="A423" t="s">
        <v>56</v>
      </c>
      <c r="E423" s="39" t="s">
        <v>5</v>
      </c>
    </row>
    <row r="424" spans="1:16" ht="12.75">
      <c r="A424" t="s">
        <v>49</v>
      </c>
      <c s="34" t="s">
        <v>540</v>
      </c>
      <c s="34" t="s">
        <v>3401</v>
      </c>
      <c s="35" t="s">
        <v>5</v>
      </c>
      <c s="6" t="s">
        <v>3402</v>
      </c>
      <c s="36" t="s">
        <v>1380</v>
      </c>
      <c s="37">
        <v>183.342</v>
      </c>
      <c s="36">
        <v>2E-06</v>
      </c>
      <c s="36">
        <f>ROUND(G424*H424,6)</f>
      </c>
      <c r="L424" s="38">
        <v>0</v>
      </c>
      <c s="32">
        <f>ROUND(ROUND(L424,2)*ROUND(G424,3),2)</f>
      </c>
      <c s="36" t="s">
        <v>53</v>
      </c>
      <c>
        <f>(M424*21)/100</f>
      </c>
      <c t="s">
        <v>27</v>
      </c>
    </row>
    <row r="425" spans="1:5" ht="12.75">
      <c r="A425" s="35" t="s">
        <v>54</v>
      </c>
      <c r="E425" s="39" t="s">
        <v>3403</v>
      </c>
    </row>
    <row r="426" spans="1:5" ht="409.5">
      <c r="A426" s="35" t="s">
        <v>55</v>
      </c>
      <c r="E426" s="40" t="s">
        <v>3404</v>
      </c>
    </row>
    <row r="427" spans="1:5" ht="12.75">
      <c r="A427" t="s">
        <v>56</v>
      </c>
      <c r="E427" s="39" t="s">
        <v>5</v>
      </c>
    </row>
    <row r="428" spans="1:16" ht="12.75">
      <c r="A428" t="s">
        <v>49</v>
      </c>
      <c s="34" t="s">
        <v>541</v>
      </c>
      <c s="34" t="s">
        <v>3405</v>
      </c>
      <c s="35" t="s">
        <v>5</v>
      </c>
      <c s="6" t="s">
        <v>3406</v>
      </c>
      <c s="36" t="s">
        <v>1380</v>
      </c>
      <c s="37">
        <v>6.291</v>
      </c>
      <c s="36">
        <v>2E-06</v>
      </c>
      <c s="36">
        <f>ROUND(G428*H428,6)</f>
      </c>
      <c r="L428" s="38">
        <v>0</v>
      </c>
      <c s="32">
        <f>ROUND(ROUND(L428,2)*ROUND(G428,3),2)</f>
      </c>
      <c s="36" t="s">
        <v>53</v>
      </c>
      <c>
        <f>(M428*21)/100</f>
      </c>
      <c t="s">
        <v>27</v>
      </c>
    </row>
    <row r="429" spans="1:5" ht="12.75">
      <c r="A429" s="35" t="s">
        <v>54</v>
      </c>
      <c r="E429" s="39" t="s">
        <v>3407</v>
      </c>
    </row>
    <row r="430" spans="1:5" ht="51">
      <c r="A430" s="35" t="s">
        <v>55</v>
      </c>
      <c r="E430" s="40" t="s">
        <v>3408</v>
      </c>
    </row>
    <row r="431" spans="1:5" ht="12.75">
      <c r="A431" t="s">
        <v>56</v>
      </c>
      <c r="E431" s="39" t="s">
        <v>5</v>
      </c>
    </row>
    <row r="432" spans="1:16" ht="12.75">
      <c r="A432" t="s">
        <v>49</v>
      </c>
      <c s="34" t="s">
        <v>545</v>
      </c>
      <c s="34" t="s">
        <v>3409</v>
      </c>
      <c s="35" t="s">
        <v>5</v>
      </c>
      <c s="6" t="s">
        <v>3410</v>
      </c>
      <c s="36" t="s">
        <v>1359</v>
      </c>
      <c s="37">
        <v>7.005</v>
      </c>
      <c s="36">
        <v>0</v>
      </c>
      <c s="36">
        <f>ROUND(G432*H432,6)</f>
      </c>
      <c r="L432" s="38">
        <v>0</v>
      </c>
      <c s="32">
        <f>ROUND(ROUND(L432,2)*ROUND(G432,3),2)</f>
      </c>
      <c s="36" t="s">
        <v>53</v>
      </c>
      <c>
        <f>(M432*21)/100</f>
      </c>
      <c t="s">
        <v>27</v>
      </c>
    </row>
    <row r="433" spans="1:5" ht="12.75">
      <c r="A433" s="35" t="s">
        <v>54</v>
      </c>
      <c r="E433" s="39" t="s">
        <v>3410</v>
      </c>
    </row>
    <row r="434" spans="1:5" ht="102">
      <c r="A434" s="35" t="s">
        <v>55</v>
      </c>
      <c r="E434" s="40" t="s">
        <v>3411</v>
      </c>
    </row>
    <row r="435" spans="1:5" ht="12.75">
      <c r="A435" t="s">
        <v>56</v>
      </c>
      <c r="E435" s="39" t="s">
        <v>5</v>
      </c>
    </row>
    <row r="436" spans="1:16" ht="12.75">
      <c r="A436" t="s">
        <v>49</v>
      </c>
      <c s="34" t="s">
        <v>548</v>
      </c>
      <c s="34" t="s">
        <v>3412</v>
      </c>
      <c s="35" t="s">
        <v>5</v>
      </c>
      <c s="6" t="s">
        <v>3413</v>
      </c>
      <c s="36" t="s">
        <v>1359</v>
      </c>
      <c s="37">
        <v>0.642</v>
      </c>
      <c s="36">
        <v>0</v>
      </c>
      <c s="36">
        <f>ROUND(G436*H436,6)</f>
      </c>
      <c r="L436" s="38">
        <v>0</v>
      </c>
      <c s="32">
        <f>ROUND(ROUND(L436,2)*ROUND(G436,3),2)</f>
      </c>
      <c s="36" t="s">
        <v>53</v>
      </c>
      <c>
        <f>(M436*21)/100</f>
      </c>
      <c t="s">
        <v>27</v>
      </c>
    </row>
    <row r="437" spans="1:5" ht="12.75">
      <c r="A437" s="35" t="s">
        <v>54</v>
      </c>
      <c r="E437" s="39" t="s">
        <v>3414</v>
      </c>
    </row>
    <row r="438" spans="1:5" ht="63.75">
      <c r="A438" s="35" t="s">
        <v>55</v>
      </c>
      <c r="E438" s="40" t="s">
        <v>3415</v>
      </c>
    </row>
    <row r="439" spans="1:5" ht="12.75">
      <c r="A439" t="s">
        <v>56</v>
      </c>
      <c r="E439" s="39" t="s">
        <v>5</v>
      </c>
    </row>
    <row r="440" spans="1:16" ht="12.75">
      <c r="A440" t="s">
        <v>49</v>
      </c>
      <c s="34" t="s">
        <v>552</v>
      </c>
      <c s="34" t="s">
        <v>3416</v>
      </c>
      <c s="35" t="s">
        <v>5</v>
      </c>
      <c s="6" t="s">
        <v>3417</v>
      </c>
      <c s="36" t="s">
        <v>1380</v>
      </c>
      <c s="37">
        <v>341.561</v>
      </c>
      <c s="36">
        <v>0</v>
      </c>
      <c s="36">
        <f>ROUND(G440*H440,6)</f>
      </c>
      <c r="L440" s="38">
        <v>0</v>
      </c>
      <c s="32">
        <f>ROUND(ROUND(L440,2)*ROUND(G440,3),2)</f>
      </c>
      <c s="36" t="s">
        <v>53</v>
      </c>
      <c>
        <f>(M440*21)/100</f>
      </c>
      <c t="s">
        <v>27</v>
      </c>
    </row>
    <row r="441" spans="1:5" ht="12.75">
      <c r="A441" s="35" t="s">
        <v>54</v>
      </c>
      <c r="E441" s="39" t="s">
        <v>3418</v>
      </c>
    </row>
    <row r="442" spans="1:5" ht="382.5">
      <c r="A442" s="35" t="s">
        <v>55</v>
      </c>
      <c r="E442" s="40" t="s">
        <v>3419</v>
      </c>
    </row>
    <row r="443" spans="1:5" ht="12.75">
      <c r="A443" t="s">
        <v>56</v>
      </c>
      <c r="E443" s="39" t="s">
        <v>5</v>
      </c>
    </row>
    <row r="444" spans="1:16" ht="12.75">
      <c r="A444" t="s">
        <v>49</v>
      </c>
      <c s="34" t="s">
        <v>555</v>
      </c>
      <c s="34" t="s">
        <v>3420</v>
      </c>
      <c s="35" t="s">
        <v>5</v>
      </c>
      <c s="6" t="s">
        <v>3421</v>
      </c>
      <c s="36" t="s">
        <v>1380</v>
      </c>
      <c s="37">
        <v>937.283</v>
      </c>
      <c s="36">
        <v>0</v>
      </c>
      <c s="36">
        <f>ROUND(G444*H444,6)</f>
      </c>
      <c r="L444" s="38">
        <v>0</v>
      </c>
      <c s="32">
        <f>ROUND(ROUND(L444,2)*ROUND(G444,3),2)</f>
      </c>
      <c s="36" t="s">
        <v>53</v>
      </c>
      <c>
        <f>(M444*21)/100</f>
      </c>
      <c t="s">
        <v>27</v>
      </c>
    </row>
    <row r="445" spans="1:5" ht="25.5">
      <c r="A445" s="35" t="s">
        <v>54</v>
      </c>
      <c r="E445" s="39" t="s">
        <v>3422</v>
      </c>
    </row>
    <row r="446" spans="1:5" ht="409.5">
      <c r="A446" s="35" t="s">
        <v>55</v>
      </c>
      <c r="E446" s="40" t="s">
        <v>3423</v>
      </c>
    </row>
    <row r="447" spans="1:5" ht="12.75">
      <c r="A447" t="s">
        <v>56</v>
      </c>
      <c r="E447" s="39" t="s">
        <v>5</v>
      </c>
    </row>
    <row r="448" spans="1:16" ht="12.75">
      <c r="A448" t="s">
        <v>49</v>
      </c>
      <c s="34" t="s">
        <v>556</v>
      </c>
      <c s="34" t="s">
        <v>3424</v>
      </c>
      <c s="35" t="s">
        <v>5</v>
      </c>
      <c s="6" t="s">
        <v>3425</v>
      </c>
      <c s="36" t="s">
        <v>1359</v>
      </c>
      <c s="37">
        <v>194.623</v>
      </c>
      <c s="36">
        <v>0</v>
      </c>
      <c s="36">
        <f>ROUND(G448*H448,6)</f>
      </c>
      <c r="L448" s="38">
        <v>0</v>
      </c>
      <c s="32">
        <f>ROUND(ROUND(L448,2)*ROUND(G448,3),2)</f>
      </c>
      <c s="36" t="s">
        <v>53</v>
      </c>
      <c>
        <f>(M448*21)/100</f>
      </c>
      <c t="s">
        <v>27</v>
      </c>
    </row>
    <row r="449" spans="1:5" ht="25.5">
      <c r="A449" s="35" t="s">
        <v>54</v>
      </c>
      <c r="E449" s="39" t="s">
        <v>3426</v>
      </c>
    </row>
    <row r="450" spans="1:5" ht="409.5">
      <c r="A450" s="35" t="s">
        <v>55</v>
      </c>
      <c r="E450" s="40" t="s">
        <v>3427</v>
      </c>
    </row>
    <row r="451" spans="1:5" ht="12.75">
      <c r="A451" t="s">
        <v>56</v>
      </c>
      <c r="E451" s="39" t="s">
        <v>5</v>
      </c>
    </row>
    <row r="452" spans="1:16" ht="12.75">
      <c r="A452" t="s">
        <v>49</v>
      </c>
      <c s="34" t="s">
        <v>557</v>
      </c>
      <c s="34" t="s">
        <v>3428</v>
      </c>
      <c s="35" t="s">
        <v>5</v>
      </c>
      <c s="6" t="s">
        <v>3429</v>
      </c>
      <c s="36" t="s">
        <v>1359</v>
      </c>
      <c s="37">
        <v>6.666</v>
      </c>
      <c s="36">
        <v>0</v>
      </c>
      <c s="36">
        <f>ROUND(G452*H452,6)</f>
      </c>
      <c r="L452" s="38">
        <v>0</v>
      </c>
      <c s="32">
        <f>ROUND(ROUND(L452,2)*ROUND(G452,3),2)</f>
      </c>
      <c s="36" t="s">
        <v>53</v>
      </c>
      <c>
        <f>(M452*21)/100</f>
      </c>
      <c t="s">
        <v>27</v>
      </c>
    </row>
    <row r="453" spans="1:5" ht="25.5">
      <c r="A453" s="35" t="s">
        <v>54</v>
      </c>
      <c r="E453" s="39" t="s">
        <v>3430</v>
      </c>
    </row>
    <row r="454" spans="1:5" ht="216.75">
      <c r="A454" s="35" t="s">
        <v>55</v>
      </c>
      <c r="E454" s="40" t="s">
        <v>3431</v>
      </c>
    </row>
    <row r="455" spans="1:5" ht="12.75">
      <c r="A455" t="s">
        <v>56</v>
      </c>
      <c r="E455" s="39" t="s">
        <v>5</v>
      </c>
    </row>
    <row r="456" spans="1:16" ht="25.5">
      <c r="A456" t="s">
        <v>49</v>
      </c>
      <c s="34" t="s">
        <v>559</v>
      </c>
      <c s="34" t="s">
        <v>3432</v>
      </c>
      <c s="35" t="s">
        <v>5</v>
      </c>
      <c s="6" t="s">
        <v>3433</v>
      </c>
      <c s="36" t="s">
        <v>1359</v>
      </c>
      <c s="37">
        <v>58.559</v>
      </c>
      <c s="36">
        <v>0</v>
      </c>
      <c s="36">
        <f>ROUND(G456*H456,6)</f>
      </c>
      <c r="L456" s="38">
        <v>0</v>
      </c>
      <c s="32">
        <f>ROUND(ROUND(L456,2)*ROUND(G456,3),2)</f>
      </c>
      <c s="36" t="s">
        <v>53</v>
      </c>
      <c>
        <f>(M456*21)/100</f>
      </c>
      <c t="s">
        <v>27</v>
      </c>
    </row>
    <row r="457" spans="1:5" ht="25.5">
      <c r="A457" s="35" t="s">
        <v>54</v>
      </c>
      <c r="E457" s="39" t="s">
        <v>3434</v>
      </c>
    </row>
    <row r="458" spans="1:5" ht="409.5">
      <c r="A458" s="35" t="s">
        <v>55</v>
      </c>
      <c r="E458" s="40" t="s">
        <v>3435</v>
      </c>
    </row>
    <row r="459" spans="1:5" ht="12.75">
      <c r="A459" t="s">
        <v>56</v>
      </c>
      <c r="E459" s="39" t="s">
        <v>5</v>
      </c>
    </row>
    <row r="460" spans="1:16" ht="12.75">
      <c r="A460" t="s">
        <v>49</v>
      </c>
      <c s="34" t="s">
        <v>563</v>
      </c>
      <c s="34" t="s">
        <v>3436</v>
      </c>
      <c s="35" t="s">
        <v>5</v>
      </c>
      <c s="6" t="s">
        <v>3437</v>
      </c>
      <c s="36" t="s">
        <v>1359</v>
      </c>
      <c s="37">
        <v>0.108</v>
      </c>
      <c s="36">
        <v>0</v>
      </c>
      <c s="36">
        <f>ROUND(G460*H460,6)</f>
      </c>
      <c r="L460" s="38">
        <v>0</v>
      </c>
      <c s="32">
        <f>ROUND(ROUND(L460,2)*ROUND(G460,3),2)</f>
      </c>
      <c s="36" t="s">
        <v>53</v>
      </c>
      <c>
        <f>(M460*21)/100</f>
      </c>
      <c t="s">
        <v>27</v>
      </c>
    </row>
    <row r="461" spans="1:5" ht="12.75">
      <c r="A461" s="35" t="s">
        <v>54</v>
      </c>
      <c r="E461" s="39" t="s">
        <v>3438</v>
      </c>
    </row>
    <row r="462" spans="1:5" ht="76.5">
      <c r="A462" s="35" t="s">
        <v>55</v>
      </c>
      <c r="E462" s="40" t="s">
        <v>3439</v>
      </c>
    </row>
    <row r="463" spans="1:5" ht="12.75">
      <c r="A463" t="s">
        <v>56</v>
      </c>
      <c r="E463" s="39" t="s">
        <v>5</v>
      </c>
    </row>
    <row r="464" spans="1:16" ht="12.75">
      <c r="A464" t="s">
        <v>49</v>
      </c>
      <c s="34" t="s">
        <v>567</v>
      </c>
      <c s="34" t="s">
        <v>3440</v>
      </c>
      <c s="35" t="s">
        <v>5</v>
      </c>
      <c s="6" t="s">
        <v>3441</v>
      </c>
      <c s="36" t="s">
        <v>1359</v>
      </c>
      <c s="37">
        <v>3.234</v>
      </c>
      <c s="36">
        <v>0</v>
      </c>
      <c s="36">
        <f>ROUND(G464*H464,6)</f>
      </c>
      <c r="L464" s="38">
        <v>0</v>
      </c>
      <c s="32">
        <f>ROUND(ROUND(L464,2)*ROUND(G464,3),2)</f>
      </c>
      <c s="36" t="s">
        <v>53</v>
      </c>
      <c>
        <f>(M464*21)/100</f>
      </c>
      <c t="s">
        <v>27</v>
      </c>
    </row>
    <row r="465" spans="1:5" ht="12.75">
      <c r="A465" s="35" t="s">
        <v>54</v>
      </c>
      <c r="E465" s="39" t="s">
        <v>3442</v>
      </c>
    </row>
    <row r="466" spans="1:5" ht="114.75">
      <c r="A466" s="35" t="s">
        <v>55</v>
      </c>
      <c r="E466" s="40" t="s">
        <v>3443</v>
      </c>
    </row>
    <row r="467" spans="1:5" ht="12.75">
      <c r="A467" t="s">
        <v>56</v>
      </c>
      <c r="E467" s="39" t="s">
        <v>5</v>
      </c>
    </row>
    <row r="468" spans="1:16" ht="12.75">
      <c r="A468" t="s">
        <v>49</v>
      </c>
      <c s="34" t="s">
        <v>571</v>
      </c>
      <c s="34" t="s">
        <v>3444</v>
      </c>
      <c s="35" t="s">
        <v>5</v>
      </c>
      <c s="6" t="s">
        <v>3445</v>
      </c>
      <c s="36" t="s">
        <v>1380</v>
      </c>
      <c s="37">
        <v>79.418</v>
      </c>
      <c s="36">
        <v>0</v>
      </c>
      <c s="36">
        <f>ROUND(G468*H468,6)</f>
      </c>
      <c r="L468" s="38">
        <v>0</v>
      </c>
      <c s="32">
        <f>ROUND(ROUND(L468,2)*ROUND(G468,3),2)</f>
      </c>
      <c s="36" t="s">
        <v>53</v>
      </c>
      <c>
        <f>(M468*21)/100</f>
      </c>
      <c t="s">
        <v>27</v>
      </c>
    </row>
    <row r="469" spans="1:5" ht="12.75">
      <c r="A469" s="35" t="s">
        <v>54</v>
      </c>
      <c r="E469" s="39" t="s">
        <v>3446</v>
      </c>
    </row>
    <row r="470" spans="1:5" ht="127.5">
      <c r="A470" s="35" t="s">
        <v>55</v>
      </c>
      <c r="E470" s="40" t="s">
        <v>3447</v>
      </c>
    </row>
    <row r="471" spans="1:5" ht="12.75">
      <c r="A471" t="s">
        <v>56</v>
      </c>
      <c r="E471" s="39" t="s">
        <v>5</v>
      </c>
    </row>
    <row r="472" spans="1:16" ht="12.75">
      <c r="A472" t="s">
        <v>49</v>
      </c>
      <c s="34" t="s">
        <v>574</v>
      </c>
      <c s="34" t="s">
        <v>3448</v>
      </c>
      <c s="35" t="s">
        <v>5</v>
      </c>
      <c s="6" t="s">
        <v>3449</v>
      </c>
      <c s="36" t="s">
        <v>1359</v>
      </c>
      <c s="37">
        <v>0.096</v>
      </c>
      <c s="36">
        <v>0</v>
      </c>
      <c s="36">
        <f>ROUND(G472*H472,6)</f>
      </c>
      <c r="L472" s="38">
        <v>0</v>
      </c>
      <c s="32">
        <f>ROUND(ROUND(L472,2)*ROUND(G472,3),2)</f>
      </c>
      <c s="36" t="s">
        <v>53</v>
      </c>
      <c>
        <f>(M472*21)/100</f>
      </c>
      <c t="s">
        <v>27</v>
      </c>
    </row>
    <row r="473" spans="1:5" ht="25.5">
      <c r="A473" s="35" t="s">
        <v>54</v>
      </c>
      <c r="E473" s="39" t="s">
        <v>3450</v>
      </c>
    </row>
    <row r="474" spans="1:5" ht="63.75">
      <c r="A474" s="35" t="s">
        <v>55</v>
      </c>
      <c r="E474" s="40" t="s">
        <v>3451</v>
      </c>
    </row>
    <row r="475" spans="1:5" ht="12.75">
      <c r="A475" t="s">
        <v>56</v>
      </c>
      <c r="E475" s="39" t="s">
        <v>5</v>
      </c>
    </row>
    <row r="476" spans="1:16" ht="12.75">
      <c r="A476" t="s">
        <v>49</v>
      </c>
      <c s="34" t="s">
        <v>578</v>
      </c>
      <c s="34" t="s">
        <v>3452</v>
      </c>
      <c s="35" t="s">
        <v>5</v>
      </c>
      <c s="6" t="s">
        <v>3453</v>
      </c>
      <c s="36" t="s">
        <v>1359</v>
      </c>
      <c s="37">
        <v>8.399</v>
      </c>
      <c s="36">
        <v>0</v>
      </c>
      <c s="36">
        <f>ROUND(G476*H476,6)</f>
      </c>
      <c r="L476" s="38">
        <v>0</v>
      </c>
      <c s="32">
        <f>ROUND(ROUND(L476,2)*ROUND(G476,3),2)</f>
      </c>
      <c s="36" t="s">
        <v>53</v>
      </c>
      <c>
        <f>(M476*21)/100</f>
      </c>
      <c t="s">
        <v>27</v>
      </c>
    </row>
    <row r="477" spans="1:5" ht="25.5">
      <c r="A477" s="35" t="s">
        <v>54</v>
      </c>
      <c r="E477" s="39" t="s">
        <v>3454</v>
      </c>
    </row>
    <row r="478" spans="1:5" ht="114.75">
      <c r="A478" s="35" t="s">
        <v>55</v>
      </c>
      <c r="E478" s="40" t="s">
        <v>3455</v>
      </c>
    </row>
    <row r="479" spans="1:5" ht="12.75">
      <c r="A479" t="s">
        <v>56</v>
      </c>
      <c r="E479" s="39" t="s">
        <v>5</v>
      </c>
    </row>
    <row r="480" spans="1:16" ht="25.5">
      <c r="A480" t="s">
        <v>49</v>
      </c>
      <c s="34" t="s">
        <v>581</v>
      </c>
      <c s="34" t="s">
        <v>3456</v>
      </c>
      <c s="35" t="s">
        <v>5</v>
      </c>
      <c s="6" t="s">
        <v>3457</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3458</v>
      </c>
    </row>
    <row r="483" spans="1:5" ht="51">
      <c r="A483" t="s">
        <v>56</v>
      </c>
      <c r="E483" s="39" t="s">
        <v>3459</v>
      </c>
    </row>
    <row r="484" spans="1:16" ht="12.75">
      <c r="A484" t="s">
        <v>49</v>
      </c>
      <c s="34" t="s">
        <v>584</v>
      </c>
      <c s="34" t="s">
        <v>3460</v>
      </c>
      <c s="35" t="s">
        <v>5</v>
      </c>
      <c s="6" t="s">
        <v>3461</v>
      </c>
      <c s="36" t="s">
        <v>52</v>
      </c>
      <c s="37">
        <v>50.72</v>
      </c>
      <c s="36">
        <v>0</v>
      </c>
      <c s="36">
        <f>ROUND(G484*H484,6)</f>
      </c>
      <c r="L484" s="38">
        <v>0</v>
      </c>
      <c s="32">
        <f>ROUND(ROUND(L484,2)*ROUND(G484,3),2)</f>
      </c>
      <c s="36" t="s">
        <v>53</v>
      </c>
      <c>
        <f>(M484*21)/100</f>
      </c>
      <c t="s">
        <v>27</v>
      </c>
    </row>
    <row r="485" spans="1:5" ht="25.5">
      <c r="A485" s="35" t="s">
        <v>54</v>
      </c>
      <c r="E485" s="39" t="s">
        <v>3462</v>
      </c>
    </row>
    <row r="486" spans="1:5" ht="51">
      <c r="A486" s="35" t="s">
        <v>55</v>
      </c>
      <c r="E486" s="40" t="s">
        <v>3463</v>
      </c>
    </row>
    <row r="487" spans="1:5" ht="12.75">
      <c r="A487" t="s">
        <v>56</v>
      </c>
      <c r="E487" s="39" t="s">
        <v>5</v>
      </c>
    </row>
    <row r="488" spans="1:16" ht="12.75">
      <c r="A488" t="s">
        <v>49</v>
      </c>
      <c s="34" t="s">
        <v>587</v>
      </c>
      <c s="34" t="s">
        <v>3464</v>
      </c>
      <c s="35" t="s">
        <v>5</v>
      </c>
      <c s="6" t="s">
        <v>3465</v>
      </c>
      <c s="36" t="s">
        <v>52</v>
      </c>
      <c s="37">
        <v>13.2</v>
      </c>
      <c s="36">
        <v>0</v>
      </c>
      <c s="36">
        <f>ROUND(G488*H488,6)</f>
      </c>
      <c r="L488" s="38">
        <v>0</v>
      </c>
      <c s="32">
        <f>ROUND(ROUND(L488,2)*ROUND(G488,3),2)</f>
      </c>
      <c s="36" t="s">
        <v>53</v>
      </c>
      <c>
        <f>(M488*21)/100</f>
      </c>
      <c t="s">
        <v>27</v>
      </c>
    </row>
    <row r="489" spans="1:5" ht="25.5">
      <c r="A489" s="35" t="s">
        <v>54</v>
      </c>
      <c r="E489" s="39" t="s">
        <v>3466</v>
      </c>
    </row>
    <row r="490" spans="1:5" ht="63.75">
      <c r="A490" s="35" t="s">
        <v>55</v>
      </c>
      <c r="E490" s="40" t="s">
        <v>3467</v>
      </c>
    </row>
    <row r="491" spans="1:5" ht="12.75">
      <c r="A491" t="s">
        <v>56</v>
      </c>
      <c r="E491" s="39" t="s">
        <v>5</v>
      </c>
    </row>
    <row r="492" spans="1:16" ht="12.75">
      <c r="A492" t="s">
        <v>49</v>
      </c>
      <c s="34" t="s">
        <v>590</v>
      </c>
      <c s="34" t="s">
        <v>3468</v>
      </c>
      <c s="35" t="s">
        <v>5</v>
      </c>
      <c s="6" t="s">
        <v>3469</v>
      </c>
      <c s="36" t="s">
        <v>1359</v>
      </c>
      <c s="37">
        <v>0.466</v>
      </c>
      <c s="36">
        <v>0</v>
      </c>
      <c s="36">
        <f>ROUND(G492*H492,6)</f>
      </c>
      <c r="L492" s="38">
        <v>0</v>
      </c>
      <c s="32">
        <f>ROUND(ROUND(L492,2)*ROUND(G492,3),2)</f>
      </c>
      <c s="36" t="s">
        <v>53</v>
      </c>
      <c>
        <f>(M492*21)/100</f>
      </c>
      <c t="s">
        <v>27</v>
      </c>
    </row>
    <row r="493" spans="1:5" ht="12.75">
      <c r="A493" s="35" t="s">
        <v>54</v>
      </c>
      <c r="E493" s="39" t="s">
        <v>3470</v>
      </c>
    </row>
    <row r="494" spans="1:5" ht="76.5">
      <c r="A494" s="35" t="s">
        <v>55</v>
      </c>
      <c r="E494" s="40" t="s">
        <v>3471</v>
      </c>
    </row>
    <row r="495" spans="1:5" ht="12.75">
      <c r="A495" t="s">
        <v>56</v>
      </c>
      <c r="E495" s="39" t="s">
        <v>5</v>
      </c>
    </row>
    <row r="496" spans="1:16" ht="12.75">
      <c r="A496" t="s">
        <v>49</v>
      </c>
      <c s="34" t="s">
        <v>591</v>
      </c>
      <c s="34" t="s">
        <v>3472</v>
      </c>
      <c s="35" t="s">
        <v>5</v>
      </c>
      <c s="6" t="s">
        <v>3473</v>
      </c>
      <c s="36" t="s">
        <v>1359</v>
      </c>
      <c s="37">
        <v>3.852</v>
      </c>
      <c s="36">
        <v>0</v>
      </c>
      <c s="36">
        <f>ROUND(G496*H496,6)</f>
      </c>
      <c r="L496" s="38">
        <v>0</v>
      </c>
      <c s="32">
        <f>ROUND(ROUND(L496,2)*ROUND(G496,3),2)</f>
      </c>
      <c s="36" t="s">
        <v>53</v>
      </c>
      <c>
        <f>(M496*21)/100</f>
      </c>
      <c t="s">
        <v>27</v>
      </c>
    </row>
    <row r="497" spans="1:5" ht="12.75">
      <c r="A497" s="35" t="s">
        <v>54</v>
      </c>
      <c r="E497" s="39" t="s">
        <v>3474</v>
      </c>
    </row>
    <row r="498" spans="1:5" ht="229.5">
      <c r="A498" s="35" t="s">
        <v>55</v>
      </c>
      <c r="E498" s="40" t="s">
        <v>3475</v>
      </c>
    </row>
    <row r="499" spans="1:5" ht="12.75">
      <c r="A499" t="s">
        <v>56</v>
      </c>
      <c r="E499" s="39" t="s">
        <v>5</v>
      </c>
    </row>
    <row r="500" spans="1:16" ht="12.75">
      <c r="A500" t="s">
        <v>49</v>
      </c>
      <c s="34" t="s">
        <v>592</v>
      </c>
      <c s="34" t="s">
        <v>3476</v>
      </c>
      <c s="35" t="s">
        <v>5</v>
      </c>
      <c s="6" t="s">
        <v>3477</v>
      </c>
      <c s="36" t="s">
        <v>1359</v>
      </c>
      <c s="37">
        <v>37.503</v>
      </c>
      <c s="36">
        <v>0</v>
      </c>
      <c s="36">
        <f>ROUND(G500*H500,6)</f>
      </c>
      <c r="L500" s="38">
        <v>0</v>
      </c>
      <c s="32">
        <f>ROUND(ROUND(L500,2)*ROUND(G500,3),2)</f>
      </c>
      <c s="36" t="s">
        <v>53</v>
      </c>
      <c>
        <f>(M500*21)/100</f>
      </c>
      <c t="s">
        <v>27</v>
      </c>
    </row>
    <row r="501" spans="1:5" ht="12.75">
      <c r="A501" s="35" t="s">
        <v>54</v>
      </c>
      <c r="E501" s="39" t="s">
        <v>3478</v>
      </c>
    </row>
    <row r="502" spans="1:5" ht="331.5">
      <c r="A502" s="35" t="s">
        <v>55</v>
      </c>
      <c r="E502" s="40" t="s">
        <v>3479</v>
      </c>
    </row>
    <row r="503" spans="1:5" ht="12.75">
      <c r="A503" t="s">
        <v>56</v>
      </c>
      <c r="E503" s="39" t="s">
        <v>5</v>
      </c>
    </row>
    <row r="504" spans="1:16" ht="12.75">
      <c r="A504" t="s">
        <v>49</v>
      </c>
      <c s="34" t="s">
        <v>595</v>
      </c>
      <c s="34" t="s">
        <v>3480</v>
      </c>
      <c s="35" t="s">
        <v>5</v>
      </c>
      <c s="6" t="s">
        <v>3481</v>
      </c>
      <c s="36" t="s">
        <v>1380</v>
      </c>
      <c s="37">
        <v>1.5</v>
      </c>
      <c s="36">
        <v>0</v>
      </c>
      <c s="36">
        <f>ROUND(G504*H504,6)</f>
      </c>
      <c r="L504" s="38">
        <v>0</v>
      </c>
      <c s="32">
        <f>ROUND(ROUND(L504,2)*ROUND(G504,3),2)</f>
      </c>
      <c s="36" t="s">
        <v>53</v>
      </c>
      <c>
        <f>(M504*21)/100</f>
      </c>
      <c t="s">
        <v>27</v>
      </c>
    </row>
    <row r="505" spans="1:5" ht="25.5">
      <c r="A505" s="35" t="s">
        <v>54</v>
      </c>
      <c r="E505" s="39" t="s">
        <v>3482</v>
      </c>
    </row>
    <row r="506" spans="1:5" ht="38.25">
      <c r="A506" s="35" t="s">
        <v>55</v>
      </c>
      <c r="E506" s="40" t="s">
        <v>3483</v>
      </c>
    </row>
    <row r="507" spans="1:5" ht="12.75">
      <c r="A507" t="s">
        <v>56</v>
      </c>
      <c r="E507" s="39" t="s">
        <v>5</v>
      </c>
    </row>
    <row r="508" spans="1:16" ht="12.75">
      <c r="A508" t="s">
        <v>49</v>
      </c>
      <c s="34" t="s">
        <v>598</v>
      </c>
      <c s="34" t="s">
        <v>3484</v>
      </c>
      <c s="35" t="s">
        <v>5</v>
      </c>
      <c s="6" t="s">
        <v>3485</v>
      </c>
      <c s="36" t="s">
        <v>1359</v>
      </c>
      <c s="37">
        <v>0.378</v>
      </c>
      <c s="36">
        <v>0</v>
      </c>
      <c s="36">
        <f>ROUND(G508*H508,6)</f>
      </c>
      <c r="L508" s="38">
        <v>0</v>
      </c>
      <c s="32">
        <f>ROUND(ROUND(L508,2)*ROUND(G508,3),2)</f>
      </c>
      <c s="36" t="s">
        <v>53</v>
      </c>
      <c>
        <f>(M508*21)/100</f>
      </c>
      <c t="s">
        <v>27</v>
      </c>
    </row>
    <row r="509" spans="1:5" ht="25.5">
      <c r="A509" s="35" t="s">
        <v>54</v>
      </c>
      <c r="E509" s="39" t="s">
        <v>3486</v>
      </c>
    </row>
    <row r="510" spans="1:5" ht="51">
      <c r="A510" s="35" t="s">
        <v>55</v>
      </c>
      <c r="E510" s="40" t="s">
        <v>3487</v>
      </c>
    </row>
    <row r="511" spans="1:5" ht="12.75">
      <c r="A511" t="s">
        <v>56</v>
      </c>
      <c r="E511" s="39" t="s">
        <v>5</v>
      </c>
    </row>
    <row r="512" spans="1:16" ht="12.75">
      <c r="A512" t="s">
        <v>49</v>
      </c>
      <c s="34" t="s">
        <v>602</v>
      </c>
      <c s="34" t="s">
        <v>3488</v>
      </c>
      <c s="35" t="s">
        <v>5</v>
      </c>
      <c s="6" t="s">
        <v>3489</v>
      </c>
      <c s="36" t="s">
        <v>1359</v>
      </c>
      <c s="37">
        <v>1.344</v>
      </c>
      <c s="36">
        <v>0</v>
      </c>
      <c s="36">
        <f>ROUND(G512*H512,6)</f>
      </c>
      <c r="L512" s="38">
        <v>0</v>
      </c>
      <c s="32">
        <f>ROUND(ROUND(L512,2)*ROUND(G512,3),2)</f>
      </c>
      <c s="36" t="s">
        <v>53</v>
      </c>
      <c>
        <f>(M512*21)/100</f>
      </c>
      <c t="s">
        <v>27</v>
      </c>
    </row>
    <row r="513" spans="1:5" ht="25.5">
      <c r="A513" s="35" t="s">
        <v>54</v>
      </c>
      <c r="E513" s="39" t="s">
        <v>3490</v>
      </c>
    </row>
    <row r="514" spans="1:5" ht="102">
      <c r="A514" s="35" t="s">
        <v>55</v>
      </c>
      <c r="E514" s="40" t="s">
        <v>3491</v>
      </c>
    </row>
    <row r="515" spans="1:5" ht="12.75">
      <c r="A515" t="s">
        <v>56</v>
      </c>
      <c r="E515" s="39" t="s">
        <v>5</v>
      </c>
    </row>
    <row r="516" spans="1:16" ht="25.5">
      <c r="A516" t="s">
        <v>49</v>
      </c>
      <c s="34" t="s">
        <v>603</v>
      </c>
      <c s="34" t="s">
        <v>3492</v>
      </c>
      <c s="35" t="s">
        <v>5</v>
      </c>
      <c s="6" t="s">
        <v>3493</v>
      </c>
      <c s="36" t="s">
        <v>1359</v>
      </c>
      <c s="37">
        <v>8.002</v>
      </c>
      <c s="36">
        <v>0</v>
      </c>
      <c s="36">
        <f>ROUND(G516*H516,6)</f>
      </c>
      <c r="L516" s="38">
        <v>0</v>
      </c>
      <c s="32">
        <f>ROUND(ROUND(L516,2)*ROUND(G516,3),2)</f>
      </c>
      <c s="36" t="s">
        <v>53</v>
      </c>
      <c>
        <f>(M516*21)/100</f>
      </c>
      <c t="s">
        <v>27</v>
      </c>
    </row>
    <row r="517" spans="1:5" ht="12.75">
      <c r="A517" s="35" t="s">
        <v>54</v>
      </c>
      <c r="E517" s="39" t="s">
        <v>3494</v>
      </c>
    </row>
    <row r="518" spans="1:5" ht="409.5">
      <c r="A518" s="35" t="s">
        <v>55</v>
      </c>
      <c r="E518" s="40" t="s">
        <v>3495</v>
      </c>
    </row>
    <row r="519" spans="1:5" ht="12.75">
      <c r="A519" t="s">
        <v>56</v>
      </c>
      <c r="E519" s="39" t="s">
        <v>5</v>
      </c>
    </row>
    <row r="520" spans="1:16" ht="25.5">
      <c r="A520" t="s">
        <v>49</v>
      </c>
      <c s="34" t="s">
        <v>606</v>
      </c>
      <c s="34" t="s">
        <v>3496</v>
      </c>
      <c s="35" t="s">
        <v>5</v>
      </c>
      <c s="6" t="s">
        <v>3497</v>
      </c>
      <c s="36" t="s">
        <v>1359</v>
      </c>
      <c s="37">
        <v>0.662</v>
      </c>
      <c s="36">
        <v>0</v>
      </c>
      <c s="36">
        <f>ROUND(G520*H520,6)</f>
      </c>
      <c r="L520" s="38">
        <v>0</v>
      </c>
      <c s="32">
        <f>ROUND(ROUND(L520,2)*ROUND(G520,3),2)</f>
      </c>
      <c s="36" t="s">
        <v>53</v>
      </c>
      <c>
        <f>(M520*21)/100</f>
      </c>
      <c t="s">
        <v>27</v>
      </c>
    </row>
    <row r="521" spans="1:5" ht="12.75">
      <c r="A521" s="35" t="s">
        <v>54</v>
      </c>
      <c r="E521" s="39" t="s">
        <v>3498</v>
      </c>
    </row>
    <row r="522" spans="1:5" ht="38.25">
      <c r="A522" s="35" t="s">
        <v>55</v>
      </c>
      <c r="E522" s="40" t="s">
        <v>3499</v>
      </c>
    </row>
    <row r="523" spans="1:5" ht="12.75">
      <c r="A523" t="s">
        <v>56</v>
      </c>
      <c r="E523" s="39" t="s">
        <v>5</v>
      </c>
    </row>
    <row r="524" spans="1:16" ht="25.5">
      <c r="A524" t="s">
        <v>49</v>
      </c>
      <c s="34" t="s">
        <v>607</v>
      </c>
      <c s="34" t="s">
        <v>3500</v>
      </c>
      <c s="35" t="s">
        <v>5</v>
      </c>
      <c s="6" t="s">
        <v>3501</v>
      </c>
      <c s="36" t="s">
        <v>1359</v>
      </c>
      <c s="37">
        <v>309.416</v>
      </c>
      <c s="36">
        <v>0</v>
      </c>
      <c s="36">
        <f>ROUND(G524*H524,6)</f>
      </c>
      <c r="L524" s="38">
        <v>0</v>
      </c>
      <c s="32">
        <f>ROUND(ROUND(L524,2)*ROUND(G524,3),2)</f>
      </c>
      <c s="36" t="s">
        <v>53</v>
      </c>
      <c>
        <f>(M524*21)/100</f>
      </c>
      <c t="s">
        <v>27</v>
      </c>
    </row>
    <row r="525" spans="1:5" ht="12.75">
      <c r="A525" s="35" t="s">
        <v>54</v>
      </c>
      <c r="E525" s="39" t="s">
        <v>3502</v>
      </c>
    </row>
    <row r="526" spans="1:5" ht="409.5">
      <c r="A526" s="35" t="s">
        <v>55</v>
      </c>
      <c r="E526" s="40" t="s">
        <v>3503</v>
      </c>
    </row>
    <row r="527" spans="1:5" ht="12.75">
      <c r="A527" t="s">
        <v>56</v>
      </c>
      <c r="E527" s="39" t="s">
        <v>5</v>
      </c>
    </row>
    <row r="528" spans="1:16" ht="25.5">
      <c r="A528" t="s">
        <v>49</v>
      </c>
      <c s="34" t="s">
        <v>608</v>
      </c>
      <c s="34" t="s">
        <v>3504</v>
      </c>
      <c s="35" t="s">
        <v>5</v>
      </c>
      <c s="6" t="s">
        <v>3505</v>
      </c>
      <c s="36" t="s">
        <v>1359</v>
      </c>
      <c s="37">
        <v>1.383</v>
      </c>
      <c s="36">
        <v>0</v>
      </c>
      <c s="36">
        <f>ROUND(G528*H528,6)</f>
      </c>
      <c r="L528" s="38">
        <v>0</v>
      </c>
      <c s="32">
        <f>ROUND(ROUND(L528,2)*ROUND(G528,3),2)</f>
      </c>
      <c s="36" t="s">
        <v>53</v>
      </c>
      <c>
        <f>(M528*21)/100</f>
      </c>
      <c t="s">
        <v>27</v>
      </c>
    </row>
    <row r="529" spans="1:5" ht="12.75">
      <c r="A529" s="35" t="s">
        <v>54</v>
      </c>
      <c r="E529" s="39" t="s">
        <v>3506</v>
      </c>
    </row>
    <row r="530" spans="1:5" ht="127.5">
      <c r="A530" s="35" t="s">
        <v>55</v>
      </c>
      <c r="E530" s="40" t="s">
        <v>3507</v>
      </c>
    </row>
    <row r="531" spans="1:5" ht="12.75">
      <c r="A531" t="s">
        <v>56</v>
      </c>
      <c r="E531" s="39" t="s">
        <v>5</v>
      </c>
    </row>
    <row r="532" spans="1:16" ht="25.5">
      <c r="A532" t="s">
        <v>49</v>
      </c>
      <c s="34" t="s">
        <v>609</v>
      </c>
      <c s="34" t="s">
        <v>3508</v>
      </c>
      <c s="35" t="s">
        <v>5</v>
      </c>
      <c s="6" t="s">
        <v>3509</v>
      </c>
      <c s="36" t="s">
        <v>1359</v>
      </c>
      <c s="37">
        <v>125.396</v>
      </c>
      <c s="36">
        <v>0</v>
      </c>
      <c s="36">
        <f>ROUND(G532*H532,6)</f>
      </c>
      <c r="L532" s="38">
        <v>0</v>
      </c>
      <c s="32">
        <f>ROUND(ROUND(L532,2)*ROUND(G532,3),2)</f>
      </c>
      <c s="36" t="s">
        <v>53</v>
      </c>
      <c>
        <f>(M532*21)/100</f>
      </c>
      <c t="s">
        <v>27</v>
      </c>
    </row>
    <row r="533" spans="1:5" ht="12.75">
      <c r="A533" s="35" t="s">
        <v>54</v>
      </c>
      <c r="E533" s="39" t="s">
        <v>3510</v>
      </c>
    </row>
    <row r="534" spans="1:5" ht="409.5">
      <c r="A534" s="35" t="s">
        <v>55</v>
      </c>
      <c r="E534" s="40" t="s">
        <v>3511</v>
      </c>
    </row>
    <row r="535" spans="1:5" ht="12.75">
      <c r="A535" t="s">
        <v>56</v>
      </c>
      <c r="E535" s="39" t="s">
        <v>5</v>
      </c>
    </row>
    <row r="536" spans="1:16" ht="25.5">
      <c r="A536" t="s">
        <v>49</v>
      </c>
      <c s="34" t="s">
        <v>610</v>
      </c>
      <c s="34" t="s">
        <v>3512</v>
      </c>
      <c s="35" t="s">
        <v>5</v>
      </c>
      <c s="6" t="s">
        <v>3513</v>
      </c>
      <c s="36" t="s">
        <v>1359</v>
      </c>
      <c s="37">
        <v>0.266</v>
      </c>
      <c s="36">
        <v>0</v>
      </c>
      <c s="36">
        <f>ROUND(G536*H536,6)</f>
      </c>
      <c r="L536" s="38">
        <v>0</v>
      </c>
      <c s="32">
        <f>ROUND(ROUND(L536,2)*ROUND(G536,3),2)</f>
      </c>
      <c s="36" t="s">
        <v>53</v>
      </c>
      <c>
        <f>(M536*21)/100</f>
      </c>
      <c t="s">
        <v>27</v>
      </c>
    </row>
    <row r="537" spans="1:5" ht="25.5">
      <c r="A537" s="35" t="s">
        <v>54</v>
      </c>
      <c r="E537" s="39" t="s">
        <v>3514</v>
      </c>
    </row>
    <row r="538" spans="1:5" ht="51">
      <c r="A538" s="35" t="s">
        <v>55</v>
      </c>
      <c r="E538" s="40" t="s">
        <v>3515</v>
      </c>
    </row>
    <row r="539" spans="1:5" ht="12.75">
      <c r="A539" t="s">
        <v>56</v>
      </c>
      <c r="E539" s="39" t="s">
        <v>5</v>
      </c>
    </row>
    <row r="540" spans="1:16" ht="25.5">
      <c r="A540" t="s">
        <v>49</v>
      </c>
      <c s="34" t="s">
        <v>611</v>
      </c>
      <c s="34" t="s">
        <v>3516</v>
      </c>
      <c s="35" t="s">
        <v>5</v>
      </c>
      <c s="6" t="s">
        <v>3517</v>
      </c>
      <c s="36" t="s">
        <v>1359</v>
      </c>
      <c s="37">
        <v>47.639</v>
      </c>
      <c s="36">
        <v>0</v>
      </c>
      <c s="36">
        <f>ROUND(G540*H540,6)</f>
      </c>
      <c r="L540" s="38">
        <v>0</v>
      </c>
      <c s="32">
        <f>ROUND(ROUND(L540,2)*ROUND(G540,3),2)</f>
      </c>
      <c s="36" t="s">
        <v>53</v>
      </c>
      <c>
        <f>(M540*21)/100</f>
      </c>
      <c t="s">
        <v>27</v>
      </c>
    </row>
    <row r="541" spans="1:5" ht="25.5">
      <c r="A541" s="35" t="s">
        <v>54</v>
      </c>
      <c r="E541" s="39" t="s">
        <v>3518</v>
      </c>
    </row>
    <row r="542" spans="1:5" ht="165.75">
      <c r="A542" s="35" t="s">
        <v>55</v>
      </c>
      <c r="E542" s="40" t="s">
        <v>3519</v>
      </c>
    </row>
    <row r="543" spans="1:5" ht="12.75">
      <c r="A543" t="s">
        <v>56</v>
      </c>
      <c r="E543" s="39" t="s">
        <v>5</v>
      </c>
    </row>
    <row r="544" spans="1:16" ht="12.75">
      <c r="A544" t="s">
        <v>49</v>
      </c>
      <c s="34" t="s">
        <v>612</v>
      </c>
      <c s="34" t="s">
        <v>3520</v>
      </c>
      <c s="35" t="s">
        <v>5</v>
      </c>
      <c s="6" t="s">
        <v>3521</v>
      </c>
      <c s="36" t="s">
        <v>1380</v>
      </c>
      <c s="37">
        <v>1157.419</v>
      </c>
      <c s="36">
        <v>0</v>
      </c>
      <c s="36">
        <f>ROUND(G544*H544,6)</f>
      </c>
      <c r="L544" s="38">
        <v>0</v>
      </c>
      <c s="32">
        <f>ROUND(ROUND(L544,2)*ROUND(G544,3),2)</f>
      </c>
      <c s="36" t="s">
        <v>53</v>
      </c>
      <c>
        <f>(M544*21)/100</f>
      </c>
      <c t="s">
        <v>27</v>
      </c>
    </row>
    <row r="545" spans="1:5" ht="25.5">
      <c r="A545" s="35" t="s">
        <v>54</v>
      </c>
      <c r="E545" s="39" t="s">
        <v>3522</v>
      </c>
    </row>
    <row r="546" spans="1:5" ht="12.75">
      <c r="A546" s="35" t="s">
        <v>55</v>
      </c>
      <c r="E546" s="40" t="s">
        <v>5</v>
      </c>
    </row>
    <row r="547" spans="1:5" ht="12.75">
      <c r="A547" t="s">
        <v>56</v>
      </c>
      <c r="E547" s="39" t="s">
        <v>5</v>
      </c>
    </row>
    <row r="548" spans="1:16" ht="25.5">
      <c r="A548" t="s">
        <v>49</v>
      </c>
      <c s="34" t="s">
        <v>613</v>
      </c>
      <c s="34" t="s">
        <v>3523</v>
      </c>
      <c s="35" t="s">
        <v>5</v>
      </c>
      <c s="6" t="s">
        <v>3524</v>
      </c>
      <c s="36" t="s">
        <v>1380</v>
      </c>
      <c s="37">
        <v>852.344</v>
      </c>
      <c s="36">
        <v>0</v>
      </c>
      <c s="36">
        <f>ROUND(G548*H548,6)</f>
      </c>
      <c r="L548" s="38">
        <v>0</v>
      </c>
      <c s="32">
        <f>ROUND(ROUND(L548,2)*ROUND(G548,3),2)</f>
      </c>
      <c s="36" t="s">
        <v>53</v>
      </c>
      <c>
        <f>(M548*21)/100</f>
      </c>
      <c t="s">
        <v>27</v>
      </c>
    </row>
    <row r="549" spans="1:5" ht="25.5">
      <c r="A549" s="35" t="s">
        <v>54</v>
      </c>
      <c r="E549" s="39" t="s">
        <v>3525</v>
      </c>
    </row>
    <row r="550" spans="1:5" ht="409.5">
      <c r="A550" s="35" t="s">
        <v>55</v>
      </c>
      <c r="E550" s="40" t="s">
        <v>3526</v>
      </c>
    </row>
    <row r="551" spans="1:5" ht="12.75">
      <c r="A551" t="s">
        <v>56</v>
      </c>
      <c r="E551" s="39" t="s">
        <v>5</v>
      </c>
    </row>
    <row r="552" spans="1:16" ht="25.5">
      <c r="A552" t="s">
        <v>49</v>
      </c>
      <c s="34" t="s">
        <v>614</v>
      </c>
      <c s="34" t="s">
        <v>3527</v>
      </c>
      <c s="35" t="s">
        <v>5</v>
      </c>
      <c s="6" t="s">
        <v>3528</v>
      </c>
      <c s="36" t="s">
        <v>1380</v>
      </c>
      <c s="37">
        <v>1660.136</v>
      </c>
      <c s="36">
        <v>0</v>
      </c>
      <c s="36">
        <f>ROUND(G552*H552,6)</f>
      </c>
      <c r="L552" s="38">
        <v>0</v>
      </c>
      <c s="32">
        <f>ROUND(ROUND(L552,2)*ROUND(G552,3),2)</f>
      </c>
      <c s="36" t="s">
        <v>53</v>
      </c>
      <c>
        <f>(M552*21)/100</f>
      </c>
      <c t="s">
        <v>27</v>
      </c>
    </row>
    <row r="553" spans="1:5" ht="25.5">
      <c r="A553" s="35" t="s">
        <v>54</v>
      </c>
      <c r="E553" s="39" t="s">
        <v>3529</v>
      </c>
    </row>
    <row r="554" spans="1:5" ht="409.5">
      <c r="A554" s="35" t="s">
        <v>55</v>
      </c>
      <c r="E554" s="40" t="s">
        <v>3530</v>
      </c>
    </row>
    <row r="555" spans="1:5" ht="12.75">
      <c r="A555" t="s">
        <v>56</v>
      </c>
      <c r="E555" s="39" t="s">
        <v>5</v>
      </c>
    </row>
    <row r="556" spans="1:16" ht="12.75">
      <c r="A556" t="s">
        <v>49</v>
      </c>
      <c s="34" t="s">
        <v>615</v>
      </c>
      <c s="34" t="s">
        <v>3531</v>
      </c>
      <c s="35" t="s">
        <v>5</v>
      </c>
      <c s="6" t="s">
        <v>3532</v>
      </c>
      <c s="36" t="s">
        <v>52</v>
      </c>
      <c s="37">
        <v>340.707</v>
      </c>
      <c s="36">
        <v>0</v>
      </c>
      <c s="36">
        <f>ROUND(G556*H556,6)</f>
      </c>
      <c r="L556" s="38">
        <v>0</v>
      </c>
      <c s="32">
        <f>ROUND(ROUND(L556,2)*ROUND(G556,3),2)</f>
      </c>
      <c s="36" t="s">
        <v>53</v>
      </c>
      <c>
        <f>(M556*21)/100</f>
      </c>
      <c t="s">
        <v>27</v>
      </c>
    </row>
    <row r="557" spans="1:5" ht="12.75">
      <c r="A557" s="35" t="s">
        <v>54</v>
      </c>
      <c r="E557" s="39" t="s">
        <v>3533</v>
      </c>
    </row>
    <row r="558" spans="1:5" ht="409.5">
      <c r="A558" s="35" t="s">
        <v>55</v>
      </c>
      <c r="E558" s="40" t="s">
        <v>3534</v>
      </c>
    </row>
    <row r="559" spans="1:5" ht="12.75">
      <c r="A559" t="s">
        <v>56</v>
      </c>
      <c r="E559" s="39" t="s">
        <v>5</v>
      </c>
    </row>
    <row r="560" spans="1:16" ht="12.75">
      <c r="A560" t="s">
        <v>49</v>
      </c>
      <c s="34" t="s">
        <v>616</v>
      </c>
      <c s="34" t="s">
        <v>3535</v>
      </c>
      <c s="35" t="s">
        <v>5</v>
      </c>
      <c s="6" t="s">
        <v>3536</v>
      </c>
      <c s="36" t="s">
        <v>52</v>
      </c>
      <c s="37">
        <v>653.395</v>
      </c>
      <c s="36">
        <v>0</v>
      </c>
      <c s="36">
        <f>ROUND(G560*H560,6)</f>
      </c>
      <c r="L560" s="38">
        <v>0</v>
      </c>
      <c s="32">
        <f>ROUND(ROUND(L560,2)*ROUND(G560,3),2)</f>
      </c>
      <c s="36" t="s">
        <v>53</v>
      </c>
      <c>
        <f>(M560*21)/100</f>
      </c>
      <c t="s">
        <v>27</v>
      </c>
    </row>
    <row r="561" spans="1:5" ht="12.75">
      <c r="A561" s="35" t="s">
        <v>54</v>
      </c>
      <c r="E561" s="39" t="s">
        <v>3537</v>
      </c>
    </row>
    <row r="562" spans="1:5" ht="409.5">
      <c r="A562" s="35" t="s">
        <v>55</v>
      </c>
      <c r="E562" s="40" t="s">
        <v>3538</v>
      </c>
    </row>
    <row r="563" spans="1:5" ht="12.75">
      <c r="A563" t="s">
        <v>56</v>
      </c>
      <c r="E563" s="39" t="s">
        <v>5</v>
      </c>
    </row>
    <row r="564" spans="1:16" ht="12.75">
      <c r="A564" t="s">
        <v>49</v>
      </c>
      <c s="34" t="s">
        <v>617</v>
      </c>
      <c s="34" t="s">
        <v>3539</v>
      </c>
      <c s="35" t="s">
        <v>5</v>
      </c>
      <c s="6" t="s">
        <v>3540</v>
      </c>
      <c s="36" t="s">
        <v>1359</v>
      </c>
      <c s="37">
        <v>130.865</v>
      </c>
      <c s="36">
        <v>0</v>
      </c>
      <c s="36">
        <f>ROUND(G564*H564,6)</f>
      </c>
      <c r="L564" s="38">
        <v>0</v>
      </c>
      <c s="32">
        <f>ROUND(ROUND(L564,2)*ROUND(G564,3),2)</f>
      </c>
      <c s="36" t="s">
        <v>53</v>
      </c>
      <c>
        <f>(M564*21)/100</f>
      </c>
      <c t="s">
        <v>27</v>
      </c>
    </row>
    <row r="565" spans="1:5" ht="25.5">
      <c r="A565" s="35" t="s">
        <v>54</v>
      </c>
      <c r="E565" s="39" t="s">
        <v>3541</v>
      </c>
    </row>
    <row r="566" spans="1:5" ht="409.5">
      <c r="A566" s="35" t="s">
        <v>55</v>
      </c>
      <c r="E566" s="40" t="s">
        <v>3542</v>
      </c>
    </row>
    <row r="567" spans="1:5" ht="12.75">
      <c r="A567" t="s">
        <v>56</v>
      </c>
      <c r="E567" s="39" t="s">
        <v>5</v>
      </c>
    </row>
    <row r="568" spans="1:16" ht="12.75">
      <c r="A568" t="s">
        <v>49</v>
      </c>
      <c s="34" t="s">
        <v>618</v>
      </c>
      <c s="34" t="s">
        <v>3543</v>
      </c>
      <c s="35" t="s">
        <v>5</v>
      </c>
      <c s="6" t="s">
        <v>3544</v>
      </c>
      <c s="36" t="s">
        <v>1359</v>
      </c>
      <c s="37">
        <v>35.087</v>
      </c>
      <c s="36">
        <v>0</v>
      </c>
      <c s="36">
        <f>ROUND(G568*H568,6)</f>
      </c>
      <c r="L568" s="38">
        <v>0</v>
      </c>
      <c s="32">
        <f>ROUND(ROUND(L568,2)*ROUND(G568,3),2)</f>
      </c>
      <c s="36" t="s">
        <v>53</v>
      </c>
      <c>
        <f>(M568*21)/100</f>
      </c>
      <c t="s">
        <v>27</v>
      </c>
    </row>
    <row r="569" spans="1:5" ht="25.5">
      <c r="A569" s="35" t="s">
        <v>54</v>
      </c>
      <c r="E569" s="39" t="s">
        <v>3545</v>
      </c>
    </row>
    <row r="570" spans="1:5" ht="409.5">
      <c r="A570" s="35" t="s">
        <v>55</v>
      </c>
      <c r="E570" s="40" t="s">
        <v>3546</v>
      </c>
    </row>
    <row r="571" spans="1:5" ht="12.75">
      <c r="A571" t="s">
        <v>56</v>
      </c>
      <c r="E571" s="39" t="s">
        <v>5</v>
      </c>
    </row>
    <row r="572" spans="1:16" ht="12.75">
      <c r="A572" t="s">
        <v>49</v>
      </c>
      <c s="34" t="s">
        <v>619</v>
      </c>
      <c s="34" t="s">
        <v>3547</v>
      </c>
      <c s="35" t="s">
        <v>5</v>
      </c>
      <c s="6" t="s">
        <v>3548</v>
      </c>
      <c s="36" t="s">
        <v>1359</v>
      </c>
      <c s="37">
        <v>22.295</v>
      </c>
      <c s="36">
        <v>0</v>
      </c>
      <c s="36">
        <f>ROUND(G572*H572,6)</f>
      </c>
      <c r="L572" s="38">
        <v>0</v>
      </c>
      <c s="32">
        <f>ROUND(ROUND(L572,2)*ROUND(G572,3),2)</f>
      </c>
      <c s="36" t="s">
        <v>53</v>
      </c>
      <c>
        <f>(M572*21)/100</f>
      </c>
      <c t="s">
        <v>27</v>
      </c>
    </row>
    <row r="573" spans="1:5" ht="25.5">
      <c r="A573" s="35" t="s">
        <v>54</v>
      </c>
      <c r="E573" s="39" t="s">
        <v>3549</v>
      </c>
    </row>
    <row r="574" spans="1:5" ht="114.75">
      <c r="A574" s="35" t="s">
        <v>55</v>
      </c>
      <c r="E574" s="40" t="s">
        <v>3550</v>
      </c>
    </row>
    <row r="575" spans="1:5" ht="12.75">
      <c r="A575" t="s">
        <v>56</v>
      </c>
      <c r="E575" s="39" t="s">
        <v>5</v>
      </c>
    </row>
    <row r="576" spans="1:16" ht="12.75">
      <c r="A576" t="s">
        <v>49</v>
      </c>
      <c s="34" t="s">
        <v>620</v>
      </c>
      <c s="34" t="s">
        <v>3551</v>
      </c>
      <c s="35" t="s">
        <v>5</v>
      </c>
      <c s="6" t="s">
        <v>3552</v>
      </c>
      <c s="36" t="s">
        <v>52</v>
      </c>
      <c s="37">
        <v>8</v>
      </c>
      <c s="36">
        <v>0</v>
      </c>
      <c s="36">
        <f>ROUND(G576*H576,6)</f>
      </c>
      <c r="L576" s="38">
        <v>0</v>
      </c>
      <c s="32">
        <f>ROUND(ROUND(L576,2)*ROUND(G576,3),2)</f>
      </c>
      <c s="36" t="s">
        <v>53</v>
      </c>
      <c>
        <f>(M576*21)/100</f>
      </c>
      <c t="s">
        <v>27</v>
      </c>
    </row>
    <row r="577" spans="1:5" ht="12.75">
      <c r="A577" s="35" t="s">
        <v>54</v>
      </c>
      <c r="E577" s="39" t="s">
        <v>3553</v>
      </c>
    </row>
    <row r="578" spans="1:5" ht="38.25">
      <c r="A578" s="35" t="s">
        <v>55</v>
      </c>
      <c r="E578" s="40" t="s">
        <v>3554</v>
      </c>
    </row>
    <row r="579" spans="1:5" ht="12.75">
      <c r="A579" t="s">
        <v>56</v>
      </c>
      <c r="E579" s="39" t="s">
        <v>5</v>
      </c>
    </row>
    <row r="580" spans="1:16" ht="12.75">
      <c r="A580" t="s">
        <v>49</v>
      </c>
      <c s="34" t="s">
        <v>2569</v>
      </c>
      <c s="34" t="s">
        <v>3555</v>
      </c>
      <c s="35" t="s">
        <v>5</v>
      </c>
      <c s="6" t="s">
        <v>3556</v>
      </c>
      <c s="36" t="s">
        <v>1380</v>
      </c>
      <c s="37">
        <v>10.14</v>
      </c>
      <c s="36">
        <v>0</v>
      </c>
      <c s="36">
        <f>ROUND(G580*H580,6)</f>
      </c>
      <c r="L580" s="38">
        <v>0</v>
      </c>
      <c s="32">
        <f>ROUND(ROUND(L580,2)*ROUND(G580,3),2)</f>
      </c>
      <c s="36" t="s">
        <v>53</v>
      </c>
      <c>
        <f>(M580*21)/100</f>
      </c>
      <c t="s">
        <v>27</v>
      </c>
    </row>
    <row r="581" spans="1:5" ht="25.5">
      <c r="A581" s="35" t="s">
        <v>54</v>
      </c>
      <c r="E581" s="39" t="s">
        <v>3557</v>
      </c>
    </row>
    <row r="582" spans="1:5" ht="102">
      <c r="A582" s="35" t="s">
        <v>55</v>
      </c>
      <c r="E582" s="40" t="s">
        <v>3558</v>
      </c>
    </row>
    <row r="583" spans="1:5" ht="12.75">
      <c r="A583" t="s">
        <v>56</v>
      </c>
      <c r="E583" s="39" t="s">
        <v>5</v>
      </c>
    </row>
    <row r="584" spans="1:16" ht="12.75">
      <c r="A584" t="s">
        <v>49</v>
      </c>
      <c s="34" t="s">
        <v>2571</v>
      </c>
      <c s="34" t="s">
        <v>3559</v>
      </c>
      <c s="35" t="s">
        <v>5</v>
      </c>
      <c s="6" t="s">
        <v>3560</v>
      </c>
      <c s="36" t="s">
        <v>1380</v>
      </c>
      <c s="37">
        <v>12.583</v>
      </c>
      <c s="36">
        <v>0</v>
      </c>
      <c s="36">
        <f>ROUND(G584*H584,6)</f>
      </c>
      <c r="L584" s="38">
        <v>0</v>
      </c>
      <c s="32">
        <f>ROUND(ROUND(L584,2)*ROUND(G584,3),2)</f>
      </c>
      <c s="36" t="s">
        <v>53</v>
      </c>
      <c>
        <f>(M584*21)/100</f>
      </c>
      <c t="s">
        <v>27</v>
      </c>
    </row>
    <row r="585" spans="1:5" ht="25.5">
      <c r="A585" s="35" t="s">
        <v>54</v>
      </c>
      <c r="E585" s="39" t="s">
        <v>3561</v>
      </c>
    </row>
    <row r="586" spans="1:5" ht="51">
      <c r="A586" s="35" t="s">
        <v>55</v>
      </c>
      <c r="E586" s="40" t="s">
        <v>3562</v>
      </c>
    </row>
    <row r="587" spans="1:5" ht="12.75">
      <c r="A587" t="s">
        <v>56</v>
      </c>
      <c r="E587" s="39" t="s">
        <v>5</v>
      </c>
    </row>
    <row r="588" spans="1:16" ht="12.75">
      <c r="A588" t="s">
        <v>49</v>
      </c>
      <c s="34" t="s">
        <v>2573</v>
      </c>
      <c s="34" t="s">
        <v>3563</v>
      </c>
      <c s="35" t="s">
        <v>5</v>
      </c>
      <c s="6" t="s">
        <v>3564</v>
      </c>
      <c s="36" t="s">
        <v>1380</v>
      </c>
      <c s="37">
        <v>6.04</v>
      </c>
      <c s="36">
        <v>0</v>
      </c>
      <c s="36">
        <f>ROUND(G588*H588,6)</f>
      </c>
      <c r="L588" s="38">
        <v>0</v>
      </c>
      <c s="32">
        <f>ROUND(ROUND(L588,2)*ROUND(G588,3),2)</f>
      </c>
      <c s="36" t="s">
        <v>53</v>
      </c>
      <c>
        <f>(M588*21)/100</f>
      </c>
      <c t="s">
        <v>27</v>
      </c>
    </row>
    <row r="589" spans="1:5" ht="25.5">
      <c r="A589" s="35" t="s">
        <v>54</v>
      </c>
      <c r="E589" s="39" t="s">
        <v>3565</v>
      </c>
    </row>
    <row r="590" spans="1:5" ht="51">
      <c r="A590" s="35" t="s">
        <v>55</v>
      </c>
      <c r="E590" s="40" t="s">
        <v>3566</v>
      </c>
    </row>
    <row r="591" spans="1:5" ht="12.75">
      <c r="A591" t="s">
        <v>56</v>
      </c>
      <c r="E591" s="39" t="s">
        <v>5</v>
      </c>
    </row>
    <row r="592" spans="1:16" ht="12.75">
      <c r="A592" t="s">
        <v>49</v>
      </c>
      <c s="34" t="s">
        <v>2575</v>
      </c>
      <c s="34" t="s">
        <v>3567</v>
      </c>
      <c s="35" t="s">
        <v>5</v>
      </c>
      <c s="6" t="s">
        <v>3568</v>
      </c>
      <c s="36" t="s">
        <v>1380</v>
      </c>
      <c s="37">
        <v>20.275</v>
      </c>
      <c s="36">
        <v>0</v>
      </c>
      <c s="36">
        <f>ROUND(G592*H592,6)</f>
      </c>
      <c r="L592" s="38">
        <v>0</v>
      </c>
      <c s="32">
        <f>ROUND(ROUND(L592,2)*ROUND(G592,3),2)</f>
      </c>
      <c s="36" t="s">
        <v>53</v>
      </c>
      <c>
        <f>(M592*21)/100</f>
      </c>
      <c t="s">
        <v>27</v>
      </c>
    </row>
    <row r="593" spans="1:5" ht="25.5">
      <c r="A593" s="35" t="s">
        <v>54</v>
      </c>
      <c r="E593" s="39" t="s">
        <v>3569</v>
      </c>
    </row>
    <row r="594" spans="1:5" ht="127.5">
      <c r="A594" s="35" t="s">
        <v>55</v>
      </c>
      <c r="E594" s="40" t="s">
        <v>3570</v>
      </c>
    </row>
    <row r="595" spans="1:5" ht="12.75">
      <c r="A595" t="s">
        <v>56</v>
      </c>
      <c r="E595" s="39" t="s">
        <v>5</v>
      </c>
    </row>
    <row r="596" spans="1:16" ht="12.75">
      <c r="A596" t="s">
        <v>49</v>
      </c>
      <c s="34" t="s">
        <v>2578</v>
      </c>
      <c s="34" t="s">
        <v>3571</v>
      </c>
      <c s="35" t="s">
        <v>5</v>
      </c>
      <c s="6" t="s">
        <v>3572</v>
      </c>
      <c s="36" t="s">
        <v>1380</v>
      </c>
      <c s="37">
        <v>104.973</v>
      </c>
      <c s="36">
        <v>0</v>
      </c>
      <c s="36">
        <f>ROUND(G596*H596,6)</f>
      </c>
      <c r="L596" s="38">
        <v>0</v>
      </c>
      <c s="32">
        <f>ROUND(ROUND(L596,2)*ROUND(G596,3),2)</f>
      </c>
      <c s="36" t="s">
        <v>53</v>
      </c>
      <c>
        <f>(M596*21)/100</f>
      </c>
      <c t="s">
        <v>27</v>
      </c>
    </row>
    <row r="597" spans="1:5" ht="25.5">
      <c r="A597" s="35" t="s">
        <v>54</v>
      </c>
      <c r="E597" s="39" t="s">
        <v>3573</v>
      </c>
    </row>
    <row r="598" spans="1:5" ht="89.25">
      <c r="A598" s="35" t="s">
        <v>55</v>
      </c>
      <c r="E598" s="40" t="s">
        <v>3574</v>
      </c>
    </row>
    <row r="599" spans="1:5" ht="12.75">
      <c r="A599" t="s">
        <v>56</v>
      </c>
      <c r="E599" s="39" t="s">
        <v>5</v>
      </c>
    </row>
    <row r="600" spans="1:16" ht="12.75">
      <c r="A600" t="s">
        <v>49</v>
      </c>
      <c s="34" t="s">
        <v>2581</v>
      </c>
      <c s="34" t="s">
        <v>3575</v>
      </c>
      <c s="35" t="s">
        <v>5</v>
      </c>
      <c s="6" t="s">
        <v>3576</v>
      </c>
      <c s="36" t="s">
        <v>1380</v>
      </c>
      <c s="37">
        <v>64.009</v>
      </c>
      <c s="36">
        <v>0</v>
      </c>
      <c s="36">
        <f>ROUND(G600*H600,6)</f>
      </c>
      <c r="L600" s="38">
        <v>0</v>
      </c>
      <c s="32">
        <f>ROUND(ROUND(L600,2)*ROUND(G600,3),2)</f>
      </c>
      <c s="36" t="s">
        <v>53</v>
      </c>
      <c>
        <f>(M600*21)/100</f>
      </c>
      <c t="s">
        <v>27</v>
      </c>
    </row>
    <row r="601" spans="1:5" ht="25.5">
      <c r="A601" s="35" t="s">
        <v>54</v>
      </c>
      <c r="E601" s="39" t="s">
        <v>3577</v>
      </c>
    </row>
    <row r="602" spans="1:5" ht="204">
      <c r="A602" s="35" t="s">
        <v>55</v>
      </c>
      <c r="E602" s="40" t="s">
        <v>3578</v>
      </c>
    </row>
    <row r="603" spans="1:5" ht="12.75">
      <c r="A603" t="s">
        <v>56</v>
      </c>
      <c r="E603" s="39" t="s">
        <v>5</v>
      </c>
    </row>
    <row r="604" spans="1:16" ht="12.75">
      <c r="A604" t="s">
        <v>49</v>
      </c>
      <c s="34" t="s">
        <v>2583</v>
      </c>
      <c s="34" t="s">
        <v>3579</v>
      </c>
      <c s="35" t="s">
        <v>5</v>
      </c>
      <c s="6" t="s">
        <v>3580</v>
      </c>
      <c s="36" t="s">
        <v>1380</v>
      </c>
      <c s="37">
        <v>8.135</v>
      </c>
      <c s="36">
        <v>0</v>
      </c>
      <c s="36">
        <f>ROUND(G604*H604,6)</f>
      </c>
      <c r="L604" s="38">
        <v>0</v>
      </c>
      <c s="32">
        <f>ROUND(ROUND(L604,2)*ROUND(G604,3),2)</f>
      </c>
      <c s="36" t="s">
        <v>53</v>
      </c>
      <c>
        <f>(M604*21)/100</f>
      </c>
      <c t="s">
        <v>27</v>
      </c>
    </row>
    <row r="605" spans="1:5" ht="25.5">
      <c r="A605" s="35" t="s">
        <v>54</v>
      </c>
      <c r="E605" s="39" t="s">
        <v>3581</v>
      </c>
    </row>
    <row r="606" spans="1:5" ht="76.5">
      <c r="A606" s="35" t="s">
        <v>55</v>
      </c>
      <c r="E606" s="40" t="s">
        <v>3582</v>
      </c>
    </row>
    <row r="607" spans="1:5" ht="12.75">
      <c r="A607" t="s">
        <v>56</v>
      </c>
      <c r="E607" s="39" t="s">
        <v>5</v>
      </c>
    </row>
    <row r="608" spans="1:16" ht="12.75">
      <c r="A608" t="s">
        <v>49</v>
      </c>
      <c s="34" t="s">
        <v>2586</v>
      </c>
      <c s="34" t="s">
        <v>3583</v>
      </c>
      <c s="35" t="s">
        <v>5</v>
      </c>
      <c s="6" t="s">
        <v>3584</v>
      </c>
      <c s="36" t="s">
        <v>1380</v>
      </c>
      <c s="37">
        <v>63.203</v>
      </c>
      <c s="36">
        <v>0</v>
      </c>
      <c s="36">
        <f>ROUND(G608*H608,6)</f>
      </c>
      <c r="L608" s="38">
        <v>0</v>
      </c>
      <c s="32">
        <f>ROUND(ROUND(L608,2)*ROUND(G608,3),2)</f>
      </c>
      <c s="36" t="s">
        <v>53</v>
      </c>
      <c>
        <f>(M608*21)/100</f>
      </c>
      <c t="s">
        <v>27</v>
      </c>
    </row>
    <row r="609" spans="1:5" ht="25.5">
      <c r="A609" s="35" t="s">
        <v>54</v>
      </c>
      <c r="E609" s="39" t="s">
        <v>3585</v>
      </c>
    </row>
    <row r="610" spans="1:5" ht="63.75">
      <c r="A610" s="35" t="s">
        <v>55</v>
      </c>
      <c r="E610" s="40" t="s">
        <v>3586</v>
      </c>
    </row>
    <row r="611" spans="1:5" ht="12.75">
      <c r="A611" t="s">
        <v>56</v>
      </c>
      <c r="E611" s="39" t="s">
        <v>5</v>
      </c>
    </row>
    <row r="612" spans="1:16" ht="12.75">
      <c r="A612" t="s">
        <v>49</v>
      </c>
      <c s="34" t="s">
        <v>2588</v>
      </c>
      <c s="34" t="s">
        <v>3587</v>
      </c>
      <c s="35" t="s">
        <v>5</v>
      </c>
      <c s="6" t="s">
        <v>3588</v>
      </c>
      <c s="36" t="s">
        <v>1380</v>
      </c>
      <c s="37">
        <v>325.233</v>
      </c>
      <c s="36">
        <v>0</v>
      </c>
      <c s="36">
        <f>ROUND(G612*H612,6)</f>
      </c>
      <c r="L612" s="38">
        <v>0</v>
      </c>
      <c s="32">
        <f>ROUND(ROUND(L612,2)*ROUND(G612,3),2)</f>
      </c>
      <c s="36" t="s">
        <v>53</v>
      </c>
      <c>
        <f>(M612*21)/100</f>
      </c>
      <c t="s">
        <v>27</v>
      </c>
    </row>
    <row r="613" spans="1:5" ht="25.5">
      <c r="A613" s="35" t="s">
        <v>54</v>
      </c>
      <c r="E613" s="39" t="s">
        <v>3589</v>
      </c>
    </row>
    <row r="614" spans="1:5" ht="76.5">
      <c r="A614" s="35" t="s">
        <v>55</v>
      </c>
      <c r="E614" s="40" t="s">
        <v>3590</v>
      </c>
    </row>
    <row r="615" spans="1:5" ht="12.75">
      <c r="A615" t="s">
        <v>56</v>
      </c>
      <c r="E615" s="39" t="s">
        <v>5</v>
      </c>
    </row>
    <row r="616" spans="1:16" ht="12.75">
      <c r="A616" t="s">
        <v>49</v>
      </c>
      <c s="34" t="s">
        <v>2590</v>
      </c>
      <c s="34" t="s">
        <v>3591</v>
      </c>
      <c s="35" t="s">
        <v>5</v>
      </c>
      <c s="6" t="s">
        <v>3592</v>
      </c>
      <c s="36" t="s">
        <v>1380</v>
      </c>
      <c s="37">
        <v>443.994</v>
      </c>
      <c s="36">
        <v>0</v>
      </c>
      <c s="36">
        <f>ROUND(G616*H616,6)</f>
      </c>
      <c r="L616" s="38">
        <v>0</v>
      </c>
      <c s="32">
        <f>ROUND(ROUND(L616,2)*ROUND(G616,3),2)</f>
      </c>
      <c s="36" t="s">
        <v>53</v>
      </c>
      <c>
        <f>(M616*21)/100</f>
      </c>
      <c t="s">
        <v>27</v>
      </c>
    </row>
    <row r="617" spans="1:5" ht="25.5">
      <c r="A617" s="35" t="s">
        <v>54</v>
      </c>
      <c r="E617" s="39" t="s">
        <v>3593</v>
      </c>
    </row>
    <row r="618" spans="1:5" ht="409.5">
      <c r="A618" s="35" t="s">
        <v>55</v>
      </c>
      <c r="E618" s="40" t="s">
        <v>3594</v>
      </c>
    </row>
    <row r="619" spans="1:5" ht="12.75">
      <c r="A619" t="s">
        <v>56</v>
      </c>
      <c r="E619" s="39" t="s">
        <v>5</v>
      </c>
    </row>
    <row r="620" spans="1:16" ht="12.75">
      <c r="A620" t="s">
        <v>49</v>
      </c>
      <c s="34" t="s">
        <v>2593</v>
      </c>
      <c s="34" t="s">
        <v>3595</v>
      </c>
      <c s="35" t="s">
        <v>5</v>
      </c>
      <c s="6" t="s">
        <v>3596</v>
      </c>
      <c s="36" t="s">
        <v>1380</v>
      </c>
      <c s="37">
        <v>189.466</v>
      </c>
      <c s="36">
        <v>0</v>
      </c>
      <c s="36">
        <f>ROUND(G620*H620,6)</f>
      </c>
      <c r="L620" s="38">
        <v>0</v>
      </c>
      <c s="32">
        <f>ROUND(ROUND(L620,2)*ROUND(G620,3),2)</f>
      </c>
      <c s="36" t="s">
        <v>53</v>
      </c>
      <c>
        <f>(M620*21)/100</f>
      </c>
      <c t="s">
        <v>27</v>
      </c>
    </row>
    <row r="621" spans="1:5" ht="25.5">
      <c r="A621" s="35" t="s">
        <v>54</v>
      </c>
      <c r="E621" s="39" t="s">
        <v>3597</v>
      </c>
    </row>
    <row r="622" spans="1:5" ht="409.5">
      <c r="A622" s="35" t="s">
        <v>55</v>
      </c>
      <c r="E622" s="40" t="s">
        <v>3598</v>
      </c>
    </row>
    <row r="623" spans="1:5" ht="12.75">
      <c r="A623" t="s">
        <v>56</v>
      </c>
      <c r="E623" s="39" t="s">
        <v>5</v>
      </c>
    </row>
    <row r="624" spans="1:16" ht="12.75">
      <c r="A624" t="s">
        <v>49</v>
      </c>
      <c s="34" t="s">
        <v>2595</v>
      </c>
      <c s="34" t="s">
        <v>3599</v>
      </c>
      <c s="35" t="s">
        <v>5</v>
      </c>
      <c s="6" t="s">
        <v>3600</v>
      </c>
      <c s="36" t="s">
        <v>1380</v>
      </c>
      <c s="37">
        <v>24.889</v>
      </c>
      <c s="36">
        <v>0</v>
      </c>
      <c s="36">
        <f>ROUND(G624*H624,6)</f>
      </c>
      <c r="L624" s="38">
        <v>0</v>
      </c>
      <c s="32">
        <f>ROUND(ROUND(L624,2)*ROUND(G624,3),2)</f>
      </c>
      <c s="36" t="s">
        <v>53</v>
      </c>
      <c>
        <f>(M624*21)/100</f>
      </c>
      <c t="s">
        <v>27</v>
      </c>
    </row>
    <row r="625" spans="1:5" ht="25.5">
      <c r="A625" s="35" t="s">
        <v>54</v>
      </c>
      <c r="E625" s="39" t="s">
        <v>3601</v>
      </c>
    </row>
    <row r="626" spans="1:5" ht="76.5">
      <c r="A626" s="35" t="s">
        <v>55</v>
      </c>
      <c r="E626" s="40" t="s">
        <v>3602</v>
      </c>
    </row>
    <row r="627" spans="1:5" ht="12.75">
      <c r="A627" t="s">
        <v>56</v>
      </c>
      <c r="E627" s="39" t="s">
        <v>5</v>
      </c>
    </row>
    <row r="628" spans="1:16" ht="12.75">
      <c r="A628" t="s">
        <v>49</v>
      </c>
      <c s="34" t="s">
        <v>2598</v>
      </c>
      <c s="34" t="s">
        <v>3603</v>
      </c>
      <c s="35" t="s">
        <v>5</v>
      </c>
      <c s="6" t="s">
        <v>3604</v>
      </c>
      <c s="36" t="s">
        <v>1380</v>
      </c>
      <c s="37">
        <v>2.43</v>
      </c>
      <c s="36">
        <v>0</v>
      </c>
      <c s="36">
        <f>ROUND(G628*H628,6)</f>
      </c>
      <c r="L628" s="38">
        <v>0</v>
      </c>
      <c s="32">
        <f>ROUND(ROUND(L628,2)*ROUND(G628,3),2)</f>
      </c>
      <c s="36" t="s">
        <v>53</v>
      </c>
      <c>
        <f>(M628*21)/100</f>
      </c>
      <c t="s">
        <v>27</v>
      </c>
    </row>
    <row r="629" spans="1:5" ht="25.5">
      <c r="A629" s="35" t="s">
        <v>54</v>
      </c>
      <c r="E629" s="39" t="s">
        <v>3605</v>
      </c>
    </row>
    <row r="630" spans="1:5" ht="51">
      <c r="A630" s="35" t="s">
        <v>55</v>
      </c>
      <c r="E630" s="40" t="s">
        <v>3606</v>
      </c>
    </row>
    <row r="631" spans="1:5" ht="12.75">
      <c r="A631" t="s">
        <v>56</v>
      </c>
      <c r="E631" s="39" t="s">
        <v>5</v>
      </c>
    </row>
    <row r="632" spans="1:16" ht="12.75">
      <c r="A632" t="s">
        <v>49</v>
      </c>
      <c s="34" t="s">
        <v>2600</v>
      </c>
      <c s="34" t="s">
        <v>3607</v>
      </c>
      <c s="35" t="s">
        <v>5</v>
      </c>
      <c s="6" t="s">
        <v>3608</v>
      </c>
      <c s="36" t="s">
        <v>1380</v>
      </c>
      <c s="37">
        <v>7.155</v>
      </c>
      <c s="36">
        <v>0</v>
      </c>
      <c s="36">
        <f>ROUND(G632*H632,6)</f>
      </c>
      <c r="L632" s="38">
        <v>0</v>
      </c>
      <c s="32">
        <f>ROUND(ROUND(L632,2)*ROUND(G632,3),2)</f>
      </c>
      <c s="36" t="s">
        <v>53</v>
      </c>
      <c>
        <f>(M632*21)/100</f>
      </c>
      <c t="s">
        <v>27</v>
      </c>
    </row>
    <row r="633" spans="1:5" ht="25.5">
      <c r="A633" s="35" t="s">
        <v>54</v>
      </c>
      <c r="E633" s="39" t="s">
        <v>3609</v>
      </c>
    </row>
    <row r="634" spans="1:5" ht="51">
      <c r="A634" s="35" t="s">
        <v>55</v>
      </c>
      <c r="E634" s="40" t="s">
        <v>3610</v>
      </c>
    </row>
    <row r="635" spans="1:5" ht="12.75">
      <c r="A635" t="s">
        <v>56</v>
      </c>
      <c r="E635" s="39" t="s">
        <v>5</v>
      </c>
    </row>
    <row r="636" spans="1:16" ht="12.75">
      <c r="A636" t="s">
        <v>49</v>
      </c>
      <c s="34" t="s">
        <v>2603</v>
      </c>
      <c s="34" t="s">
        <v>3611</v>
      </c>
      <c s="35" t="s">
        <v>5</v>
      </c>
      <c s="6" t="s">
        <v>3612</v>
      </c>
      <c s="36" t="s">
        <v>1380</v>
      </c>
      <c s="37">
        <v>29.205</v>
      </c>
      <c s="36">
        <v>0</v>
      </c>
      <c s="36">
        <f>ROUND(G636*H636,6)</f>
      </c>
      <c r="L636" s="38">
        <v>0</v>
      </c>
      <c s="32">
        <f>ROUND(ROUND(L636,2)*ROUND(G636,3),2)</f>
      </c>
      <c s="36" t="s">
        <v>53</v>
      </c>
      <c>
        <f>(M636*21)/100</f>
      </c>
      <c t="s">
        <v>27</v>
      </c>
    </row>
    <row r="637" spans="1:5" ht="25.5">
      <c r="A637" s="35" t="s">
        <v>54</v>
      </c>
      <c r="E637" s="39" t="s">
        <v>3613</v>
      </c>
    </row>
    <row r="638" spans="1:5" ht="51">
      <c r="A638" s="35" t="s">
        <v>55</v>
      </c>
      <c r="E638" s="40" t="s">
        <v>3614</v>
      </c>
    </row>
    <row r="639" spans="1:5" ht="12.75">
      <c r="A639" t="s">
        <v>56</v>
      </c>
      <c r="E639" s="39" t="s">
        <v>5</v>
      </c>
    </row>
    <row r="640" spans="1:16" ht="12.75">
      <c r="A640" t="s">
        <v>49</v>
      </c>
      <c s="34" t="s">
        <v>2606</v>
      </c>
      <c s="34" t="s">
        <v>3615</v>
      </c>
      <c s="35" t="s">
        <v>5</v>
      </c>
      <c s="6" t="s">
        <v>3616</v>
      </c>
      <c s="36" t="s">
        <v>86</v>
      </c>
      <c s="37">
        <v>2</v>
      </c>
      <c s="36">
        <v>0</v>
      </c>
      <c s="36">
        <f>ROUND(G640*H640,6)</f>
      </c>
      <c r="L640" s="38">
        <v>0</v>
      </c>
      <c s="32">
        <f>ROUND(ROUND(L640,2)*ROUND(G640,3),2)</f>
      </c>
      <c s="36" t="s">
        <v>53</v>
      </c>
      <c>
        <f>(M640*21)/100</f>
      </c>
      <c t="s">
        <v>27</v>
      </c>
    </row>
    <row r="641" spans="1:5" ht="38.25">
      <c r="A641" s="35" t="s">
        <v>54</v>
      </c>
      <c r="E641" s="39" t="s">
        <v>3617</v>
      </c>
    </row>
    <row r="642" spans="1:5" ht="51">
      <c r="A642" s="35" t="s">
        <v>55</v>
      </c>
      <c r="E642" s="40" t="s">
        <v>3618</v>
      </c>
    </row>
    <row r="643" spans="1:5" ht="12.75">
      <c r="A643" t="s">
        <v>56</v>
      </c>
      <c r="E643" s="39" t="s">
        <v>5</v>
      </c>
    </row>
    <row r="644" spans="1:16" ht="12.75">
      <c r="A644" t="s">
        <v>49</v>
      </c>
      <c s="34" t="s">
        <v>2608</v>
      </c>
      <c s="34" t="s">
        <v>3619</v>
      </c>
      <c s="35" t="s">
        <v>5</v>
      </c>
      <c s="6" t="s">
        <v>3620</v>
      </c>
      <c s="36" t="s">
        <v>1359</v>
      </c>
      <c s="37">
        <v>0.49</v>
      </c>
      <c s="36">
        <v>0</v>
      </c>
      <c s="36">
        <f>ROUND(G644*H644,6)</f>
      </c>
      <c r="L644" s="38">
        <v>0</v>
      </c>
      <c s="32">
        <f>ROUND(ROUND(L644,2)*ROUND(G644,3),2)</f>
      </c>
      <c s="36" t="s">
        <v>53</v>
      </c>
      <c>
        <f>(M644*21)/100</f>
      </c>
      <c t="s">
        <v>27</v>
      </c>
    </row>
    <row r="645" spans="1:5" ht="38.25">
      <c r="A645" s="35" t="s">
        <v>54</v>
      </c>
      <c r="E645" s="39" t="s">
        <v>3621</v>
      </c>
    </row>
    <row r="646" spans="1:5" ht="153">
      <c r="A646" s="35" t="s">
        <v>55</v>
      </c>
      <c r="E646" s="40" t="s">
        <v>3622</v>
      </c>
    </row>
    <row r="647" spans="1:5" ht="12.75">
      <c r="A647" t="s">
        <v>56</v>
      </c>
      <c r="E647" s="39" t="s">
        <v>5</v>
      </c>
    </row>
    <row r="648" spans="1:16" ht="12.75">
      <c r="A648" t="s">
        <v>49</v>
      </c>
      <c s="34" t="s">
        <v>2610</v>
      </c>
      <c s="34" t="s">
        <v>3623</v>
      </c>
      <c s="35" t="s">
        <v>5</v>
      </c>
      <c s="6" t="s">
        <v>3624</v>
      </c>
      <c s="36" t="s">
        <v>1359</v>
      </c>
      <c s="37">
        <v>1.077</v>
      </c>
      <c s="36">
        <v>0</v>
      </c>
      <c s="36">
        <f>ROUND(G648*H648,6)</f>
      </c>
      <c r="L648" s="38">
        <v>0</v>
      </c>
      <c s="32">
        <f>ROUND(ROUND(L648,2)*ROUND(G648,3),2)</f>
      </c>
      <c s="36" t="s">
        <v>53</v>
      </c>
      <c>
        <f>(M648*21)/100</f>
      </c>
      <c t="s">
        <v>27</v>
      </c>
    </row>
    <row r="649" spans="1:5" ht="38.25">
      <c r="A649" s="35" t="s">
        <v>54</v>
      </c>
      <c r="E649" s="39" t="s">
        <v>3625</v>
      </c>
    </row>
    <row r="650" spans="1:5" ht="89.25">
      <c r="A650" s="35" t="s">
        <v>55</v>
      </c>
      <c r="E650" s="40" t="s">
        <v>3626</v>
      </c>
    </row>
    <row r="651" spans="1:5" ht="12.75">
      <c r="A651" t="s">
        <v>56</v>
      </c>
      <c r="E651" s="39" t="s">
        <v>5</v>
      </c>
    </row>
    <row r="652" spans="1:16" ht="12.75">
      <c r="A652" t="s">
        <v>49</v>
      </c>
      <c s="34" t="s">
        <v>2612</v>
      </c>
      <c s="34" t="s">
        <v>3627</v>
      </c>
      <c s="35" t="s">
        <v>5</v>
      </c>
      <c s="6" t="s">
        <v>3628</v>
      </c>
      <c s="36" t="s">
        <v>1380</v>
      </c>
      <c s="37">
        <v>7.577</v>
      </c>
      <c s="36">
        <v>0</v>
      </c>
      <c s="36">
        <f>ROUND(G652*H652,6)</f>
      </c>
      <c r="L652" s="38">
        <v>0</v>
      </c>
      <c s="32">
        <f>ROUND(ROUND(L652,2)*ROUND(G652,3),2)</f>
      </c>
      <c s="36" t="s">
        <v>53</v>
      </c>
      <c>
        <f>(M652*21)/100</f>
      </c>
      <c t="s">
        <v>27</v>
      </c>
    </row>
    <row r="653" spans="1:5" ht="38.25">
      <c r="A653" s="35" t="s">
        <v>54</v>
      </c>
      <c r="E653" s="39" t="s">
        <v>3629</v>
      </c>
    </row>
    <row r="654" spans="1:5" ht="114.75">
      <c r="A654" s="35" t="s">
        <v>55</v>
      </c>
      <c r="E654" s="40" t="s">
        <v>3630</v>
      </c>
    </row>
    <row r="655" spans="1:5" ht="12.75">
      <c r="A655" t="s">
        <v>56</v>
      </c>
      <c r="E655" s="39" t="s">
        <v>5</v>
      </c>
    </row>
    <row r="656" spans="1:16" ht="12.75">
      <c r="A656" t="s">
        <v>49</v>
      </c>
      <c s="34" t="s">
        <v>2615</v>
      </c>
      <c s="34" t="s">
        <v>3631</v>
      </c>
      <c s="35" t="s">
        <v>5</v>
      </c>
      <c s="6" t="s">
        <v>3632</v>
      </c>
      <c s="36" t="s">
        <v>1359</v>
      </c>
      <c s="37">
        <v>7.493</v>
      </c>
      <c s="36">
        <v>0</v>
      </c>
      <c s="36">
        <f>ROUND(G656*H656,6)</f>
      </c>
      <c r="L656" s="38">
        <v>0</v>
      </c>
      <c s="32">
        <f>ROUND(ROUND(L656,2)*ROUND(G656,3),2)</f>
      </c>
      <c s="36" t="s">
        <v>53</v>
      </c>
      <c>
        <f>(M656*21)/100</f>
      </c>
      <c t="s">
        <v>27</v>
      </c>
    </row>
    <row r="657" spans="1:5" ht="38.25">
      <c r="A657" s="35" t="s">
        <v>54</v>
      </c>
      <c r="E657" s="39" t="s">
        <v>3633</v>
      </c>
    </row>
    <row r="658" spans="1:5" ht="216.75">
      <c r="A658" s="35" t="s">
        <v>55</v>
      </c>
      <c r="E658" s="40" t="s">
        <v>3634</v>
      </c>
    </row>
    <row r="659" spans="1:5" ht="12.75">
      <c r="A659" t="s">
        <v>56</v>
      </c>
      <c r="E659" s="39" t="s">
        <v>5</v>
      </c>
    </row>
    <row r="660" spans="1:16" ht="12.75">
      <c r="A660" t="s">
        <v>49</v>
      </c>
      <c s="34" t="s">
        <v>2619</v>
      </c>
      <c s="34" t="s">
        <v>3635</v>
      </c>
      <c s="35" t="s">
        <v>5</v>
      </c>
      <c s="6" t="s">
        <v>3636</v>
      </c>
      <c s="36" t="s">
        <v>1359</v>
      </c>
      <c s="37">
        <v>48.75</v>
      </c>
      <c s="36">
        <v>0</v>
      </c>
      <c s="36">
        <f>ROUND(G660*H660,6)</f>
      </c>
      <c r="L660" s="38">
        <v>0</v>
      </c>
      <c s="32">
        <f>ROUND(ROUND(L660,2)*ROUND(G660,3),2)</f>
      </c>
      <c s="36" t="s">
        <v>53</v>
      </c>
      <c>
        <f>(M660*21)/100</f>
      </c>
      <c t="s">
        <v>27</v>
      </c>
    </row>
    <row r="661" spans="1:5" ht="38.25">
      <c r="A661" s="35" t="s">
        <v>54</v>
      </c>
      <c r="E661" s="39" t="s">
        <v>3637</v>
      </c>
    </row>
    <row r="662" spans="1:5" ht="409.5">
      <c r="A662" s="35" t="s">
        <v>55</v>
      </c>
      <c r="E662" s="40" t="s">
        <v>3638</v>
      </c>
    </row>
    <row r="663" spans="1:5" ht="12.75">
      <c r="A663" t="s">
        <v>56</v>
      </c>
      <c r="E663" s="39" t="s">
        <v>5</v>
      </c>
    </row>
    <row r="664" spans="1:16" ht="12.75">
      <c r="A664" t="s">
        <v>49</v>
      </c>
      <c s="34" t="s">
        <v>2623</v>
      </c>
      <c s="34" t="s">
        <v>3639</v>
      </c>
      <c s="35" t="s">
        <v>5</v>
      </c>
      <c s="6" t="s">
        <v>3640</v>
      </c>
      <c s="36" t="s">
        <v>1359</v>
      </c>
      <c s="37">
        <v>6.172</v>
      </c>
      <c s="36">
        <v>0</v>
      </c>
      <c s="36">
        <f>ROUND(G664*H664,6)</f>
      </c>
      <c r="L664" s="38">
        <v>0</v>
      </c>
      <c s="32">
        <f>ROUND(ROUND(L664,2)*ROUND(G664,3),2)</f>
      </c>
      <c s="36" t="s">
        <v>53</v>
      </c>
      <c>
        <f>(M664*21)/100</f>
      </c>
      <c t="s">
        <v>27</v>
      </c>
    </row>
    <row r="665" spans="1:5" ht="25.5">
      <c r="A665" s="35" t="s">
        <v>54</v>
      </c>
      <c r="E665" s="39" t="s">
        <v>3641</v>
      </c>
    </row>
    <row r="666" spans="1:5" ht="255">
      <c r="A666" s="35" t="s">
        <v>55</v>
      </c>
      <c r="E666" s="40" t="s">
        <v>3642</v>
      </c>
    </row>
    <row r="667" spans="1:5" ht="12.75">
      <c r="A667" t="s">
        <v>56</v>
      </c>
      <c r="E667" s="39" t="s">
        <v>5</v>
      </c>
    </row>
    <row r="668" spans="1:16" ht="12.75">
      <c r="A668" t="s">
        <v>49</v>
      </c>
      <c s="34" t="s">
        <v>2627</v>
      </c>
      <c s="34" t="s">
        <v>3643</v>
      </c>
      <c s="35" t="s">
        <v>5</v>
      </c>
      <c s="6" t="s">
        <v>3644</v>
      </c>
      <c s="36" t="s">
        <v>52</v>
      </c>
      <c s="37">
        <v>14.85</v>
      </c>
      <c s="36">
        <v>0</v>
      </c>
      <c s="36">
        <f>ROUND(G668*H668,6)</f>
      </c>
      <c r="L668" s="38">
        <v>0</v>
      </c>
      <c s="32">
        <f>ROUND(ROUND(L668,2)*ROUND(G668,3),2)</f>
      </c>
      <c s="36" t="s">
        <v>53</v>
      </c>
      <c>
        <f>(M668*21)/100</f>
      </c>
      <c t="s">
        <v>27</v>
      </c>
    </row>
    <row r="669" spans="1:5" ht="25.5">
      <c r="A669" s="35" t="s">
        <v>54</v>
      </c>
      <c r="E669" s="39" t="s">
        <v>3645</v>
      </c>
    </row>
    <row r="670" spans="1:5" ht="140.25">
      <c r="A670" s="35" t="s">
        <v>55</v>
      </c>
      <c r="E670" s="40" t="s">
        <v>3646</v>
      </c>
    </row>
    <row r="671" spans="1:5" ht="12.75">
      <c r="A671" t="s">
        <v>56</v>
      </c>
      <c r="E671" s="39" t="s">
        <v>5</v>
      </c>
    </row>
    <row r="672" spans="1:16" ht="12.75">
      <c r="A672" t="s">
        <v>49</v>
      </c>
      <c s="34" t="s">
        <v>2631</v>
      </c>
      <c s="34" t="s">
        <v>3647</v>
      </c>
      <c s="35" t="s">
        <v>5</v>
      </c>
      <c s="6" t="s">
        <v>3648</v>
      </c>
      <c s="36" t="s">
        <v>52</v>
      </c>
      <c s="37">
        <v>5</v>
      </c>
      <c s="36">
        <v>0</v>
      </c>
      <c s="36">
        <f>ROUND(G672*H672,6)</f>
      </c>
      <c r="L672" s="38">
        <v>0</v>
      </c>
      <c s="32">
        <f>ROUND(ROUND(L672,2)*ROUND(G672,3),2)</f>
      </c>
      <c s="36" t="s">
        <v>53</v>
      </c>
      <c>
        <f>(M672*21)/100</f>
      </c>
      <c t="s">
        <v>27</v>
      </c>
    </row>
    <row r="673" spans="1:5" ht="25.5">
      <c r="A673" s="35" t="s">
        <v>54</v>
      </c>
      <c r="E673" s="39" t="s">
        <v>3649</v>
      </c>
    </row>
    <row r="674" spans="1:5" ht="51">
      <c r="A674" s="35" t="s">
        <v>55</v>
      </c>
      <c r="E674" s="40" t="s">
        <v>3650</v>
      </c>
    </row>
    <row r="675" spans="1:5" ht="12.75">
      <c r="A675" t="s">
        <v>56</v>
      </c>
      <c r="E675" s="39" t="s">
        <v>5</v>
      </c>
    </row>
    <row r="676" spans="1:16" ht="25.5">
      <c r="A676" t="s">
        <v>49</v>
      </c>
      <c s="34" t="s">
        <v>2633</v>
      </c>
      <c s="34" t="s">
        <v>3651</v>
      </c>
      <c s="35" t="s">
        <v>5</v>
      </c>
      <c s="6" t="s">
        <v>3652</v>
      </c>
      <c s="36" t="s">
        <v>1380</v>
      </c>
      <c s="37">
        <v>365.61</v>
      </c>
      <c s="36">
        <v>0</v>
      </c>
      <c s="36">
        <f>ROUND(G676*H676,6)</f>
      </c>
      <c r="L676" s="38">
        <v>0</v>
      </c>
      <c s="32">
        <f>ROUND(ROUND(L676,2)*ROUND(G676,3),2)</f>
      </c>
      <c s="36" t="s">
        <v>53</v>
      </c>
      <c>
        <f>(M676*21)/100</f>
      </c>
      <c t="s">
        <v>27</v>
      </c>
    </row>
    <row r="677" spans="1:5" ht="25.5">
      <c r="A677" s="35" t="s">
        <v>54</v>
      </c>
      <c r="E677" s="39" t="s">
        <v>3653</v>
      </c>
    </row>
    <row r="678" spans="1:5" ht="267.75">
      <c r="A678" s="35" t="s">
        <v>55</v>
      </c>
      <c r="E678" s="40" t="s">
        <v>3654</v>
      </c>
    </row>
    <row r="679" spans="1:5" ht="12.75">
      <c r="A679" t="s">
        <v>56</v>
      </c>
      <c r="E679" s="39" t="s">
        <v>5</v>
      </c>
    </row>
    <row r="680" spans="1:16" ht="25.5">
      <c r="A680" t="s">
        <v>49</v>
      </c>
      <c s="34" t="s">
        <v>2635</v>
      </c>
      <c s="34" t="s">
        <v>3655</v>
      </c>
      <c s="35" t="s">
        <v>5</v>
      </c>
      <c s="6" t="s">
        <v>3656</v>
      </c>
      <c s="36" t="s">
        <v>1380</v>
      </c>
      <c s="37">
        <v>65809.8</v>
      </c>
      <c s="36">
        <v>0</v>
      </c>
      <c s="36">
        <f>ROUND(G680*H680,6)</f>
      </c>
      <c r="L680" s="38">
        <v>0</v>
      </c>
      <c s="32">
        <f>ROUND(ROUND(L680,2)*ROUND(G680,3),2)</f>
      </c>
      <c s="36" t="s">
        <v>53</v>
      </c>
      <c>
        <f>(M680*21)/100</f>
      </c>
      <c t="s">
        <v>27</v>
      </c>
    </row>
    <row r="681" spans="1:5" ht="25.5">
      <c r="A681" s="35" t="s">
        <v>54</v>
      </c>
      <c r="E681" s="39" t="s">
        <v>3657</v>
      </c>
    </row>
    <row r="682" spans="1:5" ht="12.75">
      <c r="A682" s="35" t="s">
        <v>55</v>
      </c>
      <c r="E682" s="40" t="s">
        <v>5</v>
      </c>
    </row>
    <row r="683" spans="1:5" ht="12.75">
      <c r="A683" t="s">
        <v>56</v>
      </c>
      <c r="E683" s="39" t="s">
        <v>5</v>
      </c>
    </row>
    <row r="684" spans="1:16" ht="25.5">
      <c r="A684" t="s">
        <v>49</v>
      </c>
      <c s="34" t="s">
        <v>2639</v>
      </c>
      <c s="34" t="s">
        <v>3658</v>
      </c>
      <c s="35" t="s">
        <v>5</v>
      </c>
      <c s="6" t="s">
        <v>3659</v>
      </c>
      <c s="36" t="s">
        <v>1380</v>
      </c>
      <c s="37">
        <v>365.61</v>
      </c>
      <c s="36">
        <v>0</v>
      </c>
      <c s="36">
        <f>ROUND(G684*H684,6)</f>
      </c>
      <c r="L684" s="38">
        <v>0</v>
      </c>
      <c s="32">
        <f>ROUND(ROUND(L684,2)*ROUND(G684,3),2)</f>
      </c>
      <c s="36" t="s">
        <v>53</v>
      </c>
      <c>
        <f>(M684*21)/100</f>
      </c>
      <c t="s">
        <v>27</v>
      </c>
    </row>
    <row r="685" spans="1:5" ht="25.5">
      <c r="A685" s="35" t="s">
        <v>54</v>
      </c>
      <c r="E685" s="39" t="s">
        <v>3660</v>
      </c>
    </row>
    <row r="686" spans="1:5" ht="12.75">
      <c r="A686" s="35" t="s">
        <v>55</v>
      </c>
      <c r="E686" s="40" t="s">
        <v>5</v>
      </c>
    </row>
    <row r="687" spans="1:5" ht="12.75">
      <c r="A687" t="s">
        <v>56</v>
      </c>
      <c r="E687" s="39" t="s">
        <v>5</v>
      </c>
    </row>
    <row r="688" spans="1:16" ht="12.75">
      <c r="A688" t="s">
        <v>49</v>
      </c>
      <c s="34" t="s">
        <v>2707</v>
      </c>
      <c s="34" t="s">
        <v>3661</v>
      </c>
      <c s="35" t="s">
        <v>5</v>
      </c>
      <c s="6" t="s">
        <v>3662</v>
      </c>
      <c s="36" t="s">
        <v>86</v>
      </c>
      <c s="37">
        <v>108</v>
      </c>
      <c s="36">
        <v>0</v>
      </c>
      <c s="36">
        <f>ROUND(G688*H688,6)</f>
      </c>
      <c r="L688" s="38">
        <v>0</v>
      </c>
      <c s="32">
        <f>ROUND(ROUND(L688,2)*ROUND(G688,3),2)</f>
      </c>
      <c s="36" t="s">
        <v>53</v>
      </c>
      <c>
        <f>(M688*21)/100</f>
      </c>
      <c t="s">
        <v>27</v>
      </c>
    </row>
    <row r="689" spans="1:5" ht="38.25">
      <c r="A689" s="35" t="s">
        <v>54</v>
      </c>
      <c r="E689" s="39" t="s">
        <v>3663</v>
      </c>
    </row>
    <row r="690" spans="1:5" ht="216.75">
      <c r="A690" s="35" t="s">
        <v>55</v>
      </c>
      <c r="E690" s="40" t="s">
        <v>3664</v>
      </c>
    </row>
    <row r="691" spans="1:5" ht="12.75">
      <c r="A691" t="s">
        <v>56</v>
      </c>
      <c r="E691" s="39" t="s">
        <v>5</v>
      </c>
    </row>
    <row r="692" spans="1:16" ht="12.75">
      <c r="A692" t="s">
        <v>49</v>
      </c>
      <c s="34" t="s">
        <v>2708</v>
      </c>
      <c s="34" t="s">
        <v>3665</v>
      </c>
      <c s="35" t="s">
        <v>5</v>
      </c>
      <c s="6" t="s">
        <v>3666</v>
      </c>
      <c s="36" t="s">
        <v>86</v>
      </c>
      <c s="37">
        <v>7</v>
      </c>
      <c s="36">
        <v>0</v>
      </c>
      <c s="36">
        <f>ROUND(G692*H692,6)</f>
      </c>
      <c r="L692" s="38">
        <v>0</v>
      </c>
      <c s="32">
        <f>ROUND(ROUND(L692,2)*ROUND(G692,3),2)</f>
      </c>
      <c s="36" t="s">
        <v>53</v>
      </c>
      <c>
        <f>(M692*21)/100</f>
      </c>
      <c t="s">
        <v>27</v>
      </c>
    </row>
    <row r="693" spans="1:5" ht="38.25">
      <c r="A693" s="35" t="s">
        <v>54</v>
      </c>
      <c r="E693" s="39" t="s">
        <v>3667</v>
      </c>
    </row>
    <row r="694" spans="1:5" ht="102">
      <c r="A694" s="35" t="s">
        <v>55</v>
      </c>
      <c r="E694" s="40" t="s">
        <v>3668</v>
      </c>
    </row>
    <row r="695" spans="1:5" ht="12.75">
      <c r="A695" t="s">
        <v>56</v>
      </c>
      <c r="E695" s="39" t="s">
        <v>5</v>
      </c>
    </row>
    <row r="696" spans="1:16" ht="12.75">
      <c r="A696" t="s">
        <v>49</v>
      </c>
      <c s="34" t="s">
        <v>2709</v>
      </c>
      <c s="34" t="s">
        <v>3669</v>
      </c>
      <c s="35" t="s">
        <v>5</v>
      </c>
      <c s="6" t="s">
        <v>3670</v>
      </c>
      <c s="36" t="s">
        <v>86</v>
      </c>
      <c s="37">
        <v>101</v>
      </c>
      <c s="36">
        <v>0</v>
      </c>
      <c s="36">
        <f>ROUND(G696*H696,6)</f>
      </c>
      <c r="L696" s="38">
        <v>0</v>
      </c>
      <c s="32">
        <f>ROUND(ROUND(L696,2)*ROUND(G696,3),2)</f>
      </c>
      <c s="36" t="s">
        <v>53</v>
      </c>
      <c>
        <f>(M696*21)/100</f>
      </c>
      <c t="s">
        <v>27</v>
      </c>
    </row>
    <row r="697" spans="1:5" ht="25.5">
      <c r="A697" s="35" t="s">
        <v>54</v>
      </c>
      <c r="E697" s="39" t="s">
        <v>3671</v>
      </c>
    </row>
    <row r="698" spans="1:5" ht="63.75">
      <c r="A698" s="35" t="s">
        <v>55</v>
      </c>
      <c r="E698" s="40" t="s">
        <v>3672</v>
      </c>
    </row>
    <row r="699" spans="1:5" ht="12.75">
      <c r="A699" t="s">
        <v>56</v>
      </c>
      <c r="E699" s="39" t="s">
        <v>5</v>
      </c>
    </row>
    <row r="700" spans="1:16" ht="12.75">
      <c r="A700" t="s">
        <v>49</v>
      </c>
      <c s="34" t="s">
        <v>2710</v>
      </c>
      <c s="34" t="s">
        <v>3673</v>
      </c>
      <c s="35" t="s">
        <v>5</v>
      </c>
      <c s="6" t="s">
        <v>3674</v>
      </c>
      <c s="36" t="s">
        <v>86</v>
      </c>
      <c s="37">
        <v>5</v>
      </c>
      <c s="36">
        <v>0</v>
      </c>
      <c s="36">
        <f>ROUND(G700*H700,6)</f>
      </c>
      <c r="L700" s="38">
        <v>0</v>
      </c>
      <c s="32">
        <f>ROUND(ROUND(L700,2)*ROUND(G700,3),2)</f>
      </c>
      <c s="36" t="s">
        <v>53</v>
      </c>
      <c>
        <f>(M700*21)/100</f>
      </c>
      <c t="s">
        <v>27</v>
      </c>
    </row>
    <row r="701" spans="1:5" ht="25.5">
      <c r="A701" s="35" t="s">
        <v>54</v>
      </c>
      <c r="E701" s="39" t="s">
        <v>3675</v>
      </c>
    </row>
    <row r="702" spans="1:5" ht="114.75">
      <c r="A702" s="35" t="s">
        <v>55</v>
      </c>
      <c r="E702" s="40" t="s">
        <v>3676</v>
      </c>
    </row>
    <row r="703" spans="1:5" ht="12.75">
      <c r="A703" t="s">
        <v>56</v>
      </c>
      <c r="E703" s="39" t="s">
        <v>5</v>
      </c>
    </row>
    <row r="704" spans="1:16" ht="12.75">
      <c r="A704" t="s">
        <v>49</v>
      </c>
      <c s="34" t="s">
        <v>2711</v>
      </c>
      <c s="34" t="s">
        <v>3677</v>
      </c>
      <c s="35" t="s">
        <v>5</v>
      </c>
      <c s="6" t="s">
        <v>3678</v>
      </c>
      <c s="36" t="s">
        <v>86</v>
      </c>
      <c s="37">
        <v>3</v>
      </c>
      <c s="36">
        <v>0</v>
      </c>
      <c s="36">
        <f>ROUND(G704*H704,6)</f>
      </c>
      <c r="L704" s="38">
        <v>0</v>
      </c>
      <c s="32">
        <f>ROUND(ROUND(L704,2)*ROUND(G704,3),2)</f>
      </c>
      <c s="36" t="s">
        <v>53</v>
      </c>
      <c>
        <f>(M704*21)/100</f>
      </c>
      <c t="s">
        <v>27</v>
      </c>
    </row>
    <row r="705" spans="1:5" ht="38.25">
      <c r="A705" s="35" t="s">
        <v>54</v>
      </c>
      <c r="E705" s="39" t="s">
        <v>3679</v>
      </c>
    </row>
    <row r="706" spans="1:5" ht="76.5">
      <c r="A706" s="35" t="s">
        <v>55</v>
      </c>
      <c r="E706" s="40" t="s">
        <v>3680</v>
      </c>
    </row>
    <row r="707" spans="1:5" ht="12.75">
      <c r="A707" t="s">
        <v>56</v>
      </c>
      <c r="E707" s="39" t="s">
        <v>5</v>
      </c>
    </row>
    <row r="708" spans="1:16" ht="12.75">
      <c r="A708" t="s">
        <v>49</v>
      </c>
      <c s="34" t="s">
        <v>2712</v>
      </c>
      <c s="34" t="s">
        <v>3681</v>
      </c>
      <c s="35" t="s">
        <v>5</v>
      </c>
      <c s="6" t="s">
        <v>3682</v>
      </c>
      <c s="36" t="s">
        <v>86</v>
      </c>
      <c s="37">
        <v>32.38</v>
      </c>
      <c s="36">
        <v>0</v>
      </c>
      <c s="36">
        <f>ROUND(G708*H708,6)</f>
      </c>
      <c r="L708" s="38">
        <v>0</v>
      </c>
      <c s="32">
        <f>ROUND(ROUND(L708,2)*ROUND(G708,3),2)</f>
      </c>
      <c s="36" t="s">
        <v>53</v>
      </c>
      <c>
        <f>(M708*21)/100</f>
      </c>
      <c t="s">
        <v>27</v>
      </c>
    </row>
    <row r="709" spans="1:5" ht="38.25">
      <c r="A709" s="35" t="s">
        <v>54</v>
      </c>
      <c r="E709" s="39" t="s">
        <v>3683</v>
      </c>
    </row>
    <row r="710" spans="1:5" ht="344.25">
      <c r="A710" s="35" t="s">
        <v>55</v>
      </c>
      <c r="E710" s="40" t="s">
        <v>3684</v>
      </c>
    </row>
    <row r="711" spans="1:5" ht="12.75">
      <c r="A711" t="s">
        <v>56</v>
      </c>
      <c r="E711" s="39" t="s">
        <v>5</v>
      </c>
    </row>
    <row r="712" spans="1:16" ht="12.75">
      <c r="A712" t="s">
        <v>49</v>
      </c>
      <c s="34" t="s">
        <v>2713</v>
      </c>
      <c s="34" t="s">
        <v>3685</v>
      </c>
      <c s="35" t="s">
        <v>5</v>
      </c>
      <c s="6" t="s">
        <v>3686</v>
      </c>
      <c s="36" t="s">
        <v>86</v>
      </c>
      <c s="37">
        <v>9</v>
      </c>
      <c s="36">
        <v>0</v>
      </c>
      <c s="36">
        <f>ROUND(G712*H712,6)</f>
      </c>
      <c r="L712" s="38">
        <v>0</v>
      </c>
      <c s="32">
        <f>ROUND(ROUND(L712,2)*ROUND(G712,3),2)</f>
      </c>
      <c s="36" t="s">
        <v>53</v>
      </c>
      <c>
        <f>(M712*21)/100</f>
      </c>
      <c t="s">
        <v>27</v>
      </c>
    </row>
    <row r="713" spans="1:5" ht="38.25">
      <c r="A713" s="35" t="s">
        <v>54</v>
      </c>
      <c r="E713" s="39" t="s">
        <v>3687</v>
      </c>
    </row>
    <row r="714" spans="1:5" ht="114.75">
      <c r="A714" s="35" t="s">
        <v>55</v>
      </c>
      <c r="E714" s="40" t="s">
        <v>3688</v>
      </c>
    </row>
    <row r="715" spans="1:5" ht="12.75">
      <c r="A715" t="s">
        <v>56</v>
      </c>
      <c r="E715" s="39" t="s">
        <v>5</v>
      </c>
    </row>
    <row r="716" spans="1:16" ht="25.5">
      <c r="A716" t="s">
        <v>49</v>
      </c>
      <c s="34" t="s">
        <v>2714</v>
      </c>
      <c s="34" t="s">
        <v>3689</v>
      </c>
      <c s="35" t="s">
        <v>5</v>
      </c>
      <c s="6" t="s">
        <v>3690</v>
      </c>
      <c s="36" t="s">
        <v>52</v>
      </c>
      <c s="37">
        <v>246.12</v>
      </c>
      <c s="36">
        <v>7.7E-05</v>
      </c>
      <c s="36">
        <f>ROUND(G716*H716,6)</f>
      </c>
      <c r="L716" s="38">
        <v>0</v>
      </c>
      <c s="32">
        <f>ROUND(ROUND(L716,2)*ROUND(G716,3),2)</f>
      </c>
      <c s="36" t="s">
        <v>53</v>
      </c>
      <c>
        <f>(M716*21)/100</f>
      </c>
      <c t="s">
        <v>27</v>
      </c>
    </row>
    <row r="717" spans="1:5" ht="25.5">
      <c r="A717" s="35" t="s">
        <v>54</v>
      </c>
      <c r="E717" s="39" t="s">
        <v>3691</v>
      </c>
    </row>
    <row r="718" spans="1:5" ht="280.5">
      <c r="A718" s="35" t="s">
        <v>55</v>
      </c>
      <c r="E718" s="40" t="s">
        <v>3692</v>
      </c>
    </row>
    <row r="719" spans="1:5" ht="12.75">
      <c r="A719" t="s">
        <v>56</v>
      </c>
      <c r="E719" s="39" t="s">
        <v>5</v>
      </c>
    </row>
    <row r="720" spans="1:16" ht="25.5">
      <c r="A720" t="s">
        <v>49</v>
      </c>
      <c s="34" t="s">
        <v>3693</v>
      </c>
      <c s="34" t="s">
        <v>3694</v>
      </c>
      <c s="35" t="s">
        <v>5</v>
      </c>
      <c s="6" t="s">
        <v>3695</v>
      </c>
      <c s="36" t="s">
        <v>1380</v>
      </c>
      <c s="37">
        <v>478.32</v>
      </c>
      <c s="36">
        <v>0</v>
      </c>
      <c s="36">
        <f>ROUND(G720*H720,6)</f>
      </c>
      <c r="L720" s="38">
        <v>0</v>
      </c>
      <c s="32">
        <f>ROUND(ROUND(L720,2)*ROUND(G720,3),2)</f>
      </c>
      <c s="36" t="s">
        <v>53</v>
      </c>
      <c>
        <f>(M720*21)/100</f>
      </c>
      <c t="s">
        <v>27</v>
      </c>
    </row>
    <row r="721" spans="1:5" ht="25.5">
      <c r="A721" s="35" t="s">
        <v>54</v>
      </c>
      <c r="E721" s="39" t="s">
        <v>3696</v>
      </c>
    </row>
    <row r="722" spans="1:5" ht="409.5">
      <c r="A722" s="35" t="s">
        <v>55</v>
      </c>
      <c r="E722" s="40" t="s">
        <v>3697</v>
      </c>
    </row>
    <row r="723" spans="1:5" ht="12.75">
      <c r="A723" t="s">
        <v>56</v>
      </c>
      <c r="E723" s="39" t="s">
        <v>5</v>
      </c>
    </row>
    <row r="724" spans="1:16" ht="25.5">
      <c r="A724" t="s">
        <v>49</v>
      </c>
      <c s="34" t="s">
        <v>3698</v>
      </c>
      <c s="34" t="s">
        <v>3699</v>
      </c>
      <c s="35" t="s">
        <v>5</v>
      </c>
      <c s="6" t="s">
        <v>3700</v>
      </c>
      <c s="36" t="s">
        <v>1380</v>
      </c>
      <c s="37">
        <v>1871.056</v>
      </c>
      <c s="36">
        <v>0</v>
      </c>
      <c s="36">
        <f>ROUND(G724*H724,6)</f>
      </c>
      <c r="L724" s="38">
        <v>0</v>
      </c>
      <c s="32">
        <f>ROUND(ROUND(L724,2)*ROUND(G724,3),2)</f>
      </c>
      <c s="36" t="s">
        <v>53</v>
      </c>
      <c>
        <f>(M724*21)/100</f>
      </c>
      <c t="s">
        <v>27</v>
      </c>
    </row>
    <row r="725" spans="1:5" ht="25.5">
      <c r="A725" s="35" t="s">
        <v>54</v>
      </c>
      <c r="E725" s="39" t="s">
        <v>3701</v>
      </c>
    </row>
    <row r="726" spans="1:5" ht="409.5">
      <c r="A726" s="35" t="s">
        <v>55</v>
      </c>
      <c r="E726" s="40" t="s">
        <v>3702</v>
      </c>
    </row>
    <row r="727" spans="1:5" ht="12.75">
      <c r="A727" t="s">
        <v>56</v>
      </c>
      <c r="E727" s="39" t="s">
        <v>5</v>
      </c>
    </row>
    <row r="728" spans="1:16" ht="25.5">
      <c r="A728" t="s">
        <v>49</v>
      </c>
      <c s="34" t="s">
        <v>3703</v>
      </c>
      <c s="34" t="s">
        <v>3704</v>
      </c>
      <c s="35" t="s">
        <v>5</v>
      </c>
      <c s="6" t="s">
        <v>3705</v>
      </c>
      <c s="36" t="s">
        <v>1380</v>
      </c>
      <c s="37">
        <v>343.975</v>
      </c>
      <c s="36">
        <v>0</v>
      </c>
      <c s="36">
        <f>ROUND(G728*H728,6)</f>
      </c>
      <c r="L728" s="38">
        <v>0</v>
      </c>
      <c s="32">
        <f>ROUND(ROUND(L728,2)*ROUND(G728,3),2)</f>
      </c>
      <c s="36" t="s">
        <v>53</v>
      </c>
      <c>
        <f>(M728*21)/100</f>
      </c>
      <c t="s">
        <v>27</v>
      </c>
    </row>
    <row r="729" spans="1:5" ht="25.5">
      <c r="A729" s="35" t="s">
        <v>54</v>
      </c>
      <c r="E729" s="39" t="s">
        <v>3706</v>
      </c>
    </row>
    <row r="730" spans="1:5" ht="409.5">
      <c r="A730" s="35" t="s">
        <v>55</v>
      </c>
      <c r="E730" s="40" t="s">
        <v>3707</v>
      </c>
    </row>
    <row r="731" spans="1:5" ht="12.75">
      <c r="A731" t="s">
        <v>56</v>
      </c>
      <c r="E731" s="39" t="s">
        <v>5</v>
      </c>
    </row>
    <row r="732" spans="1:16" ht="25.5">
      <c r="A732" t="s">
        <v>49</v>
      </c>
      <c s="34" t="s">
        <v>3708</v>
      </c>
      <c s="34" t="s">
        <v>3709</v>
      </c>
      <c s="35" t="s">
        <v>5</v>
      </c>
      <c s="6" t="s">
        <v>3710</v>
      </c>
      <c s="36" t="s">
        <v>1380</v>
      </c>
      <c s="37">
        <v>1070.292</v>
      </c>
      <c s="36">
        <v>0</v>
      </c>
      <c s="36">
        <f>ROUND(G732*H732,6)</f>
      </c>
      <c r="L732" s="38">
        <v>0</v>
      </c>
      <c s="32">
        <f>ROUND(ROUND(L732,2)*ROUND(G732,3),2)</f>
      </c>
      <c s="36" t="s">
        <v>53</v>
      </c>
      <c>
        <f>(M732*21)/100</f>
      </c>
      <c t="s">
        <v>27</v>
      </c>
    </row>
    <row r="733" spans="1:5" ht="25.5">
      <c r="A733" s="35" t="s">
        <v>54</v>
      </c>
      <c r="E733" s="39" t="s">
        <v>3711</v>
      </c>
    </row>
    <row r="734" spans="1:5" ht="409.5">
      <c r="A734" s="35" t="s">
        <v>55</v>
      </c>
      <c r="E734" s="40" t="s">
        <v>3712</v>
      </c>
    </row>
    <row r="735" spans="1:5" ht="12.75">
      <c r="A735" t="s">
        <v>56</v>
      </c>
      <c r="E735" s="39" t="s">
        <v>5</v>
      </c>
    </row>
    <row r="736" spans="1:16" ht="25.5">
      <c r="A736" t="s">
        <v>49</v>
      </c>
      <c s="34" t="s">
        <v>3713</v>
      </c>
      <c s="34" t="s">
        <v>3714</v>
      </c>
      <c s="35" t="s">
        <v>5</v>
      </c>
      <c s="6" t="s">
        <v>3715</v>
      </c>
      <c s="36" t="s">
        <v>1380</v>
      </c>
      <c s="37">
        <v>1031.689</v>
      </c>
      <c s="36">
        <v>0</v>
      </c>
      <c s="36">
        <f>ROUND(G736*H736,6)</f>
      </c>
      <c r="L736" s="38">
        <v>0</v>
      </c>
      <c s="32">
        <f>ROUND(ROUND(L736,2)*ROUND(G736,3),2)</f>
      </c>
      <c s="36" t="s">
        <v>53</v>
      </c>
      <c>
        <f>(M736*21)/100</f>
      </c>
      <c t="s">
        <v>27</v>
      </c>
    </row>
    <row r="737" spans="1:5" ht="25.5">
      <c r="A737" s="35" t="s">
        <v>54</v>
      </c>
      <c r="E737" s="39" t="s">
        <v>3716</v>
      </c>
    </row>
    <row r="738" spans="1:5" ht="409.5">
      <c r="A738" s="35" t="s">
        <v>55</v>
      </c>
      <c r="E738" s="40" t="s">
        <v>3717</v>
      </c>
    </row>
    <row r="739" spans="1:5" ht="12.75">
      <c r="A739" t="s">
        <v>56</v>
      </c>
      <c r="E739" s="39" t="s">
        <v>5</v>
      </c>
    </row>
    <row r="740" spans="1:16" ht="25.5">
      <c r="A740" t="s">
        <v>49</v>
      </c>
      <c s="34" t="s">
        <v>3718</v>
      </c>
      <c s="34" t="s">
        <v>3719</v>
      </c>
      <c s="35" t="s">
        <v>5</v>
      </c>
      <c s="6" t="s">
        <v>3720</v>
      </c>
      <c s="36" t="s">
        <v>1380</v>
      </c>
      <c s="37">
        <v>3721.359</v>
      </c>
      <c s="36">
        <v>0</v>
      </c>
      <c s="36">
        <f>ROUND(G740*H740,6)</f>
      </c>
      <c r="L740" s="38">
        <v>0</v>
      </c>
      <c s="32">
        <f>ROUND(ROUND(L740,2)*ROUND(G740,3),2)</f>
      </c>
      <c s="36" t="s">
        <v>53</v>
      </c>
      <c>
        <f>(M740*21)/100</f>
      </c>
      <c t="s">
        <v>27</v>
      </c>
    </row>
    <row r="741" spans="1:5" ht="25.5">
      <c r="A741" s="35" t="s">
        <v>54</v>
      </c>
      <c r="E741" s="39" t="s">
        <v>3721</v>
      </c>
    </row>
    <row r="742" spans="1:5" ht="409.5">
      <c r="A742" s="35" t="s">
        <v>55</v>
      </c>
      <c r="E742" s="40" t="s">
        <v>3722</v>
      </c>
    </row>
    <row r="743" spans="1:5" ht="12.75">
      <c r="A743" t="s">
        <v>56</v>
      </c>
      <c r="E743" s="39" t="s">
        <v>5</v>
      </c>
    </row>
    <row r="744" spans="1:16" ht="25.5">
      <c r="A744" t="s">
        <v>49</v>
      </c>
      <c s="34" t="s">
        <v>3723</v>
      </c>
      <c s="34" t="s">
        <v>3724</v>
      </c>
      <c s="35" t="s">
        <v>5</v>
      </c>
      <c s="6" t="s">
        <v>3725</v>
      </c>
      <c s="36" t="s">
        <v>1380</v>
      </c>
      <c s="37">
        <v>5137.559</v>
      </c>
      <c s="36">
        <v>0</v>
      </c>
      <c s="36">
        <f>ROUND(G744*H744,6)</f>
      </c>
      <c r="L744" s="38">
        <v>0</v>
      </c>
      <c s="32">
        <f>ROUND(ROUND(L744,2)*ROUND(G744,3),2)</f>
      </c>
      <c s="36" t="s">
        <v>53</v>
      </c>
      <c>
        <f>(M744*21)/100</f>
      </c>
      <c t="s">
        <v>27</v>
      </c>
    </row>
    <row r="745" spans="1:5" ht="25.5">
      <c r="A745" s="35" t="s">
        <v>54</v>
      </c>
      <c r="E745" s="39" t="s">
        <v>3726</v>
      </c>
    </row>
    <row r="746" spans="1:5" ht="409.5">
      <c r="A746" s="35" t="s">
        <v>55</v>
      </c>
      <c r="E746" s="40" t="s">
        <v>3727</v>
      </c>
    </row>
    <row r="747" spans="1:5" ht="12.75">
      <c r="A747" t="s">
        <v>56</v>
      </c>
      <c r="E747" s="39" t="s">
        <v>5</v>
      </c>
    </row>
    <row r="748" spans="1:16" ht="25.5">
      <c r="A748" t="s">
        <v>49</v>
      </c>
      <c s="34" t="s">
        <v>3728</v>
      </c>
      <c s="34" t="s">
        <v>3729</v>
      </c>
      <c s="35" t="s">
        <v>5</v>
      </c>
      <c s="6" t="s">
        <v>3730</v>
      </c>
      <c s="36" t="s">
        <v>1380</v>
      </c>
      <c s="37">
        <v>1041.865</v>
      </c>
      <c s="36">
        <v>0</v>
      </c>
      <c s="36">
        <f>ROUND(G748*H748,6)</f>
      </c>
      <c r="L748" s="38">
        <v>0</v>
      </c>
      <c s="32">
        <f>ROUND(ROUND(L748,2)*ROUND(G748,3),2)</f>
      </c>
      <c s="36" t="s">
        <v>53</v>
      </c>
      <c>
        <f>(M748*21)/100</f>
      </c>
      <c t="s">
        <v>27</v>
      </c>
    </row>
    <row r="749" spans="1:5" ht="25.5">
      <c r="A749" s="35" t="s">
        <v>54</v>
      </c>
      <c r="E749" s="39" t="s">
        <v>3731</v>
      </c>
    </row>
    <row r="750" spans="1:5" ht="331.5">
      <c r="A750" s="35" t="s">
        <v>55</v>
      </c>
      <c r="E750" s="40" t="s">
        <v>3732</v>
      </c>
    </row>
    <row r="751" spans="1:5" ht="12.75">
      <c r="A751" t="s">
        <v>56</v>
      </c>
      <c r="E751" s="39" t="s">
        <v>5</v>
      </c>
    </row>
    <row r="752" spans="1:16" ht="25.5">
      <c r="A752" t="s">
        <v>49</v>
      </c>
      <c s="34" t="s">
        <v>3733</v>
      </c>
      <c s="34" t="s">
        <v>3734</v>
      </c>
      <c s="35" t="s">
        <v>5</v>
      </c>
      <c s="6" t="s">
        <v>3735</v>
      </c>
      <c s="36" t="s">
        <v>1380</v>
      </c>
      <c s="37">
        <v>250.594</v>
      </c>
      <c s="36">
        <v>0</v>
      </c>
      <c s="36">
        <f>ROUND(G752*H752,6)</f>
      </c>
      <c r="L752" s="38">
        <v>0</v>
      </c>
      <c s="32">
        <f>ROUND(ROUND(L752,2)*ROUND(G752,3),2)</f>
      </c>
      <c s="36" t="s">
        <v>53</v>
      </c>
      <c>
        <f>(M752*21)/100</f>
      </c>
      <c t="s">
        <v>27</v>
      </c>
    </row>
    <row r="753" spans="1:5" ht="25.5">
      <c r="A753" s="35" t="s">
        <v>54</v>
      </c>
      <c r="E753" s="39" t="s">
        <v>3736</v>
      </c>
    </row>
    <row r="754" spans="1:5" ht="280.5">
      <c r="A754" s="35" t="s">
        <v>55</v>
      </c>
      <c r="E754" s="40" t="s">
        <v>3737</v>
      </c>
    </row>
    <row r="755" spans="1:5" ht="12.75">
      <c r="A755" t="s">
        <v>56</v>
      </c>
      <c r="E755" s="39" t="s">
        <v>5</v>
      </c>
    </row>
    <row r="756" spans="1:16" ht="12.75">
      <c r="A756" t="s">
        <v>49</v>
      </c>
      <c s="34" t="s">
        <v>3738</v>
      </c>
      <c s="34" t="s">
        <v>3739</v>
      </c>
      <c s="35" t="s">
        <v>5</v>
      </c>
      <c s="6" t="s">
        <v>3740</v>
      </c>
      <c s="36" t="s">
        <v>1380</v>
      </c>
      <c s="37">
        <v>713.833</v>
      </c>
      <c s="36">
        <v>0</v>
      </c>
      <c s="36">
        <f>ROUND(G756*H756,6)</f>
      </c>
      <c r="L756" s="38">
        <v>0</v>
      </c>
      <c s="32">
        <f>ROUND(ROUND(L756,2)*ROUND(G756,3),2)</f>
      </c>
      <c s="36" t="s">
        <v>53</v>
      </c>
      <c>
        <f>(M756*21)/100</f>
      </c>
      <c t="s">
        <v>27</v>
      </c>
    </row>
    <row r="757" spans="1:5" ht="25.5">
      <c r="A757" s="35" t="s">
        <v>54</v>
      </c>
      <c r="E757" s="39" t="s">
        <v>3741</v>
      </c>
    </row>
    <row r="758" spans="1:5" ht="409.5">
      <c r="A758" s="35" t="s">
        <v>55</v>
      </c>
      <c r="E758" s="40" t="s">
        <v>3742</v>
      </c>
    </row>
    <row r="759" spans="1:5" ht="12.75">
      <c r="A759" t="s">
        <v>56</v>
      </c>
      <c r="E759" s="39" t="s">
        <v>5</v>
      </c>
    </row>
    <row r="760" spans="1:16" ht="12.75">
      <c r="A760" t="s">
        <v>49</v>
      </c>
      <c s="34" t="s">
        <v>3743</v>
      </c>
      <c s="34" t="s">
        <v>3744</v>
      </c>
      <c s="35" t="s">
        <v>5</v>
      </c>
      <c s="6" t="s">
        <v>3745</v>
      </c>
      <c s="36" t="s">
        <v>1380</v>
      </c>
      <c s="37">
        <v>347.869</v>
      </c>
      <c s="36">
        <v>0</v>
      </c>
      <c s="36">
        <f>ROUND(G760*H760,6)</f>
      </c>
      <c r="L760" s="38">
        <v>0</v>
      </c>
      <c s="32">
        <f>ROUND(ROUND(L760,2)*ROUND(G760,3),2)</f>
      </c>
      <c s="36" t="s">
        <v>53</v>
      </c>
      <c>
        <f>(M760*21)/100</f>
      </c>
      <c t="s">
        <v>27</v>
      </c>
    </row>
    <row r="761" spans="1:5" ht="25.5">
      <c r="A761" s="35" t="s">
        <v>54</v>
      </c>
      <c r="E761" s="39" t="s">
        <v>3746</v>
      </c>
    </row>
    <row r="762" spans="1:5" ht="344.25">
      <c r="A762" s="35" t="s">
        <v>55</v>
      </c>
      <c r="E762" s="40" t="s">
        <v>3747</v>
      </c>
    </row>
    <row r="763" spans="1:5" ht="12.75">
      <c r="A763" t="s">
        <v>56</v>
      </c>
      <c r="E763" s="39" t="s">
        <v>5</v>
      </c>
    </row>
    <row r="764" spans="1:16" ht="25.5">
      <c r="A764" t="s">
        <v>49</v>
      </c>
      <c s="34" t="s">
        <v>3748</v>
      </c>
      <c s="34" t="s">
        <v>3749</v>
      </c>
      <c s="35" t="s">
        <v>5</v>
      </c>
      <c s="6" t="s">
        <v>3750</v>
      </c>
      <c s="36" t="s">
        <v>1359</v>
      </c>
      <c s="37">
        <v>7.788</v>
      </c>
      <c s="36">
        <v>0</v>
      </c>
      <c s="36">
        <f>ROUND(G764*H764,6)</f>
      </c>
      <c r="L764" s="38">
        <v>0</v>
      </c>
      <c s="32">
        <f>ROUND(ROUND(L764,2)*ROUND(G764,3),2)</f>
      </c>
      <c s="36" t="s">
        <v>53</v>
      </c>
      <c>
        <f>(M764*21)/100</f>
      </c>
      <c t="s">
        <v>27</v>
      </c>
    </row>
    <row r="765" spans="1:5" ht="38.25">
      <c r="A765" s="35" t="s">
        <v>54</v>
      </c>
      <c r="E765" s="39" t="s">
        <v>3751</v>
      </c>
    </row>
    <row r="766" spans="1:5" ht="76.5">
      <c r="A766" s="35" t="s">
        <v>55</v>
      </c>
      <c r="E766" s="40" t="s">
        <v>3752</v>
      </c>
    </row>
    <row r="767" spans="1:5" ht="12.75">
      <c r="A767" t="s">
        <v>56</v>
      </c>
      <c r="E767" s="39" t="s">
        <v>5</v>
      </c>
    </row>
    <row r="768" spans="1:16" ht="12.75">
      <c r="A768" t="s">
        <v>49</v>
      </c>
      <c s="34" t="s">
        <v>3753</v>
      </c>
      <c s="34" t="s">
        <v>3754</v>
      </c>
      <c s="35" t="s">
        <v>5</v>
      </c>
      <c s="6" t="s">
        <v>3755</v>
      </c>
      <c s="36" t="s">
        <v>1380</v>
      </c>
      <c s="37">
        <v>2.367</v>
      </c>
      <c s="36">
        <v>0</v>
      </c>
      <c s="36">
        <f>ROUND(G768*H768,6)</f>
      </c>
      <c r="L768" s="38">
        <v>0</v>
      </c>
      <c s="32">
        <f>ROUND(ROUND(L768,2)*ROUND(G768,3),2)</f>
      </c>
      <c s="36" t="s">
        <v>53</v>
      </c>
      <c>
        <f>(M768*21)/100</f>
      </c>
      <c t="s">
        <v>27</v>
      </c>
    </row>
    <row r="769" spans="1:5" ht="12.75">
      <c r="A769" s="35" t="s">
        <v>54</v>
      </c>
      <c r="E769" s="39" t="s">
        <v>3756</v>
      </c>
    </row>
    <row r="770" spans="1:5" ht="51">
      <c r="A770" s="35" t="s">
        <v>55</v>
      </c>
      <c r="E770" s="40" t="s">
        <v>3757</v>
      </c>
    </row>
    <row r="771" spans="1:5" ht="12.75">
      <c r="A771" t="s">
        <v>56</v>
      </c>
      <c r="E771" s="39" t="s">
        <v>5</v>
      </c>
    </row>
    <row r="772" spans="1:16" ht="12.75">
      <c r="A772" t="s">
        <v>49</v>
      </c>
      <c s="34" t="s">
        <v>3758</v>
      </c>
      <c s="34" t="s">
        <v>3759</v>
      </c>
      <c s="35" t="s">
        <v>5</v>
      </c>
      <c s="6" t="s">
        <v>3760</v>
      </c>
      <c s="36" t="s">
        <v>1380</v>
      </c>
      <c s="37">
        <v>12.242</v>
      </c>
      <c s="36">
        <v>0</v>
      </c>
      <c s="36">
        <f>ROUND(G772*H772,6)</f>
      </c>
      <c r="L772" s="38">
        <v>0</v>
      </c>
      <c s="32">
        <f>ROUND(ROUND(L772,2)*ROUND(G772,3),2)</f>
      </c>
      <c s="36" t="s">
        <v>53</v>
      </c>
      <c>
        <f>(M772*21)/100</f>
      </c>
      <c t="s">
        <v>27</v>
      </c>
    </row>
    <row r="773" spans="1:5" ht="12.75">
      <c r="A773" s="35" t="s">
        <v>54</v>
      </c>
      <c r="E773" s="39" t="s">
        <v>3761</v>
      </c>
    </row>
    <row r="774" spans="1:5" ht="76.5">
      <c r="A774" s="35" t="s">
        <v>55</v>
      </c>
      <c r="E774" s="40" t="s">
        <v>3762</v>
      </c>
    </row>
    <row r="775" spans="1:5" ht="12.75">
      <c r="A775" t="s">
        <v>56</v>
      </c>
      <c r="E775" s="39" t="s">
        <v>5</v>
      </c>
    </row>
    <row r="776" spans="1:16" ht="12.75">
      <c r="A776" t="s">
        <v>49</v>
      </c>
      <c s="34" t="s">
        <v>3763</v>
      </c>
      <c s="34" t="s">
        <v>3764</v>
      </c>
      <c s="35" t="s">
        <v>5</v>
      </c>
      <c s="6" t="s">
        <v>3765</v>
      </c>
      <c s="36" t="s">
        <v>684</v>
      </c>
      <c s="37">
        <v>2</v>
      </c>
      <c s="36">
        <v>0</v>
      </c>
      <c s="36">
        <f>ROUND(G776*H776,6)</f>
      </c>
      <c r="L776" s="38">
        <v>0</v>
      </c>
      <c s="32">
        <f>ROUND(ROUND(L776,2)*ROUND(G776,3),2)</f>
      </c>
      <c s="36" t="s">
        <v>2325</v>
      </c>
      <c>
        <f>(M776*21)/100</f>
      </c>
      <c t="s">
        <v>27</v>
      </c>
    </row>
    <row r="777" spans="1:5" ht="12.75">
      <c r="A777" s="35" t="s">
        <v>54</v>
      </c>
      <c r="E777" s="39" t="s">
        <v>3766</v>
      </c>
    </row>
    <row r="778" spans="1:5" ht="102">
      <c r="A778" s="35" t="s">
        <v>55</v>
      </c>
      <c r="E778" s="40" t="s">
        <v>3767</v>
      </c>
    </row>
    <row r="779" spans="1:5" ht="12.75">
      <c r="A779" t="s">
        <v>56</v>
      </c>
      <c r="E779" s="39" t="s">
        <v>5</v>
      </c>
    </row>
    <row r="780" spans="1:16" ht="12.75">
      <c r="A780" t="s">
        <v>49</v>
      </c>
      <c s="34" t="s">
        <v>3768</v>
      </c>
      <c s="34" t="s">
        <v>3769</v>
      </c>
      <c s="35" t="s">
        <v>5</v>
      </c>
      <c s="6" t="s">
        <v>3770</v>
      </c>
      <c s="36" t="s">
        <v>1380</v>
      </c>
      <c s="37">
        <v>31.28</v>
      </c>
      <c s="36">
        <v>0</v>
      </c>
      <c s="36">
        <f>ROUND(G780*H780,6)</f>
      </c>
      <c r="L780" s="38">
        <v>0</v>
      </c>
      <c s="32">
        <f>ROUND(ROUND(L780,2)*ROUND(G780,3),2)</f>
      </c>
      <c s="36" t="s">
        <v>2325</v>
      </c>
      <c>
        <f>(M780*21)/100</f>
      </c>
      <c t="s">
        <v>27</v>
      </c>
    </row>
    <row r="781" spans="1:5" ht="12.75">
      <c r="A781" s="35" t="s">
        <v>54</v>
      </c>
      <c r="E781" s="39" t="s">
        <v>3770</v>
      </c>
    </row>
    <row r="782" spans="1:5" ht="178.5">
      <c r="A782" s="35" t="s">
        <v>55</v>
      </c>
      <c r="E782" s="40" t="s">
        <v>3771</v>
      </c>
    </row>
    <row r="783" spans="1:5" ht="12.75">
      <c r="A783" t="s">
        <v>56</v>
      </c>
      <c r="E783" s="39" t="s">
        <v>5</v>
      </c>
    </row>
    <row r="784" spans="1:16" ht="12.75">
      <c r="A784" t="s">
        <v>49</v>
      </c>
      <c s="34" t="s">
        <v>3772</v>
      </c>
      <c s="34" t="s">
        <v>3773</v>
      </c>
      <c s="35" t="s">
        <v>5</v>
      </c>
      <c s="6" t="s">
        <v>3774</v>
      </c>
      <c s="36" t="s">
        <v>1380</v>
      </c>
      <c s="37">
        <v>31.2</v>
      </c>
      <c s="36">
        <v>0</v>
      </c>
      <c s="36">
        <f>ROUND(G784*H784,6)</f>
      </c>
      <c r="L784" s="38">
        <v>0</v>
      </c>
      <c s="32">
        <f>ROUND(ROUND(L784,2)*ROUND(G784,3),2)</f>
      </c>
      <c s="36" t="s">
        <v>2325</v>
      </c>
      <c>
        <f>(M784*21)/100</f>
      </c>
      <c t="s">
        <v>27</v>
      </c>
    </row>
    <row r="785" spans="1:5" ht="12.75">
      <c r="A785" s="35" t="s">
        <v>54</v>
      </c>
      <c r="E785" s="39" t="s">
        <v>3774</v>
      </c>
    </row>
    <row r="786" spans="1:5" ht="165.75">
      <c r="A786" s="35" t="s">
        <v>55</v>
      </c>
      <c r="E786" s="40" t="s">
        <v>3775</v>
      </c>
    </row>
    <row r="787" spans="1:5" ht="12.75">
      <c r="A787" t="s">
        <v>56</v>
      </c>
      <c r="E787" s="39" t="s">
        <v>5</v>
      </c>
    </row>
    <row r="788" spans="1:16" ht="25.5">
      <c r="A788" t="s">
        <v>49</v>
      </c>
      <c s="34" t="s">
        <v>3776</v>
      </c>
      <c s="34" t="s">
        <v>3777</v>
      </c>
      <c s="35" t="s">
        <v>5</v>
      </c>
      <c s="6" t="s">
        <v>3778</v>
      </c>
      <c s="36" t="s">
        <v>1380</v>
      </c>
      <c s="37">
        <v>52.207</v>
      </c>
      <c s="36">
        <v>0</v>
      </c>
      <c s="36">
        <f>ROUND(G788*H788,6)</f>
      </c>
      <c r="L788" s="38">
        <v>0</v>
      </c>
      <c s="32">
        <f>ROUND(ROUND(L788,2)*ROUND(G788,3),2)</f>
      </c>
      <c s="36" t="s">
        <v>2325</v>
      </c>
      <c>
        <f>(M788*21)/100</f>
      </c>
      <c t="s">
        <v>27</v>
      </c>
    </row>
    <row r="789" spans="1:5" ht="25.5">
      <c r="A789" s="35" t="s">
        <v>54</v>
      </c>
      <c r="E789" s="39" t="s">
        <v>3778</v>
      </c>
    </row>
    <row r="790" spans="1:5" ht="63.75">
      <c r="A790" s="35" t="s">
        <v>55</v>
      </c>
      <c r="E790" s="40" t="s">
        <v>3779</v>
      </c>
    </row>
    <row r="791" spans="1:5" ht="12.75">
      <c r="A791" t="s">
        <v>56</v>
      </c>
      <c r="E791" s="39" t="s">
        <v>5</v>
      </c>
    </row>
    <row r="792" spans="1:16" ht="12.75">
      <c r="A792" t="s">
        <v>49</v>
      </c>
      <c s="34" t="s">
        <v>3780</v>
      </c>
      <c s="34" t="s">
        <v>3781</v>
      </c>
      <c s="35" t="s">
        <v>5</v>
      </c>
      <c s="6" t="s">
        <v>3782</v>
      </c>
      <c s="36" t="s">
        <v>1306</v>
      </c>
      <c s="37">
        <v>1</v>
      </c>
      <c s="36">
        <v>0</v>
      </c>
      <c s="36">
        <f>ROUND(G792*H792,6)</f>
      </c>
      <c r="L792" s="38">
        <v>0</v>
      </c>
      <c s="32">
        <f>ROUND(ROUND(L792,2)*ROUND(G792,3),2)</f>
      </c>
      <c s="36" t="s">
        <v>2325</v>
      </c>
      <c>
        <f>(M792*21)/100</f>
      </c>
      <c t="s">
        <v>27</v>
      </c>
    </row>
    <row r="793" spans="1:5" ht="12.75">
      <c r="A793" s="35" t="s">
        <v>54</v>
      </c>
      <c r="E793" s="39" t="s">
        <v>3782</v>
      </c>
    </row>
    <row r="794" spans="1:5" ht="12.75">
      <c r="A794" s="35" t="s">
        <v>55</v>
      </c>
      <c r="E794" s="40" t="s">
        <v>5</v>
      </c>
    </row>
    <row r="795" spans="1:5" ht="12.75">
      <c r="A795" t="s">
        <v>56</v>
      </c>
      <c r="E795" s="39" t="s">
        <v>5</v>
      </c>
    </row>
    <row r="796" spans="1:16" ht="12.75">
      <c r="A796" t="s">
        <v>49</v>
      </c>
      <c s="34" t="s">
        <v>3783</v>
      </c>
      <c s="34" t="s">
        <v>3784</v>
      </c>
      <c s="35" t="s">
        <v>5</v>
      </c>
      <c s="6" t="s">
        <v>3785</v>
      </c>
      <c s="36" t="s">
        <v>1306</v>
      </c>
      <c s="37">
        <v>1</v>
      </c>
      <c s="36">
        <v>0</v>
      </c>
      <c s="36">
        <f>ROUND(G796*H796,6)</f>
      </c>
      <c r="L796" s="38">
        <v>0</v>
      </c>
      <c s="32">
        <f>ROUND(ROUND(L796,2)*ROUND(G796,3),2)</f>
      </c>
      <c s="36" t="s">
        <v>2325</v>
      </c>
      <c>
        <f>(M796*21)/100</f>
      </c>
      <c t="s">
        <v>27</v>
      </c>
    </row>
    <row r="797" spans="1:5" ht="12.75">
      <c r="A797" s="35" t="s">
        <v>54</v>
      </c>
      <c r="E797" s="39" t="s">
        <v>3785</v>
      </c>
    </row>
    <row r="798" spans="1:5" ht="12.75">
      <c r="A798" s="35" t="s">
        <v>55</v>
      </c>
      <c r="E798" s="40" t="s">
        <v>5</v>
      </c>
    </row>
    <row r="799" spans="1:5" ht="12.75">
      <c r="A799" t="s">
        <v>56</v>
      </c>
      <c r="E799" s="39" t="s">
        <v>5</v>
      </c>
    </row>
    <row r="800" spans="1:16" ht="12.75">
      <c r="A800" t="s">
        <v>49</v>
      </c>
      <c s="34" t="s">
        <v>3786</v>
      </c>
      <c s="34" t="s">
        <v>3787</v>
      </c>
      <c s="35" t="s">
        <v>5</v>
      </c>
      <c s="6" t="s">
        <v>3788</v>
      </c>
      <c s="36" t="s">
        <v>86</v>
      </c>
      <c s="37">
        <v>4</v>
      </c>
      <c s="36">
        <v>0</v>
      </c>
      <c s="36">
        <f>ROUND(G800*H800,6)</f>
      </c>
      <c r="L800" s="38">
        <v>0</v>
      </c>
      <c s="32">
        <f>ROUND(ROUND(L800,2)*ROUND(G800,3),2)</f>
      </c>
      <c s="36" t="s">
        <v>2325</v>
      </c>
      <c>
        <f>(M800*21)/100</f>
      </c>
      <c t="s">
        <v>27</v>
      </c>
    </row>
    <row r="801" spans="1:5" ht="12.75">
      <c r="A801" s="35" t="s">
        <v>54</v>
      </c>
      <c r="E801" s="39" t="s">
        <v>5</v>
      </c>
    </row>
    <row r="802" spans="1:5" ht="51">
      <c r="A802" s="35" t="s">
        <v>55</v>
      </c>
      <c r="E802" s="40" t="s">
        <v>3789</v>
      </c>
    </row>
    <row r="803" spans="1:5" ht="76.5">
      <c r="A803" t="s">
        <v>56</v>
      </c>
      <c r="E803" s="39" t="s">
        <v>3790</v>
      </c>
    </row>
    <row r="804" spans="1:16" ht="25.5">
      <c r="A804" t="s">
        <v>49</v>
      </c>
      <c s="34" t="s">
        <v>3791</v>
      </c>
      <c s="34" t="s">
        <v>3792</v>
      </c>
      <c s="35" t="s">
        <v>5</v>
      </c>
      <c s="6" t="s">
        <v>3793</v>
      </c>
      <c s="36" t="s">
        <v>1306</v>
      </c>
      <c s="37">
        <v>1</v>
      </c>
      <c s="36">
        <v>0</v>
      </c>
      <c s="36">
        <f>ROUND(G804*H804,6)</f>
      </c>
      <c r="L804" s="38">
        <v>0</v>
      </c>
      <c s="32">
        <f>ROUND(ROUND(L804,2)*ROUND(G804,3),2)</f>
      </c>
      <c s="36" t="s">
        <v>2325</v>
      </c>
      <c>
        <f>(M804*21)/100</f>
      </c>
      <c t="s">
        <v>27</v>
      </c>
    </row>
    <row r="805" spans="1:5" ht="25.5">
      <c r="A805" s="35" t="s">
        <v>54</v>
      </c>
      <c r="E805" s="39" t="s">
        <v>3794</v>
      </c>
    </row>
    <row r="806" spans="1:5" ht="12.75">
      <c r="A806" s="35" t="s">
        <v>55</v>
      </c>
      <c r="E806" s="40" t="s">
        <v>5</v>
      </c>
    </row>
    <row r="807" spans="1:5" ht="12.75">
      <c r="A807" t="s">
        <v>56</v>
      </c>
      <c r="E807" s="39" t="s">
        <v>5</v>
      </c>
    </row>
    <row r="808" spans="1:16" ht="12.75">
      <c r="A808" t="s">
        <v>49</v>
      </c>
      <c s="34" t="s">
        <v>3795</v>
      </c>
      <c s="34" t="s">
        <v>3796</v>
      </c>
      <c s="35" t="s">
        <v>5</v>
      </c>
      <c s="6" t="s">
        <v>3797</v>
      </c>
      <c s="36" t="s">
        <v>1306</v>
      </c>
      <c s="37">
        <v>1</v>
      </c>
      <c s="36">
        <v>0</v>
      </c>
      <c s="36">
        <f>ROUND(G808*H808,6)</f>
      </c>
      <c r="L808" s="38">
        <v>0</v>
      </c>
      <c s="32">
        <f>ROUND(ROUND(L808,2)*ROUND(G808,3),2)</f>
      </c>
      <c s="36" t="s">
        <v>2325</v>
      </c>
      <c>
        <f>(M808*21)/100</f>
      </c>
      <c t="s">
        <v>27</v>
      </c>
    </row>
    <row r="809" spans="1:5" ht="12.75">
      <c r="A809" s="35" t="s">
        <v>54</v>
      </c>
      <c r="E809" s="39" t="s">
        <v>3797</v>
      </c>
    </row>
    <row r="810" spans="1:5" ht="12.75">
      <c r="A810" s="35" t="s">
        <v>55</v>
      </c>
      <c r="E810" s="40" t="s">
        <v>5</v>
      </c>
    </row>
    <row r="811" spans="1:5" ht="12.75">
      <c r="A811" t="s">
        <v>56</v>
      </c>
      <c r="E811" s="39" t="s">
        <v>3798</v>
      </c>
    </row>
    <row r="812" spans="1:16" ht="25.5">
      <c r="A812" t="s">
        <v>49</v>
      </c>
      <c s="34" t="s">
        <v>3799</v>
      </c>
      <c s="34" t="s">
        <v>3800</v>
      </c>
      <c s="35" t="s">
        <v>5</v>
      </c>
      <c s="6" t="s">
        <v>3801</v>
      </c>
      <c s="36" t="s">
        <v>1359</v>
      </c>
      <c s="37">
        <v>197</v>
      </c>
      <c s="36">
        <v>0</v>
      </c>
      <c s="36">
        <f>ROUND(G812*H812,6)</f>
      </c>
      <c r="L812" s="38">
        <v>0</v>
      </c>
      <c s="32">
        <f>ROUND(ROUND(L812,2)*ROUND(G812,3),2)</f>
      </c>
      <c s="36" t="s">
        <v>2325</v>
      </c>
      <c>
        <f>(M812*21)/100</f>
      </c>
      <c t="s">
        <v>27</v>
      </c>
    </row>
    <row r="813" spans="1:5" ht="12.75">
      <c r="A813" s="35" t="s">
        <v>54</v>
      </c>
      <c r="E813" s="39" t="s">
        <v>3802</v>
      </c>
    </row>
    <row r="814" spans="1:5" ht="165.75">
      <c r="A814" s="35" t="s">
        <v>55</v>
      </c>
      <c r="E814" s="40" t="s">
        <v>3803</v>
      </c>
    </row>
    <row r="815" spans="1:5" ht="12.75">
      <c r="A815" t="s">
        <v>56</v>
      </c>
      <c r="E815" s="39" t="s">
        <v>5</v>
      </c>
    </row>
    <row r="816" spans="1:16" ht="12.75">
      <c r="A816" t="s">
        <v>49</v>
      </c>
      <c s="34" t="s">
        <v>3804</v>
      </c>
      <c s="34" t="s">
        <v>3805</v>
      </c>
      <c s="35" t="s">
        <v>5</v>
      </c>
      <c s="6" t="s">
        <v>3806</v>
      </c>
      <c s="36" t="s">
        <v>1306</v>
      </c>
      <c s="37">
        <v>2</v>
      </c>
      <c s="36">
        <v>0</v>
      </c>
      <c s="36">
        <f>ROUND(G816*H816,6)</f>
      </c>
      <c r="L816" s="38">
        <v>0</v>
      </c>
      <c s="32">
        <f>ROUND(ROUND(L816,2)*ROUND(G816,3),2)</f>
      </c>
      <c s="36" t="s">
        <v>2325</v>
      </c>
      <c>
        <f>(M816*21)/100</f>
      </c>
      <c t="s">
        <v>27</v>
      </c>
    </row>
    <row r="817" spans="1:5" ht="12.75">
      <c r="A817" s="35" t="s">
        <v>54</v>
      </c>
      <c r="E817" s="39" t="s">
        <v>3807</v>
      </c>
    </row>
    <row r="818" spans="1:5" ht="12.75">
      <c r="A818" s="35" t="s">
        <v>55</v>
      </c>
      <c r="E818" s="40" t="s">
        <v>5</v>
      </c>
    </row>
    <row r="819" spans="1:5" ht="12.75">
      <c r="A819" t="s">
        <v>56</v>
      </c>
      <c r="E819" s="39" t="s">
        <v>5</v>
      </c>
    </row>
    <row r="820" spans="1:16" ht="12.75">
      <c r="A820" t="s">
        <v>49</v>
      </c>
      <c s="34" t="s">
        <v>3808</v>
      </c>
      <c s="34" t="s">
        <v>3809</v>
      </c>
      <c s="35" t="s">
        <v>5</v>
      </c>
      <c s="6" t="s">
        <v>3810</v>
      </c>
      <c s="36" t="s">
        <v>1306</v>
      </c>
      <c s="37">
        <v>1</v>
      </c>
      <c s="36">
        <v>0</v>
      </c>
      <c s="36">
        <f>ROUND(G820*H820,6)</f>
      </c>
      <c r="L820" s="38">
        <v>0</v>
      </c>
      <c s="32">
        <f>ROUND(ROUND(L820,2)*ROUND(G820,3),2)</f>
      </c>
      <c s="36" t="s">
        <v>2325</v>
      </c>
      <c>
        <f>(M820*21)/100</f>
      </c>
      <c t="s">
        <v>27</v>
      </c>
    </row>
    <row r="821" spans="1:5" ht="12.75">
      <c r="A821" s="35" t="s">
        <v>54</v>
      </c>
      <c r="E821" s="39" t="s">
        <v>3810</v>
      </c>
    </row>
    <row r="822" spans="1:5" ht="165.75">
      <c r="A822" s="35" t="s">
        <v>55</v>
      </c>
      <c r="E822" s="40" t="s">
        <v>3811</v>
      </c>
    </row>
    <row r="823" spans="1:5" ht="12.75">
      <c r="A823" t="s">
        <v>56</v>
      </c>
      <c r="E823" s="39" t="s">
        <v>5</v>
      </c>
    </row>
    <row r="824" spans="1:16" ht="12.75">
      <c r="A824" t="s">
        <v>49</v>
      </c>
      <c s="34" t="s">
        <v>3812</v>
      </c>
      <c s="34" t="s">
        <v>3813</v>
      </c>
      <c s="35" t="s">
        <v>5</v>
      </c>
      <c s="6" t="s">
        <v>3814</v>
      </c>
      <c s="36" t="s">
        <v>1306</v>
      </c>
      <c s="37">
        <v>1</v>
      </c>
      <c s="36">
        <v>0</v>
      </c>
      <c s="36">
        <f>ROUND(G824*H824,6)</f>
      </c>
      <c r="L824" s="38">
        <v>0</v>
      </c>
      <c s="32">
        <f>ROUND(ROUND(L824,2)*ROUND(G824,3),2)</f>
      </c>
      <c s="36" t="s">
        <v>2325</v>
      </c>
      <c>
        <f>(M824*21)/100</f>
      </c>
      <c t="s">
        <v>27</v>
      </c>
    </row>
    <row r="825" spans="1:5" ht="12.75">
      <c r="A825" s="35" t="s">
        <v>54</v>
      </c>
      <c r="E825" s="39" t="s">
        <v>3814</v>
      </c>
    </row>
    <row r="826" spans="1:5" ht="127.5">
      <c r="A826" s="35" t="s">
        <v>55</v>
      </c>
      <c r="E826" s="40" t="s">
        <v>3815</v>
      </c>
    </row>
    <row r="827" spans="1:5" ht="12.75">
      <c r="A827" t="s">
        <v>56</v>
      </c>
      <c r="E827" s="39" t="s">
        <v>5</v>
      </c>
    </row>
    <row r="828" spans="1:16" ht="12.75">
      <c r="A828" t="s">
        <v>49</v>
      </c>
      <c s="34" t="s">
        <v>3816</v>
      </c>
      <c s="34" t="s">
        <v>3817</v>
      </c>
      <c s="35" t="s">
        <v>5</v>
      </c>
      <c s="6" t="s">
        <v>3818</v>
      </c>
      <c s="36" t="s">
        <v>1306</v>
      </c>
      <c s="37">
        <v>1</v>
      </c>
      <c s="36">
        <v>0</v>
      </c>
      <c s="36">
        <f>ROUND(G828*H828,6)</f>
      </c>
      <c r="L828" s="38">
        <v>0</v>
      </c>
      <c s="32">
        <f>ROUND(ROUND(L828,2)*ROUND(G828,3),2)</f>
      </c>
      <c s="36" t="s">
        <v>2325</v>
      </c>
      <c>
        <f>(M828*21)/100</f>
      </c>
      <c t="s">
        <v>27</v>
      </c>
    </row>
    <row r="829" spans="1:5" ht="12.75">
      <c r="A829" s="35" t="s">
        <v>54</v>
      </c>
      <c r="E829" s="39" t="s">
        <v>3818</v>
      </c>
    </row>
    <row r="830" spans="1:5" ht="12.75">
      <c r="A830" s="35" t="s">
        <v>55</v>
      </c>
      <c r="E830" s="40" t="s">
        <v>5</v>
      </c>
    </row>
    <row r="831" spans="1:5" ht="12.75">
      <c r="A831" t="s">
        <v>56</v>
      </c>
      <c r="E831" s="39" t="s">
        <v>5</v>
      </c>
    </row>
    <row r="832" spans="1:13" ht="12.75">
      <c r="A832" t="s">
        <v>46</v>
      </c>
      <c r="C832" s="31" t="s">
        <v>3819</v>
      </c>
      <c r="E832" s="33" t="s">
        <v>1471</v>
      </c>
      <c r="J832" s="32">
        <f>0</f>
      </c>
      <c s="32">
        <f>0</f>
      </c>
      <c s="32">
        <f>0+L833</f>
      </c>
      <c s="32">
        <f>0+M833</f>
      </c>
    </row>
    <row r="833" spans="1:16" ht="12.75">
      <c r="A833" t="s">
        <v>49</v>
      </c>
      <c s="34" t="s">
        <v>3820</v>
      </c>
      <c s="34" t="s">
        <v>1326</v>
      </c>
      <c s="35" t="s">
        <v>5</v>
      </c>
      <c s="6" t="s">
        <v>1327</v>
      </c>
      <c s="36" t="s">
        <v>705</v>
      </c>
      <c s="37">
        <v>1</v>
      </c>
      <c s="36">
        <v>0</v>
      </c>
      <c s="36">
        <f>ROUND(G833*H833,6)</f>
      </c>
      <c r="L833" s="38">
        <v>0</v>
      </c>
      <c s="32">
        <f>ROUND(ROUND(L833,2)*ROUND(G833,3),2)</f>
      </c>
      <c s="36" t="s">
        <v>76</v>
      </c>
      <c>
        <f>(M833*21)/100</f>
      </c>
      <c t="s">
        <v>27</v>
      </c>
    </row>
    <row r="834" spans="1:5" ht="12.75">
      <c r="A834" s="35" t="s">
        <v>54</v>
      </c>
      <c r="E834" s="39" t="s">
        <v>1327</v>
      </c>
    </row>
    <row r="835" spans="1:5" ht="12.75">
      <c r="A835" s="35" t="s">
        <v>55</v>
      </c>
      <c r="E835" s="40" t="s">
        <v>5</v>
      </c>
    </row>
    <row r="836" spans="1:5" ht="76.5">
      <c r="A836" t="s">
        <v>56</v>
      </c>
      <c r="E836" s="39" t="s">
        <v>1328</v>
      </c>
    </row>
    <row r="837" spans="1:13" ht="12.75">
      <c r="A837" t="s">
        <v>46</v>
      </c>
      <c r="C837" s="31" t="s">
        <v>2033</v>
      </c>
      <c r="E837" s="33" t="s">
        <v>2034</v>
      </c>
      <c r="J837" s="32">
        <f>0</f>
      </c>
      <c s="32">
        <f>0</f>
      </c>
      <c s="32">
        <f>0+L838+L842+L846+L850+L854+L858+L862+L866+L870+L874+L878+L882+L886+L890+L894+L898+L902+L906</f>
      </c>
      <c s="32">
        <f>0+M838+M842+M846+M850+M854+M858+M862+M866+M870+M874+M878+M882+M886+M890+M894+M898+M902+M906</f>
      </c>
    </row>
    <row r="838" spans="1:16" ht="12.75">
      <c r="A838" t="s">
        <v>49</v>
      </c>
      <c s="34" t="s">
        <v>3821</v>
      </c>
      <c s="34" t="s">
        <v>3822</v>
      </c>
      <c s="35" t="s">
        <v>5</v>
      </c>
      <c s="6" t="s">
        <v>3823</v>
      </c>
      <c s="36" t="s">
        <v>1359</v>
      </c>
      <c s="37">
        <v>2.684</v>
      </c>
      <c s="36">
        <v>0</v>
      </c>
      <c s="36">
        <f>ROUND(G838*H838,6)</f>
      </c>
      <c r="L838" s="38">
        <v>0</v>
      </c>
      <c s="32">
        <f>ROUND(ROUND(L838,2)*ROUND(G838,3),2)</f>
      </c>
      <c s="36" t="s">
        <v>53</v>
      </c>
      <c>
        <f>(M838*21)/100</f>
      </c>
      <c t="s">
        <v>27</v>
      </c>
    </row>
    <row r="839" spans="1:5" ht="38.25">
      <c r="A839" s="35" t="s">
        <v>54</v>
      </c>
      <c r="E839" s="39" t="s">
        <v>3824</v>
      </c>
    </row>
    <row r="840" spans="1:5" ht="204">
      <c r="A840" s="35" t="s">
        <v>55</v>
      </c>
      <c r="E840" s="40" t="s">
        <v>3825</v>
      </c>
    </row>
    <row r="841" spans="1:5" ht="12.75">
      <c r="A841" t="s">
        <v>56</v>
      </c>
      <c r="E841" s="39" t="s">
        <v>5</v>
      </c>
    </row>
    <row r="842" spans="1:16" ht="12.75">
      <c r="A842" t="s">
        <v>49</v>
      </c>
      <c s="34" t="s">
        <v>3826</v>
      </c>
      <c s="34" t="s">
        <v>3827</v>
      </c>
      <c s="35" t="s">
        <v>5</v>
      </c>
      <c s="6" t="s">
        <v>3828</v>
      </c>
      <c s="36" t="s">
        <v>1359</v>
      </c>
      <c s="37">
        <v>16.074</v>
      </c>
      <c s="36">
        <v>0</v>
      </c>
      <c s="36">
        <f>ROUND(G842*H842,6)</f>
      </c>
      <c r="L842" s="38">
        <v>0</v>
      </c>
      <c s="32">
        <f>ROUND(ROUND(L842,2)*ROUND(G842,3),2)</f>
      </c>
      <c s="36" t="s">
        <v>53</v>
      </c>
      <c>
        <f>(M842*21)/100</f>
      </c>
      <c t="s">
        <v>27</v>
      </c>
    </row>
    <row r="843" spans="1:5" ht="38.25">
      <c r="A843" s="35" t="s">
        <v>54</v>
      </c>
      <c r="E843" s="39" t="s">
        <v>3829</v>
      </c>
    </row>
    <row r="844" spans="1:5" ht="114.75">
      <c r="A844" s="35" t="s">
        <v>55</v>
      </c>
      <c r="E844" s="40" t="s">
        <v>3830</v>
      </c>
    </row>
    <row r="845" spans="1:5" ht="12.75">
      <c r="A845" t="s">
        <v>56</v>
      </c>
      <c r="E845" s="39" t="s">
        <v>5</v>
      </c>
    </row>
    <row r="846" spans="1:16" ht="12.75">
      <c r="A846" t="s">
        <v>49</v>
      </c>
      <c s="34" t="s">
        <v>3831</v>
      </c>
      <c s="34" t="s">
        <v>3832</v>
      </c>
      <c s="35" t="s">
        <v>5</v>
      </c>
      <c s="6" t="s">
        <v>3833</v>
      </c>
      <c s="36" t="s">
        <v>229</v>
      </c>
      <c s="37">
        <v>3593.977</v>
      </c>
      <c s="36">
        <v>0</v>
      </c>
      <c s="36">
        <f>ROUND(G846*H846,6)</f>
      </c>
      <c r="L846" s="38">
        <v>0</v>
      </c>
      <c s="32">
        <f>ROUND(ROUND(L846,2)*ROUND(G846,3),2)</f>
      </c>
      <c s="36" t="s">
        <v>53</v>
      </c>
      <c>
        <f>(M846*21)/100</f>
      </c>
      <c t="s">
        <v>27</v>
      </c>
    </row>
    <row r="847" spans="1:5" ht="25.5">
      <c r="A847" s="35" t="s">
        <v>54</v>
      </c>
      <c r="E847" s="39" t="s">
        <v>3834</v>
      </c>
    </row>
    <row r="848" spans="1:5" ht="344.25">
      <c r="A848" s="35" t="s">
        <v>55</v>
      </c>
      <c r="E848" s="40" t="s">
        <v>3835</v>
      </c>
    </row>
    <row r="849" spans="1:5" ht="12.75">
      <c r="A849" t="s">
        <v>56</v>
      </c>
      <c r="E849" s="39" t="s">
        <v>5</v>
      </c>
    </row>
    <row r="850" spans="1:16" ht="12.75">
      <c r="A850" t="s">
        <v>49</v>
      </c>
      <c s="34" t="s">
        <v>3836</v>
      </c>
      <c s="34" t="s">
        <v>3837</v>
      </c>
      <c s="35" t="s">
        <v>5</v>
      </c>
      <c s="6" t="s">
        <v>3838</v>
      </c>
      <c s="36" t="s">
        <v>52</v>
      </c>
      <c s="37">
        <v>42</v>
      </c>
      <c s="36">
        <v>0</v>
      </c>
      <c s="36">
        <f>ROUND(G850*H850,6)</f>
      </c>
      <c r="L850" s="38">
        <v>0</v>
      </c>
      <c s="32">
        <f>ROUND(ROUND(L850,2)*ROUND(G850,3),2)</f>
      </c>
      <c s="36" t="s">
        <v>53</v>
      </c>
      <c>
        <f>(M850*21)/100</f>
      </c>
      <c t="s">
        <v>27</v>
      </c>
    </row>
    <row r="851" spans="1:5" ht="12.75">
      <c r="A851" s="35" t="s">
        <v>54</v>
      </c>
      <c r="E851" s="39" t="s">
        <v>3839</v>
      </c>
    </row>
    <row r="852" spans="1:5" ht="38.25">
      <c r="A852" s="35" t="s">
        <v>55</v>
      </c>
      <c r="E852" s="40" t="s">
        <v>3840</v>
      </c>
    </row>
    <row r="853" spans="1:5" ht="12.75">
      <c r="A853" t="s">
        <v>56</v>
      </c>
      <c r="E853" s="39" t="s">
        <v>5</v>
      </c>
    </row>
    <row r="854" spans="1:16" ht="12.75">
      <c r="A854" t="s">
        <v>49</v>
      </c>
      <c s="34" t="s">
        <v>3841</v>
      </c>
      <c s="34" t="s">
        <v>3842</v>
      </c>
      <c s="35" t="s">
        <v>5</v>
      </c>
      <c s="6" t="s">
        <v>3843</v>
      </c>
      <c s="36" t="s">
        <v>52</v>
      </c>
      <c s="37">
        <v>30</v>
      </c>
      <c s="36">
        <v>0</v>
      </c>
      <c s="36">
        <f>ROUND(G854*H854,6)</f>
      </c>
      <c r="L854" s="38">
        <v>0</v>
      </c>
      <c s="32">
        <f>ROUND(ROUND(L854,2)*ROUND(G854,3),2)</f>
      </c>
      <c s="36" t="s">
        <v>53</v>
      </c>
      <c>
        <f>(M854*21)/100</f>
      </c>
      <c t="s">
        <v>27</v>
      </c>
    </row>
    <row r="855" spans="1:5" ht="12.75">
      <c r="A855" s="35" t="s">
        <v>54</v>
      </c>
      <c r="E855" s="39" t="s">
        <v>3844</v>
      </c>
    </row>
    <row r="856" spans="1:5" ht="25.5">
      <c r="A856" s="35" t="s">
        <v>55</v>
      </c>
      <c r="E856" s="40" t="s">
        <v>3845</v>
      </c>
    </row>
    <row r="857" spans="1:5" ht="12.75">
      <c r="A857" t="s">
        <v>56</v>
      </c>
      <c r="E857" s="39" t="s">
        <v>5</v>
      </c>
    </row>
    <row r="858" spans="1:16" ht="12.75">
      <c r="A858" t="s">
        <v>49</v>
      </c>
      <c s="34" t="s">
        <v>3846</v>
      </c>
      <c s="34" t="s">
        <v>3847</v>
      </c>
      <c s="35" t="s">
        <v>5</v>
      </c>
      <c s="6" t="s">
        <v>3848</v>
      </c>
      <c s="36" t="s">
        <v>52</v>
      </c>
      <c s="37">
        <v>15330</v>
      </c>
      <c s="36">
        <v>0</v>
      </c>
      <c s="36">
        <f>ROUND(G858*H858,6)</f>
      </c>
      <c r="L858" s="38">
        <v>0</v>
      </c>
      <c s="32">
        <f>ROUND(ROUND(L858,2)*ROUND(G858,3),2)</f>
      </c>
      <c s="36" t="s">
        <v>53</v>
      </c>
      <c>
        <f>(M858*21)/100</f>
      </c>
      <c t="s">
        <v>27</v>
      </c>
    </row>
    <row r="859" spans="1:5" ht="25.5">
      <c r="A859" s="35" t="s">
        <v>54</v>
      </c>
      <c r="E859" s="39" t="s">
        <v>3849</v>
      </c>
    </row>
    <row r="860" spans="1:5" ht="12.75">
      <c r="A860" s="35" t="s">
        <v>55</v>
      </c>
      <c r="E860" s="40" t="s">
        <v>5</v>
      </c>
    </row>
    <row r="861" spans="1:5" ht="12.75">
      <c r="A861" t="s">
        <v>56</v>
      </c>
      <c r="E861" s="39" t="s">
        <v>3850</v>
      </c>
    </row>
    <row r="862" spans="1:16" ht="12.75">
      <c r="A862" t="s">
        <v>49</v>
      </c>
      <c s="34" t="s">
        <v>3851</v>
      </c>
      <c s="34" t="s">
        <v>3852</v>
      </c>
      <c s="35" t="s">
        <v>5</v>
      </c>
      <c s="6" t="s">
        <v>3853</v>
      </c>
      <c s="36" t="s">
        <v>52</v>
      </c>
      <c s="37">
        <v>5400</v>
      </c>
      <c s="36">
        <v>0</v>
      </c>
      <c s="36">
        <f>ROUND(G862*H862,6)</f>
      </c>
      <c r="L862" s="38">
        <v>0</v>
      </c>
      <c s="32">
        <f>ROUND(ROUND(L862,2)*ROUND(G862,3),2)</f>
      </c>
      <c s="36" t="s">
        <v>53</v>
      </c>
      <c>
        <f>(M862*21)/100</f>
      </c>
      <c t="s">
        <v>27</v>
      </c>
    </row>
    <row r="863" spans="1:5" ht="25.5">
      <c r="A863" s="35" t="s">
        <v>54</v>
      </c>
      <c r="E863" s="39" t="s">
        <v>3854</v>
      </c>
    </row>
    <row r="864" spans="1:5" ht="12.75">
      <c r="A864" s="35" t="s">
        <v>55</v>
      </c>
      <c r="E864" s="40" t="s">
        <v>5</v>
      </c>
    </row>
    <row r="865" spans="1:5" ht="12.75">
      <c r="A865" t="s">
        <v>56</v>
      </c>
      <c r="E865" s="39" t="s">
        <v>3855</v>
      </c>
    </row>
    <row r="866" spans="1:16" ht="25.5">
      <c r="A866" t="s">
        <v>49</v>
      </c>
      <c s="34" t="s">
        <v>3856</v>
      </c>
      <c s="34" t="s">
        <v>3857</v>
      </c>
      <c s="35" t="s">
        <v>3858</v>
      </c>
      <c s="6" t="s">
        <v>3859</v>
      </c>
      <c s="36" t="s">
        <v>229</v>
      </c>
      <c s="37">
        <v>2140.921</v>
      </c>
      <c s="36">
        <v>0</v>
      </c>
      <c s="36">
        <f>ROUND(G866*H866,6)</f>
      </c>
      <c r="L866" s="38">
        <v>0</v>
      </c>
      <c s="32">
        <f>ROUND(ROUND(L866,2)*ROUND(G866,3),2)</f>
      </c>
      <c s="36" t="s">
        <v>2325</v>
      </c>
      <c>
        <f>(M866*21)/100</f>
      </c>
      <c t="s">
        <v>27</v>
      </c>
    </row>
    <row r="867" spans="1:5" ht="38.25">
      <c r="A867" s="35" t="s">
        <v>54</v>
      </c>
      <c r="E867" s="39" t="s">
        <v>3860</v>
      </c>
    </row>
    <row r="868" spans="1:5" ht="12.75">
      <c r="A868" s="35" t="s">
        <v>55</v>
      </c>
      <c r="E868" s="40" t="s">
        <v>5</v>
      </c>
    </row>
    <row r="869" spans="1:5" ht="12.75">
      <c r="A869" t="s">
        <v>56</v>
      </c>
      <c r="E869" s="39" t="s">
        <v>5</v>
      </c>
    </row>
    <row r="870" spans="1:16" ht="25.5">
      <c r="A870" t="s">
        <v>49</v>
      </c>
      <c s="34" t="s">
        <v>3861</v>
      </c>
      <c s="34" t="s">
        <v>1346</v>
      </c>
      <c s="35" t="s">
        <v>1347</v>
      </c>
      <c s="6" t="s">
        <v>3862</v>
      </c>
      <c s="36" t="s">
        <v>229</v>
      </c>
      <c s="37">
        <v>1295.084</v>
      </c>
      <c s="36">
        <v>0</v>
      </c>
      <c s="36">
        <f>ROUND(G870*H870,6)</f>
      </c>
      <c r="L870" s="38">
        <v>0</v>
      </c>
      <c s="32">
        <f>ROUND(ROUND(L870,2)*ROUND(G870,3),2)</f>
      </c>
      <c s="36" t="s">
        <v>2325</v>
      </c>
      <c>
        <f>(M870*21)/100</f>
      </c>
      <c t="s">
        <v>27</v>
      </c>
    </row>
    <row r="871" spans="1:5" ht="38.25">
      <c r="A871" s="35" t="s">
        <v>54</v>
      </c>
      <c r="E871" s="39" t="s">
        <v>3863</v>
      </c>
    </row>
    <row r="872" spans="1:5" ht="12.75">
      <c r="A872" s="35" t="s">
        <v>55</v>
      </c>
      <c r="E872" s="40" t="s">
        <v>5</v>
      </c>
    </row>
    <row r="873" spans="1:5" ht="12.75">
      <c r="A873" t="s">
        <v>56</v>
      </c>
      <c r="E873" s="39" t="s">
        <v>5</v>
      </c>
    </row>
    <row r="874" spans="1:16" ht="25.5">
      <c r="A874" t="s">
        <v>49</v>
      </c>
      <c s="34" t="s">
        <v>3864</v>
      </c>
      <c s="34" t="s">
        <v>2643</v>
      </c>
      <c s="35" t="s">
        <v>2644</v>
      </c>
      <c s="6" t="s">
        <v>3865</v>
      </c>
      <c s="36" t="s">
        <v>229</v>
      </c>
      <c s="37">
        <v>118.23</v>
      </c>
      <c s="36">
        <v>0</v>
      </c>
      <c s="36">
        <f>ROUND(G874*H874,6)</f>
      </c>
      <c r="L874" s="38">
        <v>0</v>
      </c>
      <c s="32">
        <f>ROUND(ROUND(L874,2)*ROUND(G874,3),2)</f>
      </c>
      <c s="36" t="s">
        <v>2325</v>
      </c>
      <c>
        <f>(M874*21)/100</f>
      </c>
      <c t="s">
        <v>27</v>
      </c>
    </row>
    <row r="875" spans="1:5" ht="38.25">
      <c r="A875" s="35" t="s">
        <v>54</v>
      </c>
      <c r="E875" s="39" t="s">
        <v>3866</v>
      </c>
    </row>
    <row r="876" spans="1:5" ht="38.25">
      <c r="A876" s="35" t="s">
        <v>55</v>
      </c>
      <c r="E876" s="40" t="s">
        <v>3867</v>
      </c>
    </row>
    <row r="877" spans="1:5" ht="12.75">
      <c r="A877" t="s">
        <v>56</v>
      </c>
      <c r="E877" s="39" t="s">
        <v>5</v>
      </c>
    </row>
    <row r="878" spans="1:16" ht="38.25">
      <c r="A878" t="s">
        <v>49</v>
      </c>
      <c s="34" t="s">
        <v>3868</v>
      </c>
      <c s="34" t="s">
        <v>3869</v>
      </c>
      <c s="35" t="s">
        <v>3870</v>
      </c>
      <c s="6" t="s">
        <v>3871</v>
      </c>
      <c s="36" t="s">
        <v>229</v>
      </c>
      <c s="37">
        <v>0.098</v>
      </c>
      <c s="36">
        <v>0</v>
      </c>
      <c s="36">
        <f>ROUND(G878*H878,6)</f>
      </c>
      <c r="L878" s="38">
        <v>0</v>
      </c>
      <c s="32">
        <f>ROUND(ROUND(L878,2)*ROUND(G878,3),2)</f>
      </c>
      <c s="36" t="s">
        <v>2325</v>
      </c>
      <c>
        <f>(M878*21)/100</f>
      </c>
      <c t="s">
        <v>27</v>
      </c>
    </row>
    <row r="879" spans="1:5" ht="51">
      <c r="A879" s="35" t="s">
        <v>54</v>
      </c>
      <c r="E879" s="39" t="s">
        <v>3872</v>
      </c>
    </row>
    <row r="880" spans="1:5" ht="12.75">
      <c r="A880" s="35" t="s">
        <v>55</v>
      </c>
      <c r="E880" s="40" t="s">
        <v>5</v>
      </c>
    </row>
    <row r="881" spans="1:5" ht="12.75">
      <c r="A881" t="s">
        <v>56</v>
      </c>
      <c r="E881" s="39" t="s">
        <v>5</v>
      </c>
    </row>
    <row r="882" spans="1:16" ht="25.5">
      <c r="A882" t="s">
        <v>49</v>
      </c>
      <c s="34" t="s">
        <v>3873</v>
      </c>
      <c s="34" t="s">
        <v>1581</v>
      </c>
      <c s="35" t="s">
        <v>1582</v>
      </c>
      <c s="6" t="s">
        <v>3874</v>
      </c>
      <c s="36" t="s">
        <v>229</v>
      </c>
      <c s="37">
        <v>14.61</v>
      </c>
      <c s="36">
        <v>0</v>
      </c>
      <c s="36">
        <f>ROUND(G882*H882,6)</f>
      </c>
      <c r="L882" s="38">
        <v>0</v>
      </c>
      <c s="32">
        <f>ROUND(ROUND(L882,2)*ROUND(G882,3),2)</f>
      </c>
      <c s="36" t="s">
        <v>2325</v>
      </c>
      <c>
        <f>(M882*21)/100</f>
      </c>
      <c t="s">
        <v>27</v>
      </c>
    </row>
    <row r="883" spans="1:5" ht="38.25">
      <c r="A883" s="35" t="s">
        <v>54</v>
      </c>
      <c r="E883" s="39" t="s">
        <v>3875</v>
      </c>
    </row>
    <row r="884" spans="1:5" ht="12.75">
      <c r="A884" s="35" t="s">
        <v>55</v>
      </c>
      <c r="E884" s="40" t="s">
        <v>5</v>
      </c>
    </row>
    <row r="885" spans="1:5" ht="12.75">
      <c r="A885" t="s">
        <v>56</v>
      </c>
      <c r="E885" s="39" t="s">
        <v>5</v>
      </c>
    </row>
    <row r="886" spans="1:16" ht="25.5">
      <c r="A886" t="s">
        <v>49</v>
      </c>
      <c s="34" t="s">
        <v>3876</v>
      </c>
      <c s="34" t="s">
        <v>3877</v>
      </c>
      <c s="35" t="s">
        <v>3878</v>
      </c>
      <c s="6" t="s">
        <v>3879</v>
      </c>
      <c s="36" t="s">
        <v>229</v>
      </c>
      <c s="37">
        <v>1.5</v>
      </c>
      <c s="36">
        <v>0</v>
      </c>
      <c s="36">
        <f>ROUND(G886*H886,6)</f>
      </c>
      <c r="L886" s="38">
        <v>0</v>
      </c>
      <c s="32">
        <f>ROUND(ROUND(L886,2)*ROUND(G886,3),2)</f>
      </c>
      <c s="36" t="s">
        <v>2325</v>
      </c>
      <c>
        <f>(M886*21)/100</f>
      </c>
      <c t="s">
        <v>27</v>
      </c>
    </row>
    <row r="887" spans="1:5" ht="38.25">
      <c r="A887" s="35" t="s">
        <v>54</v>
      </c>
      <c r="E887" s="39" t="s">
        <v>3880</v>
      </c>
    </row>
    <row r="888" spans="1:5" ht="12.75">
      <c r="A888" s="35" t="s">
        <v>55</v>
      </c>
      <c r="E888" s="40" t="s">
        <v>5</v>
      </c>
    </row>
    <row r="889" spans="1:5" ht="12.75">
      <c r="A889" t="s">
        <v>56</v>
      </c>
      <c r="E889" s="39" t="s">
        <v>5</v>
      </c>
    </row>
    <row r="890" spans="1:16" ht="25.5">
      <c r="A890" t="s">
        <v>49</v>
      </c>
      <c s="34" t="s">
        <v>3881</v>
      </c>
      <c s="34" t="s">
        <v>3882</v>
      </c>
      <c s="35" t="s">
        <v>3883</v>
      </c>
      <c s="6" t="s">
        <v>3884</v>
      </c>
      <c s="36" t="s">
        <v>229</v>
      </c>
      <c s="37">
        <v>3.557</v>
      </c>
      <c s="36">
        <v>0</v>
      </c>
      <c s="36">
        <f>ROUND(G890*H890,6)</f>
      </c>
      <c r="L890" s="38">
        <v>0</v>
      </c>
      <c s="32">
        <f>ROUND(ROUND(L890,2)*ROUND(G890,3),2)</f>
      </c>
      <c s="36" t="s">
        <v>2325</v>
      </c>
      <c>
        <f>(M890*21)/100</f>
      </c>
      <c t="s">
        <v>27</v>
      </c>
    </row>
    <row r="891" spans="1:5" ht="25.5">
      <c r="A891" s="35" t="s">
        <v>54</v>
      </c>
      <c r="E891" s="39" t="s">
        <v>3885</v>
      </c>
    </row>
    <row r="892" spans="1:5" ht="12.75">
      <c r="A892" s="35" t="s">
        <v>55</v>
      </c>
      <c r="E892" s="40" t="s">
        <v>5</v>
      </c>
    </row>
    <row r="893" spans="1:5" ht="12.75">
      <c r="A893" t="s">
        <v>56</v>
      </c>
      <c r="E893" s="39" t="s">
        <v>5</v>
      </c>
    </row>
    <row r="894" spans="1:16" ht="25.5">
      <c r="A894" t="s">
        <v>49</v>
      </c>
      <c s="34" t="s">
        <v>3886</v>
      </c>
      <c s="34" t="s">
        <v>3887</v>
      </c>
      <c s="35" t="s">
        <v>3888</v>
      </c>
      <c s="6" t="s">
        <v>3889</v>
      </c>
      <c s="36" t="s">
        <v>229</v>
      </c>
      <c s="37">
        <v>7.847</v>
      </c>
      <c s="36">
        <v>0</v>
      </c>
      <c s="36">
        <f>ROUND(G894*H894,6)</f>
      </c>
      <c r="L894" s="38">
        <v>0</v>
      </c>
      <c s="32">
        <f>ROUND(ROUND(L894,2)*ROUND(G894,3),2)</f>
      </c>
      <c s="36" t="s">
        <v>2325</v>
      </c>
      <c>
        <f>(M894*21)/100</f>
      </c>
      <c t="s">
        <v>27</v>
      </c>
    </row>
    <row r="895" spans="1:5" ht="38.25">
      <c r="A895" s="35" t="s">
        <v>54</v>
      </c>
      <c r="E895" s="39" t="s">
        <v>3890</v>
      </c>
    </row>
    <row r="896" spans="1:5" ht="38.25">
      <c r="A896" s="35" t="s">
        <v>55</v>
      </c>
      <c r="E896" s="40" t="s">
        <v>3891</v>
      </c>
    </row>
    <row r="897" spans="1:5" ht="12.75">
      <c r="A897" t="s">
        <v>56</v>
      </c>
      <c r="E897" s="39" t="s">
        <v>5</v>
      </c>
    </row>
    <row r="898" spans="1:16" ht="25.5">
      <c r="A898" t="s">
        <v>49</v>
      </c>
      <c s="34" t="s">
        <v>3892</v>
      </c>
      <c s="34" t="s">
        <v>3893</v>
      </c>
      <c s="35" t="s">
        <v>3894</v>
      </c>
      <c s="6" t="s">
        <v>3895</v>
      </c>
      <c s="36" t="s">
        <v>229</v>
      </c>
      <c s="37">
        <v>11.73</v>
      </c>
      <c s="36">
        <v>0</v>
      </c>
      <c s="36">
        <f>ROUND(G898*H898,6)</f>
      </c>
      <c r="L898" s="38">
        <v>0</v>
      </c>
      <c s="32">
        <f>ROUND(ROUND(L898,2)*ROUND(G898,3),2)</f>
      </c>
      <c s="36" t="s">
        <v>2325</v>
      </c>
      <c>
        <f>(M898*21)/100</f>
      </c>
      <c t="s">
        <v>27</v>
      </c>
    </row>
    <row r="899" spans="1:5" ht="25.5">
      <c r="A899" s="35" t="s">
        <v>54</v>
      </c>
      <c r="E899" s="39" t="s">
        <v>3896</v>
      </c>
    </row>
    <row r="900" spans="1:5" ht="12.75">
      <c r="A900" s="35" t="s">
        <v>55</v>
      </c>
      <c r="E900" s="40" t="s">
        <v>5</v>
      </c>
    </row>
    <row r="901" spans="1:5" ht="12.75">
      <c r="A901" t="s">
        <v>56</v>
      </c>
      <c r="E901" s="39" t="s">
        <v>5</v>
      </c>
    </row>
    <row r="902" spans="1:16" ht="25.5">
      <c r="A902" t="s">
        <v>49</v>
      </c>
      <c s="34" t="s">
        <v>3897</v>
      </c>
      <c s="34" t="s">
        <v>3898</v>
      </c>
      <c s="35" t="s">
        <v>3899</v>
      </c>
      <c s="6" t="s">
        <v>3900</v>
      </c>
      <c s="36" t="s">
        <v>229</v>
      </c>
      <c s="37">
        <v>0.4</v>
      </c>
      <c s="36">
        <v>0</v>
      </c>
      <c s="36">
        <f>ROUND(G902*H902,6)</f>
      </c>
      <c r="L902" s="38">
        <v>0</v>
      </c>
      <c s="32">
        <f>ROUND(ROUND(L902,2)*ROUND(G902,3),2)</f>
      </c>
      <c s="36" t="s">
        <v>2325</v>
      </c>
      <c>
        <f>(M902*21)/100</f>
      </c>
      <c t="s">
        <v>27</v>
      </c>
    </row>
    <row r="903" spans="1:5" ht="25.5">
      <c r="A903" s="35" t="s">
        <v>54</v>
      </c>
      <c r="E903" s="39" t="s">
        <v>3885</v>
      </c>
    </row>
    <row r="904" spans="1:5" ht="12.75">
      <c r="A904" s="35" t="s">
        <v>55</v>
      </c>
      <c r="E904" s="40" t="s">
        <v>3901</v>
      </c>
    </row>
    <row r="905" spans="1:5" ht="12.75">
      <c r="A905" t="s">
        <v>56</v>
      </c>
      <c r="E905" s="39" t="s">
        <v>5</v>
      </c>
    </row>
    <row r="906" spans="1:16" ht="12.75">
      <c r="A906" t="s">
        <v>49</v>
      </c>
      <c s="34" t="s">
        <v>3902</v>
      </c>
      <c s="34" t="s">
        <v>3903</v>
      </c>
      <c s="35" t="s">
        <v>5</v>
      </c>
      <c s="6" t="s">
        <v>3904</v>
      </c>
      <c s="36" t="s">
        <v>1306</v>
      </c>
      <c s="37">
        <v>1</v>
      </c>
      <c s="36">
        <v>0.0075</v>
      </c>
      <c s="36">
        <f>ROUND(G906*H906,6)</f>
      </c>
      <c r="L906" s="38">
        <v>0</v>
      </c>
      <c s="32">
        <f>ROUND(ROUND(L906,2)*ROUND(G906,3),2)</f>
      </c>
      <c s="36" t="s">
        <v>2325</v>
      </c>
      <c>
        <f>(M906*21)/100</f>
      </c>
      <c t="s">
        <v>27</v>
      </c>
    </row>
    <row r="907" spans="1:5" ht="25.5">
      <c r="A907" s="35" t="s">
        <v>54</v>
      </c>
      <c r="E907" s="39" t="s">
        <v>3905</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3908</v>
      </c>
      <c r="E8" s="30" t="s">
        <v>3907</v>
      </c>
      <c r="J8" s="29">
        <f>0+J9+J186+J323+J348+J469+J562+J603+J636</f>
      </c>
      <c s="29">
        <f>0+K9+K186+K323+K348+K469+K562+K603+K636</f>
      </c>
      <c s="29">
        <f>0+L9+L186+L323+L348+L469+L562+L603+L636</f>
      </c>
      <c s="29">
        <f>0+M9+M186+M323+M348+M469+M562+M603+M636</f>
      </c>
    </row>
    <row r="9" spans="1:13" ht="12.75">
      <c r="A9" t="s">
        <v>46</v>
      </c>
      <c r="C9" s="31" t="s">
        <v>1189</v>
      </c>
      <c r="E9" s="33" t="s">
        <v>1190</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3909</v>
      </c>
      <c s="35" t="s">
        <v>5</v>
      </c>
      <c s="6" t="s">
        <v>3910</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3909</v>
      </c>
      <c s="35" t="s">
        <v>4</v>
      </c>
      <c s="6" t="s">
        <v>3911</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3912</v>
      </c>
    </row>
    <row r="18" spans="1:16" ht="12.75">
      <c r="A18" t="s">
        <v>49</v>
      </c>
      <c s="34" t="s">
        <v>26</v>
      </c>
      <c s="34" t="s">
        <v>3909</v>
      </c>
      <c s="35" t="s">
        <v>27</v>
      </c>
      <c s="6" t="s">
        <v>3913</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3914</v>
      </c>
    </row>
    <row r="22" spans="1:16" ht="12.75">
      <c r="A22" t="s">
        <v>49</v>
      </c>
      <c s="34" t="s">
        <v>61</v>
      </c>
      <c s="34" t="s">
        <v>3915</v>
      </c>
      <c s="35" t="s">
        <v>5</v>
      </c>
      <c s="6" t="s">
        <v>3916</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3917</v>
      </c>
    </row>
    <row r="26" spans="1:16" ht="12.75">
      <c r="A26" t="s">
        <v>49</v>
      </c>
      <c s="34" t="s">
        <v>64</v>
      </c>
      <c s="34" t="s">
        <v>3915</v>
      </c>
      <c s="35" t="s">
        <v>4</v>
      </c>
      <c s="6" t="s">
        <v>3918</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3919</v>
      </c>
    </row>
    <row r="30" spans="1:16" ht="12.75">
      <c r="A30" t="s">
        <v>49</v>
      </c>
      <c s="34" t="s">
        <v>67</v>
      </c>
      <c s="34" t="s">
        <v>3915</v>
      </c>
      <c s="35" t="s">
        <v>27</v>
      </c>
      <c s="6" t="s">
        <v>3920</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3921</v>
      </c>
    </row>
    <row r="34" spans="1:16" ht="12.75">
      <c r="A34" t="s">
        <v>49</v>
      </c>
      <c s="34" t="s">
        <v>70</v>
      </c>
      <c s="34" t="s">
        <v>3915</v>
      </c>
      <c s="35" t="s">
        <v>26</v>
      </c>
      <c s="6" t="s">
        <v>3922</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3923</v>
      </c>
    </row>
    <row r="38" spans="1:16" ht="12.75">
      <c r="A38" t="s">
        <v>49</v>
      </c>
      <c s="34" t="s">
        <v>73</v>
      </c>
      <c s="34" t="s">
        <v>3915</v>
      </c>
      <c s="35" t="s">
        <v>61</v>
      </c>
      <c s="6" t="s">
        <v>3924</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3925</v>
      </c>
    </row>
    <row r="42" spans="1:16" ht="12.75">
      <c r="A42" t="s">
        <v>49</v>
      </c>
      <c s="34" t="s">
        <v>77</v>
      </c>
      <c s="34" t="s">
        <v>3915</v>
      </c>
      <c s="35" t="s">
        <v>64</v>
      </c>
      <c s="6" t="s">
        <v>3926</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3927</v>
      </c>
    </row>
    <row r="46" spans="1:16" ht="12.75">
      <c r="A46" t="s">
        <v>49</v>
      </c>
      <c s="34" t="s">
        <v>80</v>
      </c>
      <c s="34" t="s">
        <v>3915</v>
      </c>
      <c s="35" t="s">
        <v>67</v>
      </c>
      <c s="6" t="s">
        <v>3928</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3929</v>
      </c>
    </row>
    <row r="50" spans="1:16" ht="12.75">
      <c r="A50" t="s">
        <v>49</v>
      </c>
      <c s="34" t="s">
        <v>83</v>
      </c>
      <c s="34" t="s">
        <v>3915</v>
      </c>
      <c s="35" t="s">
        <v>70</v>
      </c>
      <c s="6" t="s">
        <v>3930</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3931</v>
      </c>
    </row>
    <row r="54" spans="1:16" ht="12.75">
      <c r="A54" t="s">
        <v>49</v>
      </c>
      <c s="34" t="s">
        <v>87</v>
      </c>
      <c s="34" t="s">
        <v>3915</v>
      </c>
      <c s="35" t="s">
        <v>73</v>
      </c>
      <c s="6" t="s">
        <v>3932</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3933</v>
      </c>
    </row>
    <row r="58" spans="1:16" ht="12.75">
      <c r="A58" t="s">
        <v>49</v>
      </c>
      <c s="34" t="s">
        <v>90</v>
      </c>
      <c s="34" t="s">
        <v>3915</v>
      </c>
      <c s="35" t="s">
        <v>77</v>
      </c>
      <c s="6" t="s">
        <v>3934</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3935</v>
      </c>
    </row>
    <row r="62" spans="1:16" ht="12.75">
      <c r="A62" t="s">
        <v>49</v>
      </c>
      <c s="34" t="s">
        <v>93</v>
      </c>
      <c s="34" t="s">
        <v>1191</v>
      </c>
      <c s="35" t="s">
        <v>5</v>
      </c>
      <c s="6" t="s">
        <v>3936</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3937</v>
      </c>
    </row>
    <row r="66" spans="1:16" ht="12.75">
      <c r="A66" t="s">
        <v>49</v>
      </c>
      <c s="34" t="s">
        <v>96</v>
      </c>
      <c s="34" t="s">
        <v>1191</v>
      </c>
      <c s="35" t="s">
        <v>4</v>
      </c>
      <c s="6" t="s">
        <v>3938</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3939</v>
      </c>
    </row>
    <row r="70" spans="1:16" ht="12.75">
      <c r="A70" t="s">
        <v>49</v>
      </c>
      <c s="34" t="s">
        <v>102</v>
      </c>
      <c s="34" t="s">
        <v>1191</v>
      </c>
      <c s="35" t="s">
        <v>27</v>
      </c>
      <c s="6" t="s">
        <v>3940</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1193</v>
      </c>
    </row>
    <row r="74" spans="1:16" ht="12.75">
      <c r="A74" t="s">
        <v>49</v>
      </c>
      <c s="34" t="s">
        <v>105</v>
      </c>
      <c s="34" t="s">
        <v>1196</v>
      </c>
      <c s="35" t="s">
        <v>5</v>
      </c>
      <c s="6" t="s">
        <v>3941</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3942</v>
      </c>
    </row>
    <row r="78" spans="1:16" ht="12.75">
      <c r="A78" t="s">
        <v>49</v>
      </c>
      <c s="34" t="s">
        <v>108</v>
      </c>
      <c s="34" t="s">
        <v>3943</v>
      </c>
      <c s="35" t="s">
        <v>5</v>
      </c>
      <c s="6" t="s">
        <v>3944</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3945</v>
      </c>
    </row>
    <row r="82" spans="1:16" ht="12.75">
      <c r="A82" t="s">
        <v>49</v>
      </c>
      <c s="34" t="s">
        <v>111</v>
      </c>
      <c s="34" t="s">
        <v>3943</v>
      </c>
      <c s="35" t="s">
        <v>4</v>
      </c>
      <c s="6" t="s">
        <v>3946</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3945</v>
      </c>
    </row>
    <row r="86" spans="1:16" ht="12.75">
      <c r="A86" t="s">
        <v>49</v>
      </c>
      <c s="34" t="s">
        <v>114</v>
      </c>
      <c s="34" t="s">
        <v>3947</v>
      </c>
      <c s="35" t="s">
        <v>5</v>
      </c>
      <c s="6" t="s">
        <v>3948</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3949</v>
      </c>
    </row>
    <row r="90" spans="1:16" ht="12.75">
      <c r="A90" t="s">
        <v>49</v>
      </c>
      <c s="34" t="s">
        <v>117</v>
      </c>
      <c s="34" t="s">
        <v>3947</v>
      </c>
      <c s="35" t="s">
        <v>4</v>
      </c>
      <c s="6" t="s">
        <v>3950</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3951</v>
      </c>
    </row>
    <row r="94" spans="1:16" ht="12.75">
      <c r="A94" t="s">
        <v>49</v>
      </c>
      <c s="34" t="s">
        <v>120</v>
      </c>
      <c s="34" t="s">
        <v>3952</v>
      </c>
      <c s="35" t="s">
        <v>5</v>
      </c>
      <c s="6" t="s">
        <v>3953</v>
      </c>
      <c s="36" t="s">
        <v>86</v>
      </c>
      <c s="37">
        <v>161</v>
      </c>
      <c s="36">
        <v>0</v>
      </c>
      <c s="36">
        <f>ROUND(G94*H94,6)</f>
      </c>
      <c r="L94" s="38">
        <v>0</v>
      </c>
      <c s="32">
        <f>ROUND(ROUND(L94,2)*ROUND(G94,3),2)</f>
      </c>
      <c s="36" t="s">
        <v>3954</v>
      </c>
      <c>
        <f>(M94*21)/100</f>
      </c>
      <c t="s">
        <v>27</v>
      </c>
    </row>
    <row r="95" spans="1:5" ht="12.75">
      <c r="A95" s="35" t="s">
        <v>54</v>
      </c>
      <c r="E95" s="39" t="s">
        <v>5</v>
      </c>
    </row>
    <row r="96" spans="1:5" ht="12.75">
      <c r="A96" s="35" t="s">
        <v>55</v>
      </c>
      <c r="E96" s="40" t="s">
        <v>5</v>
      </c>
    </row>
    <row r="97" spans="1:5" ht="25.5">
      <c r="A97" t="s">
        <v>56</v>
      </c>
      <c r="E97" s="39" t="s">
        <v>3955</v>
      </c>
    </row>
    <row r="98" spans="1:16" ht="12.75">
      <c r="A98" t="s">
        <v>49</v>
      </c>
      <c s="34" t="s">
        <v>123</v>
      </c>
      <c s="34" t="s">
        <v>3956</v>
      </c>
      <c s="35" t="s">
        <v>5</v>
      </c>
      <c s="6" t="s">
        <v>3957</v>
      </c>
      <c s="36" t="s">
        <v>86</v>
      </c>
      <c s="37">
        <v>9</v>
      </c>
      <c s="36">
        <v>0</v>
      </c>
      <c s="36">
        <f>ROUND(G98*H98,6)</f>
      </c>
      <c r="L98" s="38">
        <v>0</v>
      </c>
      <c s="32">
        <f>ROUND(ROUND(L98,2)*ROUND(G98,3),2)</f>
      </c>
      <c s="36" t="s">
        <v>3954</v>
      </c>
      <c>
        <f>(M98*21)/100</f>
      </c>
      <c t="s">
        <v>27</v>
      </c>
    </row>
    <row r="99" spans="1:5" ht="12.75">
      <c r="A99" s="35" t="s">
        <v>54</v>
      </c>
      <c r="E99" s="39" t="s">
        <v>5</v>
      </c>
    </row>
    <row r="100" spans="1:5" ht="12.75">
      <c r="A100" s="35" t="s">
        <v>55</v>
      </c>
      <c r="E100" s="40" t="s">
        <v>5</v>
      </c>
    </row>
    <row r="101" spans="1:5" ht="38.25">
      <c r="A101" t="s">
        <v>56</v>
      </c>
      <c r="E101" s="39" t="s">
        <v>3958</v>
      </c>
    </row>
    <row r="102" spans="1:16" ht="12.75">
      <c r="A102" t="s">
        <v>49</v>
      </c>
      <c s="34" t="s">
        <v>126</v>
      </c>
      <c s="34" t="s">
        <v>3959</v>
      </c>
      <c s="35" t="s">
        <v>5</v>
      </c>
      <c s="6" t="s">
        <v>3960</v>
      </c>
      <c s="36" t="s">
        <v>86</v>
      </c>
      <c s="37">
        <v>23</v>
      </c>
      <c s="36">
        <v>0</v>
      </c>
      <c s="36">
        <f>ROUND(G102*H102,6)</f>
      </c>
      <c r="L102" s="38">
        <v>0</v>
      </c>
      <c s="32">
        <f>ROUND(ROUND(L102,2)*ROUND(G102,3),2)</f>
      </c>
      <c s="36" t="s">
        <v>3954</v>
      </c>
      <c>
        <f>(M102*21)/100</f>
      </c>
      <c t="s">
        <v>27</v>
      </c>
    </row>
    <row r="103" spans="1:5" ht="12.75">
      <c r="A103" s="35" t="s">
        <v>54</v>
      </c>
      <c r="E103" s="39" t="s">
        <v>5</v>
      </c>
    </row>
    <row r="104" spans="1:5" ht="12.75">
      <c r="A104" s="35" t="s">
        <v>55</v>
      </c>
      <c r="E104" s="40" t="s">
        <v>5</v>
      </c>
    </row>
    <row r="105" spans="1:5" ht="25.5">
      <c r="A105" t="s">
        <v>56</v>
      </c>
      <c r="E105" s="39" t="s">
        <v>3961</v>
      </c>
    </row>
    <row r="106" spans="1:16" ht="12.75">
      <c r="A106" t="s">
        <v>49</v>
      </c>
      <c s="34" t="s">
        <v>129</v>
      </c>
      <c s="34" t="s">
        <v>3962</v>
      </c>
      <c s="35" t="s">
        <v>5</v>
      </c>
      <c s="6" t="s">
        <v>3963</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3964</v>
      </c>
    </row>
    <row r="110" spans="1:16" ht="12.75">
      <c r="A110" t="s">
        <v>49</v>
      </c>
      <c s="34" t="s">
        <v>132</v>
      </c>
      <c s="34" t="s">
        <v>3965</v>
      </c>
      <c s="35" t="s">
        <v>5</v>
      </c>
      <c s="6" t="s">
        <v>3966</v>
      </c>
      <c s="36" t="s">
        <v>86</v>
      </c>
      <c s="37">
        <v>66</v>
      </c>
      <c s="36">
        <v>0</v>
      </c>
      <c s="36">
        <f>ROUND(G110*H110,6)</f>
      </c>
      <c r="L110" s="38">
        <v>0</v>
      </c>
      <c s="32">
        <f>ROUND(ROUND(L110,2)*ROUND(G110,3),2)</f>
      </c>
      <c s="36" t="s">
        <v>3954</v>
      </c>
      <c>
        <f>(M110*21)/100</f>
      </c>
      <c t="s">
        <v>27</v>
      </c>
    </row>
    <row r="111" spans="1:5" ht="12.75">
      <c r="A111" s="35" t="s">
        <v>54</v>
      </c>
      <c r="E111" s="39" t="s">
        <v>5</v>
      </c>
    </row>
    <row r="112" spans="1:5" ht="12.75">
      <c r="A112" s="35" t="s">
        <v>55</v>
      </c>
      <c r="E112" s="40" t="s">
        <v>5</v>
      </c>
    </row>
    <row r="113" spans="1:5" ht="25.5">
      <c r="A113" t="s">
        <v>56</v>
      </c>
      <c r="E113" s="39" t="s">
        <v>3967</v>
      </c>
    </row>
    <row r="114" spans="1:16" ht="12.75">
      <c r="A114" t="s">
        <v>49</v>
      </c>
      <c s="34" t="s">
        <v>135</v>
      </c>
      <c s="34" t="s">
        <v>3968</v>
      </c>
      <c s="35" t="s">
        <v>5</v>
      </c>
      <c s="6" t="s">
        <v>3969</v>
      </c>
      <c s="36" t="s">
        <v>86</v>
      </c>
      <c s="37">
        <v>37</v>
      </c>
      <c s="36">
        <v>0</v>
      </c>
      <c s="36">
        <f>ROUND(G114*H114,6)</f>
      </c>
      <c r="L114" s="38">
        <v>0</v>
      </c>
      <c s="32">
        <f>ROUND(ROUND(L114,2)*ROUND(G114,3),2)</f>
      </c>
      <c s="36" t="s">
        <v>3954</v>
      </c>
      <c>
        <f>(M114*21)/100</f>
      </c>
      <c t="s">
        <v>27</v>
      </c>
    </row>
    <row r="115" spans="1:5" ht="12.75">
      <c r="A115" s="35" t="s">
        <v>54</v>
      </c>
      <c r="E115" s="39" t="s">
        <v>5</v>
      </c>
    </row>
    <row r="116" spans="1:5" ht="12.75">
      <c r="A116" s="35" t="s">
        <v>55</v>
      </c>
      <c r="E116" s="40" t="s">
        <v>5</v>
      </c>
    </row>
    <row r="117" spans="1:5" ht="38.25">
      <c r="A117" t="s">
        <v>56</v>
      </c>
      <c r="E117" s="39" t="s">
        <v>3970</v>
      </c>
    </row>
    <row r="118" spans="1:16" ht="12.75">
      <c r="A118" t="s">
        <v>49</v>
      </c>
      <c s="34" t="s">
        <v>138</v>
      </c>
      <c s="34" t="s">
        <v>3971</v>
      </c>
      <c s="35" t="s">
        <v>5</v>
      </c>
      <c s="6" t="s">
        <v>3972</v>
      </c>
      <c s="36" t="s">
        <v>86</v>
      </c>
      <c s="37">
        <v>6</v>
      </c>
      <c s="36">
        <v>0</v>
      </c>
      <c s="36">
        <f>ROUND(G118*H118,6)</f>
      </c>
      <c r="L118" s="38">
        <v>0</v>
      </c>
      <c s="32">
        <f>ROUND(ROUND(L118,2)*ROUND(G118,3),2)</f>
      </c>
      <c s="36" t="s">
        <v>3954</v>
      </c>
      <c>
        <f>(M118*21)/100</f>
      </c>
      <c t="s">
        <v>27</v>
      </c>
    </row>
    <row r="119" spans="1:5" ht="12.75">
      <c r="A119" s="35" t="s">
        <v>54</v>
      </c>
      <c r="E119" s="39" t="s">
        <v>5</v>
      </c>
    </row>
    <row r="120" spans="1:5" ht="12.75">
      <c r="A120" s="35" t="s">
        <v>55</v>
      </c>
      <c r="E120" s="40" t="s">
        <v>5</v>
      </c>
    </row>
    <row r="121" spans="1:5" ht="76.5">
      <c r="A121" t="s">
        <v>56</v>
      </c>
      <c r="E121" s="39" t="s">
        <v>3973</v>
      </c>
    </row>
    <row r="122" spans="1:16" ht="12.75">
      <c r="A122" t="s">
        <v>49</v>
      </c>
      <c s="34" t="s">
        <v>141</v>
      </c>
      <c s="34" t="s">
        <v>3974</v>
      </c>
      <c s="35" t="s">
        <v>5</v>
      </c>
      <c s="6" t="s">
        <v>3975</v>
      </c>
      <c s="36" t="s">
        <v>86</v>
      </c>
      <c s="37">
        <v>50</v>
      </c>
      <c s="36">
        <v>0</v>
      </c>
      <c s="36">
        <f>ROUND(G122*H122,6)</f>
      </c>
      <c r="L122" s="38">
        <v>0</v>
      </c>
      <c s="32">
        <f>ROUND(ROUND(L122,2)*ROUND(G122,3),2)</f>
      </c>
      <c s="36" t="s">
        <v>3954</v>
      </c>
      <c>
        <f>(M122*21)/100</f>
      </c>
      <c t="s">
        <v>27</v>
      </c>
    </row>
    <row r="123" spans="1:5" ht="12.75">
      <c r="A123" s="35" t="s">
        <v>54</v>
      </c>
      <c r="E123" s="39" t="s">
        <v>5</v>
      </c>
    </row>
    <row r="124" spans="1:5" ht="12.75">
      <c r="A124" s="35" t="s">
        <v>55</v>
      </c>
      <c r="E124" s="40" t="s">
        <v>5</v>
      </c>
    </row>
    <row r="125" spans="1:5" ht="38.25">
      <c r="A125" t="s">
        <v>56</v>
      </c>
      <c r="E125" s="39" t="s">
        <v>3976</v>
      </c>
    </row>
    <row r="126" spans="1:16" ht="12.75">
      <c r="A126" t="s">
        <v>49</v>
      </c>
      <c s="34" t="s">
        <v>144</v>
      </c>
      <c s="34" t="s">
        <v>3977</v>
      </c>
      <c s="35" t="s">
        <v>5</v>
      </c>
      <c s="6" t="s">
        <v>3978</v>
      </c>
      <c s="36" t="s">
        <v>86</v>
      </c>
      <c s="37">
        <v>8</v>
      </c>
      <c s="36">
        <v>0</v>
      </c>
      <c s="36">
        <f>ROUND(G126*H126,6)</f>
      </c>
      <c r="L126" s="38">
        <v>0</v>
      </c>
      <c s="32">
        <f>ROUND(ROUND(L126,2)*ROUND(G126,3),2)</f>
      </c>
      <c s="36" t="s">
        <v>3954</v>
      </c>
      <c>
        <f>(M126*21)/100</f>
      </c>
      <c t="s">
        <v>27</v>
      </c>
    </row>
    <row r="127" spans="1:5" ht="12.75">
      <c r="A127" s="35" t="s">
        <v>54</v>
      </c>
      <c r="E127" s="39" t="s">
        <v>5</v>
      </c>
    </row>
    <row r="128" spans="1:5" ht="12.75">
      <c r="A128" s="35" t="s">
        <v>55</v>
      </c>
      <c r="E128" s="40" t="s">
        <v>5</v>
      </c>
    </row>
    <row r="129" spans="1:5" ht="38.25">
      <c r="A129" t="s">
        <v>56</v>
      </c>
      <c r="E129" s="39" t="s">
        <v>3979</v>
      </c>
    </row>
    <row r="130" spans="1:16" ht="12.75">
      <c r="A130" t="s">
        <v>49</v>
      </c>
      <c s="34" t="s">
        <v>147</v>
      </c>
      <c s="34" t="s">
        <v>3980</v>
      </c>
      <c s="35" t="s">
        <v>5</v>
      </c>
      <c s="6" t="s">
        <v>3981</v>
      </c>
      <c s="36" t="s">
        <v>86</v>
      </c>
      <c s="37">
        <v>138</v>
      </c>
      <c s="36">
        <v>0</v>
      </c>
      <c s="36">
        <f>ROUND(G130*H130,6)</f>
      </c>
      <c r="L130" s="38">
        <v>0</v>
      </c>
      <c s="32">
        <f>ROUND(ROUND(L130,2)*ROUND(G130,3),2)</f>
      </c>
      <c s="36" t="s">
        <v>3954</v>
      </c>
      <c>
        <f>(M130*21)/100</f>
      </c>
      <c t="s">
        <v>27</v>
      </c>
    </row>
    <row r="131" spans="1:5" ht="12.75">
      <c r="A131" s="35" t="s">
        <v>54</v>
      </c>
      <c r="E131" s="39" t="s">
        <v>5</v>
      </c>
    </row>
    <row r="132" spans="1:5" ht="12.75">
      <c r="A132" s="35" t="s">
        <v>55</v>
      </c>
      <c r="E132" s="40" t="s">
        <v>5</v>
      </c>
    </row>
    <row r="133" spans="1:5" ht="25.5">
      <c r="A133" t="s">
        <v>56</v>
      </c>
      <c r="E133" s="39" t="s">
        <v>1200</v>
      </c>
    </row>
    <row r="134" spans="1:16" ht="12.75">
      <c r="A134" t="s">
        <v>49</v>
      </c>
      <c s="34" t="s">
        <v>150</v>
      </c>
      <c s="34" t="s">
        <v>3982</v>
      </c>
      <c s="35" t="s">
        <v>5</v>
      </c>
      <c s="6" t="s">
        <v>3983</v>
      </c>
      <c s="36" t="s">
        <v>86</v>
      </c>
      <c s="37">
        <v>18</v>
      </c>
      <c s="36">
        <v>0</v>
      </c>
      <c s="36">
        <f>ROUND(G134*H134,6)</f>
      </c>
      <c r="L134" s="38">
        <v>0</v>
      </c>
      <c s="32">
        <f>ROUND(ROUND(L134,2)*ROUND(G134,3),2)</f>
      </c>
      <c s="36" t="s">
        <v>3954</v>
      </c>
      <c>
        <f>(M134*21)/100</f>
      </c>
      <c t="s">
        <v>27</v>
      </c>
    </row>
    <row r="135" spans="1:5" ht="12.75">
      <c r="A135" s="35" t="s">
        <v>54</v>
      </c>
      <c r="E135" s="39" t="s">
        <v>5</v>
      </c>
    </row>
    <row r="136" spans="1:5" ht="12.75">
      <c r="A136" s="35" t="s">
        <v>55</v>
      </c>
      <c r="E136" s="40" t="s">
        <v>5</v>
      </c>
    </row>
    <row r="137" spans="1:5" ht="38.25">
      <c r="A137" t="s">
        <v>56</v>
      </c>
      <c r="E137" s="39" t="s">
        <v>3984</v>
      </c>
    </row>
    <row r="138" spans="1:16" ht="12.75">
      <c r="A138" t="s">
        <v>49</v>
      </c>
      <c s="34" t="s">
        <v>153</v>
      </c>
      <c s="34" t="s">
        <v>3985</v>
      </c>
      <c s="35" t="s">
        <v>5</v>
      </c>
      <c s="6" t="s">
        <v>3986</v>
      </c>
      <c s="36" t="s">
        <v>86</v>
      </c>
      <c s="37">
        <v>96</v>
      </c>
      <c s="36">
        <v>0</v>
      </c>
      <c s="36">
        <f>ROUND(G138*H138,6)</f>
      </c>
      <c r="L138" s="38">
        <v>0</v>
      </c>
      <c s="32">
        <f>ROUND(ROUND(L138,2)*ROUND(G138,3),2)</f>
      </c>
      <c s="36" t="s">
        <v>3954</v>
      </c>
      <c>
        <f>(M138*21)/100</f>
      </c>
      <c t="s">
        <v>27</v>
      </c>
    </row>
    <row r="139" spans="1:5" ht="12.75">
      <c r="A139" s="35" t="s">
        <v>54</v>
      </c>
      <c r="E139" s="39" t="s">
        <v>5</v>
      </c>
    </row>
    <row r="140" spans="1:5" ht="12.75">
      <c r="A140" s="35" t="s">
        <v>55</v>
      </c>
      <c r="E140" s="40" t="s">
        <v>5</v>
      </c>
    </row>
    <row r="141" spans="1:5" ht="25.5">
      <c r="A141" t="s">
        <v>56</v>
      </c>
      <c r="E141" s="39" t="s">
        <v>3987</v>
      </c>
    </row>
    <row r="142" spans="1:16" ht="12.75">
      <c r="A142" t="s">
        <v>49</v>
      </c>
      <c s="34" t="s">
        <v>156</v>
      </c>
      <c s="34" t="s">
        <v>3988</v>
      </c>
      <c s="35" t="s">
        <v>5</v>
      </c>
      <c s="6" t="s">
        <v>3989</v>
      </c>
      <c s="36" t="s">
        <v>86</v>
      </c>
      <c s="37">
        <v>11</v>
      </c>
      <c s="36">
        <v>0</v>
      </c>
      <c s="36">
        <f>ROUND(G142*H142,6)</f>
      </c>
      <c r="L142" s="38">
        <v>0</v>
      </c>
      <c s="32">
        <f>ROUND(ROUND(L142,2)*ROUND(G142,3),2)</f>
      </c>
      <c s="36" t="s">
        <v>3954</v>
      </c>
      <c>
        <f>(M142*21)/100</f>
      </c>
      <c t="s">
        <v>27</v>
      </c>
    </row>
    <row r="143" spans="1:5" ht="12.75">
      <c r="A143" s="35" t="s">
        <v>54</v>
      </c>
      <c r="E143" s="39" t="s">
        <v>5</v>
      </c>
    </row>
    <row r="144" spans="1:5" ht="12.75">
      <c r="A144" s="35" t="s">
        <v>55</v>
      </c>
      <c r="E144" s="40" t="s">
        <v>5</v>
      </c>
    </row>
    <row r="145" spans="1:5" ht="25.5">
      <c r="A145" t="s">
        <v>56</v>
      </c>
      <c r="E145" s="39" t="s">
        <v>3990</v>
      </c>
    </row>
    <row r="146" spans="1:16" ht="12.75">
      <c r="A146" t="s">
        <v>49</v>
      </c>
      <c s="34" t="s">
        <v>159</v>
      </c>
      <c s="34" t="s">
        <v>1224</v>
      </c>
      <c s="35" t="s">
        <v>5</v>
      </c>
      <c s="6" t="s">
        <v>3991</v>
      </c>
      <c s="36" t="s">
        <v>86</v>
      </c>
      <c s="37">
        <v>3</v>
      </c>
      <c s="36">
        <v>0</v>
      </c>
      <c s="36">
        <f>ROUND(G146*H146,6)</f>
      </c>
      <c r="L146" s="38">
        <v>0</v>
      </c>
      <c s="32">
        <f>ROUND(ROUND(L146,2)*ROUND(G146,3),2)</f>
      </c>
      <c s="36" t="s">
        <v>3954</v>
      </c>
      <c>
        <f>(M146*21)/100</f>
      </c>
      <c t="s">
        <v>27</v>
      </c>
    </row>
    <row r="147" spans="1:5" ht="12.75">
      <c r="A147" s="35" t="s">
        <v>54</v>
      </c>
      <c r="E147" s="39" t="s">
        <v>5</v>
      </c>
    </row>
    <row r="148" spans="1:5" ht="12.75">
      <c r="A148" s="35" t="s">
        <v>55</v>
      </c>
      <c r="E148" s="40" t="s">
        <v>5</v>
      </c>
    </row>
    <row r="149" spans="1:5" ht="25.5">
      <c r="A149" t="s">
        <v>56</v>
      </c>
      <c r="E149" s="39" t="s">
        <v>3992</v>
      </c>
    </row>
    <row r="150" spans="1:16" ht="12.75">
      <c r="A150" t="s">
        <v>49</v>
      </c>
      <c s="34" t="s">
        <v>162</v>
      </c>
      <c s="34" t="s">
        <v>3993</v>
      </c>
      <c s="35" t="s">
        <v>5</v>
      </c>
      <c s="6" t="s">
        <v>3994</v>
      </c>
      <c s="36" t="s">
        <v>86</v>
      </c>
      <c s="37">
        <v>2</v>
      </c>
      <c s="36">
        <v>0</v>
      </c>
      <c s="36">
        <f>ROUND(G150*H150,6)</f>
      </c>
      <c r="L150" s="38">
        <v>0</v>
      </c>
      <c s="32">
        <f>ROUND(ROUND(L150,2)*ROUND(G150,3),2)</f>
      </c>
      <c s="36" t="s">
        <v>3954</v>
      </c>
      <c>
        <f>(M150*21)/100</f>
      </c>
      <c t="s">
        <v>27</v>
      </c>
    </row>
    <row r="151" spans="1:5" ht="12.75">
      <c r="A151" s="35" t="s">
        <v>54</v>
      </c>
      <c r="E151" s="39" t="s">
        <v>5</v>
      </c>
    </row>
    <row r="152" spans="1:5" ht="12.75">
      <c r="A152" s="35" t="s">
        <v>55</v>
      </c>
      <c r="E152" s="40" t="s">
        <v>5</v>
      </c>
    </row>
    <row r="153" spans="1:5" ht="25.5">
      <c r="A153" t="s">
        <v>56</v>
      </c>
      <c r="E153" s="39" t="s">
        <v>3995</v>
      </c>
    </row>
    <row r="154" spans="1:16" ht="12.75">
      <c r="A154" t="s">
        <v>49</v>
      </c>
      <c s="34" t="s">
        <v>165</v>
      </c>
      <c s="34" t="s">
        <v>3996</v>
      </c>
      <c s="35" t="s">
        <v>5</v>
      </c>
      <c s="6" t="s">
        <v>3997</v>
      </c>
      <c s="36" t="s">
        <v>86</v>
      </c>
      <c s="37">
        <v>3</v>
      </c>
      <c s="36">
        <v>0</v>
      </c>
      <c s="36">
        <f>ROUND(G154*H154,6)</f>
      </c>
      <c r="L154" s="38">
        <v>0</v>
      </c>
      <c s="32">
        <f>ROUND(ROUND(L154,2)*ROUND(G154,3),2)</f>
      </c>
      <c s="36" t="s">
        <v>3954</v>
      </c>
      <c>
        <f>(M154*21)/100</f>
      </c>
      <c t="s">
        <v>27</v>
      </c>
    </row>
    <row r="155" spans="1:5" ht="12.75">
      <c r="A155" s="35" t="s">
        <v>54</v>
      </c>
      <c r="E155" s="39" t="s">
        <v>5</v>
      </c>
    </row>
    <row r="156" spans="1:5" ht="12.75">
      <c r="A156" s="35" t="s">
        <v>55</v>
      </c>
      <c r="E156" s="40" t="s">
        <v>5</v>
      </c>
    </row>
    <row r="157" spans="1:5" ht="25.5">
      <c r="A157" t="s">
        <v>56</v>
      </c>
      <c r="E157" s="39" t="s">
        <v>3998</v>
      </c>
    </row>
    <row r="158" spans="1:16" ht="12.75">
      <c r="A158" t="s">
        <v>49</v>
      </c>
      <c s="34" t="s">
        <v>168</v>
      </c>
      <c s="34" t="s">
        <v>3999</v>
      </c>
      <c s="35" t="s">
        <v>5</v>
      </c>
      <c s="6" t="s">
        <v>4000</v>
      </c>
      <c s="36" t="s">
        <v>86</v>
      </c>
      <c s="37">
        <v>20</v>
      </c>
      <c s="36">
        <v>0</v>
      </c>
      <c s="36">
        <f>ROUND(G158*H158,6)</f>
      </c>
      <c r="L158" s="38">
        <v>0</v>
      </c>
      <c s="32">
        <f>ROUND(ROUND(L158,2)*ROUND(G158,3),2)</f>
      </c>
      <c s="36" t="s">
        <v>3954</v>
      </c>
      <c>
        <f>(M158*21)/100</f>
      </c>
      <c t="s">
        <v>27</v>
      </c>
    </row>
    <row r="159" spans="1:5" ht="12.75">
      <c r="A159" s="35" t="s">
        <v>54</v>
      </c>
      <c r="E159" s="39" t="s">
        <v>5</v>
      </c>
    </row>
    <row r="160" spans="1:5" ht="12.75">
      <c r="A160" s="35" t="s">
        <v>55</v>
      </c>
      <c r="E160" s="40" t="s">
        <v>5</v>
      </c>
    </row>
    <row r="161" spans="1:5" ht="25.5">
      <c r="A161" t="s">
        <v>56</v>
      </c>
      <c r="E161" s="39" t="s">
        <v>4001</v>
      </c>
    </row>
    <row r="162" spans="1:16" ht="12.75">
      <c r="A162" t="s">
        <v>49</v>
      </c>
      <c s="34" t="s">
        <v>171</v>
      </c>
      <c s="34" t="s">
        <v>4002</v>
      </c>
      <c s="35" t="s">
        <v>5</v>
      </c>
      <c s="6" t="s">
        <v>4003</v>
      </c>
      <c s="36" t="s">
        <v>86</v>
      </c>
      <c s="37">
        <v>25</v>
      </c>
      <c s="36">
        <v>0</v>
      </c>
      <c s="36">
        <f>ROUND(G162*H162,6)</f>
      </c>
      <c r="L162" s="38">
        <v>0</v>
      </c>
      <c s="32">
        <f>ROUND(ROUND(L162,2)*ROUND(G162,3),2)</f>
      </c>
      <c s="36" t="s">
        <v>3954</v>
      </c>
      <c>
        <f>(M162*21)/100</f>
      </c>
      <c t="s">
        <v>27</v>
      </c>
    </row>
    <row r="163" spans="1:5" ht="12.75">
      <c r="A163" s="35" t="s">
        <v>54</v>
      </c>
      <c r="E163" s="39" t="s">
        <v>5</v>
      </c>
    </row>
    <row r="164" spans="1:5" ht="12.75">
      <c r="A164" s="35" t="s">
        <v>55</v>
      </c>
      <c r="E164" s="40" t="s">
        <v>5</v>
      </c>
    </row>
    <row r="165" spans="1:5" ht="25.5">
      <c r="A165" t="s">
        <v>56</v>
      </c>
      <c r="E165" s="39" t="s">
        <v>4004</v>
      </c>
    </row>
    <row r="166" spans="1:16" ht="12.75">
      <c r="A166" t="s">
        <v>49</v>
      </c>
      <c s="34" t="s">
        <v>174</v>
      </c>
      <c s="34" t="s">
        <v>4005</v>
      </c>
      <c s="35" t="s">
        <v>5</v>
      </c>
      <c s="6" t="s">
        <v>4006</v>
      </c>
      <c s="36" t="s">
        <v>86</v>
      </c>
      <c s="37">
        <v>12</v>
      </c>
      <c s="36">
        <v>0</v>
      </c>
      <c s="36">
        <f>ROUND(G166*H166,6)</f>
      </c>
      <c r="L166" s="38">
        <v>0</v>
      </c>
      <c s="32">
        <f>ROUND(ROUND(L166,2)*ROUND(G166,3),2)</f>
      </c>
      <c s="36" t="s">
        <v>3954</v>
      </c>
      <c>
        <f>(M166*21)/100</f>
      </c>
      <c t="s">
        <v>27</v>
      </c>
    </row>
    <row r="167" spans="1:5" ht="12.75">
      <c r="A167" s="35" t="s">
        <v>54</v>
      </c>
      <c r="E167" s="39" t="s">
        <v>5</v>
      </c>
    </row>
    <row r="168" spans="1:5" ht="12.75">
      <c r="A168" s="35" t="s">
        <v>55</v>
      </c>
      <c r="E168" s="40" t="s">
        <v>5</v>
      </c>
    </row>
    <row r="169" spans="1:5" ht="25.5">
      <c r="A169" t="s">
        <v>56</v>
      </c>
      <c r="E169" s="39" t="s">
        <v>4007</v>
      </c>
    </row>
    <row r="170" spans="1:16" ht="12.75">
      <c r="A170" t="s">
        <v>49</v>
      </c>
      <c s="34" t="s">
        <v>177</v>
      </c>
      <c s="34" t="s">
        <v>4008</v>
      </c>
      <c s="35" t="s">
        <v>5</v>
      </c>
      <c s="6" t="s">
        <v>4009</v>
      </c>
      <c s="36" t="s">
        <v>86</v>
      </c>
      <c s="37">
        <v>71</v>
      </c>
      <c s="36">
        <v>0</v>
      </c>
      <c s="36">
        <f>ROUND(G170*H170,6)</f>
      </c>
      <c r="L170" s="38">
        <v>0</v>
      </c>
      <c s="32">
        <f>ROUND(ROUND(L170,2)*ROUND(G170,3),2)</f>
      </c>
      <c s="36" t="s">
        <v>3954</v>
      </c>
      <c>
        <f>(M170*21)/100</f>
      </c>
      <c t="s">
        <v>27</v>
      </c>
    </row>
    <row r="171" spans="1:5" ht="12.75">
      <c r="A171" s="35" t="s">
        <v>54</v>
      </c>
      <c r="E171" s="39" t="s">
        <v>5</v>
      </c>
    </row>
    <row r="172" spans="1:5" ht="12.75">
      <c r="A172" s="35" t="s">
        <v>55</v>
      </c>
      <c r="E172" s="40" t="s">
        <v>5</v>
      </c>
    </row>
    <row r="173" spans="1:5" ht="25.5">
      <c r="A173" t="s">
        <v>56</v>
      </c>
      <c r="E173" s="39" t="s">
        <v>1205</v>
      </c>
    </row>
    <row r="174" spans="1:16" ht="12.75">
      <c r="A174" t="s">
        <v>49</v>
      </c>
      <c s="34" t="s">
        <v>180</v>
      </c>
      <c s="34" t="s">
        <v>4010</v>
      </c>
      <c s="35" t="s">
        <v>5</v>
      </c>
      <c s="6" t="s">
        <v>4011</v>
      </c>
      <c s="36" t="s">
        <v>86</v>
      </c>
      <c s="37">
        <v>9</v>
      </c>
      <c s="36">
        <v>0</v>
      </c>
      <c s="36">
        <f>ROUND(G174*H174,6)</f>
      </c>
      <c r="L174" s="38">
        <v>0</v>
      </c>
      <c s="32">
        <f>ROUND(ROUND(L174,2)*ROUND(G174,3),2)</f>
      </c>
      <c s="36" t="s">
        <v>3954</v>
      </c>
      <c>
        <f>(M174*21)/100</f>
      </c>
      <c t="s">
        <v>27</v>
      </c>
    </row>
    <row r="175" spans="1:5" ht="12.75">
      <c r="A175" s="35" t="s">
        <v>54</v>
      </c>
      <c r="E175" s="39" t="s">
        <v>5</v>
      </c>
    </row>
    <row r="176" spans="1:5" ht="12.75">
      <c r="A176" s="35" t="s">
        <v>55</v>
      </c>
      <c r="E176" s="40" t="s">
        <v>5</v>
      </c>
    </row>
    <row r="177" spans="1:5" ht="25.5">
      <c r="A177" t="s">
        <v>56</v>
      </c>
      <c r="E177" s="39" t="s">
        <v>4012</v>
      </c>
    </row>
    <row r="178" spans="1:16" ht="12.75">
      <c r="A178" t="s">
        <v>49</v>
      </c>
      <c s="34" t="s">
        <v>183</v>
      </c>
      <c s="34" t="s">
        <v>4013</v>
      </c>
      <c s="35" t="s">
        <v>5</v>
      </c>
      <c s="6" t="s">
        <v>4014</v>
      </c>
      <c s="36" t="s">
        <v>86</v>
      </c>
      <c s="37">
        <v>5</v>
      </c>
      <c s="36">
        <v>0</v>
      </c>
      <c s="36">
        <f>ROUND(G178*H178,6)</f>
      </c>
      <c r="L178" s="38">
        <v>0</v>
      </c>
      <c s="32">
        <f>ROUND(ROUND(L178,2)*ROUND(G178,3),2)</f>
      </c>
      <c s="36" t="s">
        <v>3954</v>
      </c>
      <c>
        <f>(M178*21)/100</f>
      </c>
      <c t="s">
        <v>27</v>
      </c>
    </row>
    <row r="179" spans="1:5" ht="12.75">
      <c r="A179" s="35" t="s">
        <v>54</v>
      </c>
      <c r="E179" s="39" t="s">
        <v>5</v>
      </c>
    </row>
    <row r="180" spans="1:5" ht="12.75">
      <c r="A180" s="35" t="s">
        <v>55</v>
      </c>
      <c r="E180" s="40" t="s">
        <v>5</v>
      </c>
    </row>
    <row r="181" spans="1:5" ht="25.5">
      <c r="A181" t="s">
        <v>56</v>
      </c>
      <c r="E181" s="39" t="s">
        <v>4015</v>
      </c>
    </row>
    <row r="182" spans="1:16" ht="12.75">
      <c r="A182" t="s">
        <v>49</v>
      </c>
      <c s="34" t="s">
        <v>186</v>
      </c>
      <c s="34" t="s">
        <v>4016</v>
      </c>
      <c s="35" t="s">
        <v>4</v>
      </c>
      <c s="6" t="s">
        <v>4017</v>
      </c>
      <c s="36" t="s">
        <v>86</v>
      </c>
      <c s="37">
        <v>13</v>
      </c>
      <c s="36">
        <v>0</v>
      </c>
      <c s="36">
        <f>ROUND(G182*H182,6)</f>
      </c>
      <c r="L182" s="38">
        <v>0</v>
      </c>
      <c s="32">
        <f>ROUND(ROUND(L182,2)*ROUND(G182,3),2)</f>
      </c>
      <c s="36" t="s">
        <v>3954</v>
      </c>
      <c>
        <f>(M182*21)/100</f>
      </c>
      <c t="s">
        <v>27</v>
      </c>
    </row>
    <row r="183" spans="1:5" ht="12.75">
      <c r="A183" s="35" t="s">
        <v>54</v>
      </c>
      <c r="E183" s="39" t="s">
        <v>5</v>
      </c>
    </row>
    <row r="184" spans="1:5" ht="12.75">
      <c r="A184" s="35" t="s">
        <v>55</v>
      </c>
      <c r="E184" s="40" t="s">
        <v>5</v>
      </c>
    </row>
    <row r="185" spans="1:5" ht="25.5">
      <c r="A185" t="s">
        <v>56</v>
      </c>
      <c r="E185" s="39" t="s">
        <v>4018</v>
      </c>
    </row>
    <row r="186" spans="1:13" ht="12.75">
      <c r="A186" t="s">
        <v>46</v>
      </c>
      <c r="C186" s="31" t="s">
        <v>1206</v>
      </c>
      <c r="E186" s="33" t="s">
        <v>1207</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4019</v>
      </c>
      <c s="35" t="s">
        <v>5</v>
      </c>
      <c s="6" t="s">
        <v>4020</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4020</v>
      </c>
    </row>
    <row r="191" spans="1:16" ht="12.75">
      <c r="A191" t="s">
        <v>49</v>
      </c>
      <c s="34" t="s">
        <v>192</v>
      </c>
      <c s="34" t="s">
        <v>4021</v>
      </c>
      <c s="35" t="s">
        <v>5</v>
      </c>
      <c s="6" t="s">
        <v>4022</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4022</v>
      </c>
    </row>
    <row r="195" spans="1:16" ht="12.75">
      <c r="A195" t="s">
        <v>49</v>
      </c>
      <c s="34" t="s">
        <v>195</v>
      </c>
      <c s="34" t="s">
        <v>1208</v>
      </c>
      <c s="35" t="s">
        <v>5</v>
      </c>
      <c s="6" t="s">
        <v>1209</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1210</v>
      </c>
    </row>
    <row r="199" spans="1:16" ht="12.75">
      <c r="A199" t="s">
        <v>49</v>
      </c>
      <c s="34" t="s">
        <v>198</v>
      </c>
      <c s="34" t="s">
        <v>1208</v>
      </c>
      <c s="35" t="s">
        <v>4</v>
      </c>
      <c s="6" t="s">
        <v>4023</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4024</v>
      </c>
    </row>
    <row r="203" spans="1:16" ht="12.75">
      <c r="A203" t="s">
        <v>49</v>
      </c>
      <c s="34" t="s">
        <v>203</v>
      </c>
      <c s="34" t="s">
        <v>4025</v>
      </c>
      <c s="35" t="s">
        <v>5</v>
      </c>
      <c s="6" t="s">
        <v>4026</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4027</v>
      </c>
    </row>
    <row r="207" spans="1:16" ht="12.75">
      <c r="A207" t="s">
        <v>49</v>
      </c>
      <c s="34" t="s">
        <v>206</v>
      </c>
      <c s="34" t="s">
        <v>4028</v>
      </c>
      <c s="35" t="s">
        <v>5</v>
      </c>
      <c s="6" t="s">
        <v>4029</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4030</v>
      </c>
    </row>
    <row r="211" spans="1:16" ht="12.75">
      <c r="A211" t="s">
        <v>49</v>
      </c>
      <c s="34" t="s">
        <v>209</v>
      </c>
      <c s="34" t="s">
        <v>4031</v>
      </c>
      <c s="35" t="s">
        <v>5</v>
      </c>
      <c s="6" t="s">
        <v>4032</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4033</v>
      </c>
    </row>
    <row r="215" spans="1:16" ht="12.75">
      <c r="A215" t="s">
        <v>49</v>
      </c>
      <c s="34" t="s">
        <v>212</v>
      </c>
      <c s="34" t="s">
        <v>4034</v>
      </c>
      <c s="35" t="s">
        <v>5</v>
      </c>
      <c s="6" t="s">
        <v>4035</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4036</v>
      </c>
    </row>
    <row r="219" spans="1:16" ht="12.75">
      <c r="A219" t="s">
        <v>49</v>
      </c>
      <c s="34" t="s">
        <v>215</v>
      </c>
      <c s="34" t="s">
        <v>434</v>
      </c>
      <c s="35" t="s">
        <v>5</v>
      </c>
      <c s="6" t="s">
        <v>1211</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1212</v>
      </c>
    </row>
    <row r="223" spans="1:16" ht="12.75">
      <c r="A223" t="s">
        <v>49</v>
      </c>
      <c s="34" t="s">
        <v>220</v>
      </c>
      <c s="34" t="s">
        <v>1213</v>
      </c>
      <c s="35" t="s">
        <v>5</v>
      </c>
      <c s="6" t="s">
        <v>1214</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1215</v>
      </c>
    </row>
    <row r="227" spans="1:16" ht="12.75">
      <c r="A227" t="s">
        <v>49</v>
      </c>
      <c s="34" t="s">
        <v>223</v>
      </c>
      <c s="34" t="s">
        <v>4037</v>
      </c>
      <c s="35" t="s">
        <v>5</v>
      </c>
      <c s="6" t="s">
        <v>1214</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4038</v>
      </c>
    </row>
    <row r="231" spans="1:16" ht="12.75">
      <c r="A231" t="s">
        <v>49</v>
      </c>
      <c s="34" t="s">
        <v>226</v>
      </c>
      <c s="34" t="s">
        <v>4039</v>
      </c>
      <c s="35" t="s">
        <v>5</v>
      </c>
      <c s="6" t="s">
        <v>4040</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4041</v>
      </c>
    </row>
    <row r="235" spans="1:16" ht="12.75">
      <c r="A235" t="s">
        <v>49</v>
      </c>
      <c s="34" t="s">
        <v>230</v>
      </c>
      <c s="34" t="s">
        <v>4039</v>
      </c>
      <c s="35" t="s">
        <v>4</v>
      </c>
      <c s="6" t="s">
        <v>4040</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4042</v>
      </c>
    </row>
    <row r="239" spans="1:16" ht="12.75">
      <c r="A239" t="s">
        <v>49</v>
      </c>
      <c s="34" t="s">
        <v>234</v>
      </c>
      <c s="34" t="s">
        <v>4043</v>
      </c>
      <c s="35" t="s">
        <v>5</v>
      </c>
      <c s="6" t="s">
        <v>4044</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4045</v>
      </c>
    </row>
    <row r="243" spans="1:16" ht="12.75">
      <c r="A243" t="s">
        <v>49</v>
      </c>
      <c s="34" t="s">
        <v>237</v>
      </c>
      <c s="34" t="s">
        <v>4046</v>
      </c>
      <c s="35" t="s">
        <v>5</v>
      </c>
      <c s="6" t="s">
        <v>4047</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4048</v>
      </c>
    </row>
    <row r="247" spans="1:16" ht="12.75">
      <c r="A247" t="s">
        <v>49</v>
      </c>
      <c s="34" t="s">
        <v>240</v>
      </c>
      <c s="34" t="s">
        <v>4049</v>
      </c>
      <c s="35" t="s">
        <v>5</v>
      </c>
      <c s="6" t="s">
        <v>4050</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4051</v>
      </c>
    </row>
    <row r="251" spans="1:16" ht="12.75">
      <c r="A251" t="s">
        <v>49</v>
      </c>
      <c s="34" t="s">
        <v>243</v>
      </c>
      <c s="34" t="s">
        <v>4052</v>
      </c>
      <c s="35" t="s">
        <v>5</v>
      </c>
      <c s="6" t="s">
        <v>4053</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4054</v>
      </c>
    </row>
    <row r="255" spans="1:16" ht="12.75">
      <c r="A255" t="s">
        <v>49</v>
      </c>
      <c s="34" t="s">
        <v>246</v>
      </c>
      <c s="34" t="s">
        <v>4055</v>
      </c>
      <c s="35" t="s">
        <v>5</v>
      </c>
      <c s="6" t="s">
        <v>4056</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4057</v>
      </c>
    </row>
    <row r="259" spans="1:16" ht="12.75">
      <c r="A259" t="s">
        <v>49</v>
      </c>
      <c s="34" t="s">
        <v>249</v>
      </c>
      <c s="34" t="s">
        <v>1216</v>
      </c>
      <c s="35" t="s">
        <v>5</v>
      </c>
      <c s="6" t="s">
        <v>4058</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4058</v>
      </c>
    </row>
    <row r="263" spans="1:16" ht="12.75">
      <c r="A263" t="s">
        <v>49</v>
      </c>
      <c s="34" t="s">
        <v>252</v>
      </c>
      <c s="34" t="s">
        <v>1219</v>
      </c>
      <c s="35" t="s">
        <v>5</v>
      </c>
      <c s="6" t="s">
        <v>1220</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1220</v>
      </c>
    </row>
    <row r="267" spans="1:16" ht="12.75">
      <c r="A267" t="s">
        <v>49</v>
      </c>
      <c s="34" t="s">
        <v>255</v>
      </c>
      <c s="34" t="s">
        <v>1221</v>
      </c>
      <c s="35" t="s">
        <v>5</v>
      </c>
      <c s="6" t="s">
        <v>1222</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1223</v>
      </c>
    </row>
    <row r="271" spans="1:16" ht="12.75">
      <c r="A271" t="s">
        <v>49</v>
      </c>
      <c s="34" t="s">
        <v>368</v>
      </c>
      <c s="34" t="s">
        <v>4059</v>
      </c>
      <c s="35" t="s">
        <v>5</v>
      </c>
      <c s="6" t="s">
        <v>4060</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4060</v>
      </c>
    </row>
    <row r="275" spans="1:16" ht="12.75">
      <c r="A275" t="s">
        <v>49</v>
      </c>
      <c s="34" t="s">
        <v>371</v>
      </c>
      <c s="34" t="s">
        <v>4061</v>
      </c>
      <c s="35" t="s">
        <v>5</v>
      </c>
      <c s="6" t="s">
        <v>4062</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4063</v>
      </c>
    </row>
    <row r="279" spans="1:16" ht="12.75">
      <c r="A279" t="s">
        <v>49</v>
      </c>
      <c s="34" t="s">
        <v>472</v>
      </c>
      <c s="34" t="s">
        <v>4061</v>
      </c>
      <c s="35" t="s">
        <v>4</v>
      </c>
      <c s="6" t="s">
        <v>4064</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4065</v>
      </c>
    </row>
    <row r="283" spans="1:16" ht="12.75">
      <c r="A283" t="s">
        <v>49</v>
      </c>
      <c s="34" t="s">
        <v>475</v>
      </c>
      <c s="34" t="s">
        <v>4066</v>
      </c>
      <c s="35" t="s">
        <v>5</v>
      </c>
      <c s="6" t="s">
        <v>4067</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4068</v>
      </c>
    </row>
    <row r="287" spans="1:16" ht="12.75">
      <c r="A287" t="s">
        <v>49</v>
      </c>
      <c s="34" t="s">
        <v>478</v>
      </c>
      <c s="34" t="s">
        <v>4069</v>
      </c>
      <c s="35" t="s">
        <v>5</v>
      </c>
      <c s="6" t="s">
        <v>4070</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4071</v>
      </c>
    </row>
    <row r="291" spans="1:16" ht="12.75">
      <c r="A291" t="s">
        <v>49</v>
      </c>
      <c s="34" t="s">
        <v>481</v>
      </c>
      <c s="34" t="s">
        <v>4072</v>
      </c>
      <c s="35" t="s">
        <v>5</v>
      </c>
      <c s="6" t="s">
        <v>4073</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4074</v>
      </c>
    </row>
    <row r="295" spans="1:16" ht="12.75">
      <c r="A295" t="s">
        <v>49</v>
      </c>
      <c s="34" t="s">
        <v>484</v>
      </c>
      <c s="34" t="s">
        <v>4075</v>
      </c>
      <c s="35" t="s">
        <v>5</v>
      </c>
      <c s="6" t="s">
        <v>4076</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4077</v>
      </c>
    </row>
    <row r="299" spans="1:16" ht="12.75">
      <c r="A299" t="s">
        <v>49</v>
      </c>
      <c s="34" t="s">
        <v>485</v>
      </c>
      <c s="34" t="s">
        <v>4078</v>
      </c>
      <c s="35" t="s">
        <v>5</v>
      </c>
      <c s="6" t="s">
        <v>4079</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4080</v>
      </c>
    </row>
    <row r="303" spans="1:16" ht="12.75">
      <c r="A303" t="s">
        <v>49</v>
      </c>
      <c s="34" t="s">
        <v>488</v>
      </c>
      <c s="34" t="s">
        <v>4016</v>
      </c>
      <c s="35" t="s">
        <v>5</v>
      </c>
      <c s="6" t="s">
        <v>4081</v>
      </c>
      <c s="36" t="s">
        <v>86</v>
      </c>
      <c s="37">
        <v>88</v>
      </c>
      <c s="36">
        <v>0</v>
      </c>
      <c s="36">
        <f>ROUND(G303*H303,6)</f>
      </c>
      <c r="L303" s="38">
        <v>0</v>
      </c>
      <c s="32">
        <f>ROUND(ROUND(L303,2)*ROUND(G303,3),2)</f>
      </c>
      <c s="36" t="s">
        <v>3954</v>
      </c>
      <c>
        <f>(M303*21)/100</f>
      </c>
      <c t="s">
        <v>27</v>
      </c>
    </row>
    <row r="304" spans="1:5" ht="12.75">
      <c r="A304" s="35" t="s">
        <v>54</v>
      </c>
      <c r="E304" s="39" t="s">
        <v>5</v>
      </c>
    </row>
    <row r="305" spans="1:5" ht="12.75">
      <c r="A305" s="35" t="s">
        <v>55</v>
      </c>
      <c r="E305" s="40" t="s">
        <v>5</v>
      </c>
    </row>
    <row r="306" spans="1:5" ht="25.5">
      <c r="A306" t="s">
        <v>56</v>
      </c>
      <c r="E306" s="39" t="s">
        <v>4082</v>
      </c>
    </row>
    <row r="307" spans="1:16" ht="12.75">
      <c r="A307" t="s">
        <v>49</v>
      </c>
      <c s="34" t="s">
        <v>491</v>
      </c>
      <c s="34" t="s">
        <v>4083</v>
      </c>
      <c s="35" t="s">
        <v>5</v>
      </c>
      <c s="6" t="s">
        <v>4081</v>
      </c>
      <c s="36" t="s">
        <v>86</v>
      </c>
      <c s="37">
        <v>6</v>
      </c>
      <c s="36">
        <v>0</v>
      </c>
      <c s="36">
        <f>ROUND(G307*H307,6)</f>
      </c>
      <c r="L307" s="38">
        <v>0</v>
      </c>
      <c s="32">
        <f>ROUND(ROUND(L307,2)*ROUND(G307,3),2)</f>
      </c>
      <c s="36" t="s">
        <v>3954</v>
      </c>
      <c>
        <f>(M307*21)/100</f>
      </c>
      <c t="s">
        <v>27</v>
      </c>
    </row>
    <row r="308" spans="1:5" ht="12.75">
      <c r="A308" s="35" t="s">
        <v>54</v>
      </c>
      <c r="E308" s="39" t="s">
        <v>5</v>
      </c>
    </row>
    <row r="309" spans="1:5" ht="12.75">
      <c r="A309" s="35" t="s">
        <v>55</v>
      </c>
      <c r="E309" s="40" t="s">
        <v>5</v>
      </c>
    </row>
    <row r="310" spans="1:5" ht="25.5">
      <c r="A310" t="s">
        <v>56</v>
      </c>
      <c r="E310" s="39" t="s">
        <v>4084</v>
      </c>
    </row>
    <row r="311" spans="1:16" ht="12.75">
      <c r="A311" t="s">
        <v>49</v>
      </c>
      <c s="34" t="s">
        <v>494</v>
      </c>
      <c s="34" t="s">
        <v>4085</v>
      </c>
      <c s="35" t="s">
        <v>5</v>
      </c>
      <c s="6" t="s">
        <v>4086</v>
      </c>
      <c s="36" t="s">
        <v>86</v>
      </c>
      <c s="37">
        <v>4</v>
      </c>
      <c s="36">
        <v>0</v>
      </c>
      <c s="36">
        <f>ROUND(G311*H311,6)</f>
      </c>
      <c r="L311" s="38">
        <v>0</v>
      </c>
      <c s="32">
        <f>ROUND(ROUND(L311,2)*ROUND(G311,3),2)</f>
      </c>
      <c s="36" t="s">
        <v>3954</v>
      </c>
      <c>
        <f>(M311*21)/100</f>
      </c>
      <c t="s">
        <v>27</v>
      </c>
    </row>
    <row r="312" spans="1:5" ht="12.75">
      <c r="A312" s="35" t="s">
        <v>54</v>
      </c>
      <c r="E312" s="39" t="s">
        <v>5</v>
      </c>
    </row>
    <row r="313" spans="1:5" ht="12.75">
      <c r="A313" s="35" t="s">
        <v>55</v>
      </c>
      <c r="E313" s="40" t="s">
        <v>5</v>
      </c>
    </row>
    <row r="314" spans="1:5" ht="12.75">
      <c r="A314" t="s">
        <v>56</v>
      </c>
      <c r="E314" s="39" t="s">
        <v>4086</v>
      </c>
    </row>
    <row r="315" spans="1:16" ht="12.75">
      <c r="A315" t="s">
        <v>49</v>
      </c>
      <c s="34" t="s">
        <v>497</v>
      </c>
      <c s="34" t="s">
        <v>4087</v>
      </c>
      <c s="35" t="s">
        <v>5</v>
      </c>
      <c s="6" t="s">
        <v>1225</v>
      </c>
      <c s="36" t="s">
        <v>86</v>
      </c>
      <c s="37">
        <v>10</v>
      </c>
      <c s="36">
        <v>0</v>
      </c>
      <c s="36">
        <f>ROUND(G315*H315,6)</f>
      </c>
      <c r="L315" s="38">
        <v>0</v>
      </c>
      <c s="32">
        <f>ROUND(ROUND(L315,2)*ROUND(G315,3),2)</f>
      </c>
      <c s="36" t="s">
        <v>3954</v>
      </c>
      <c>
        <f>(M315*21)/100</f>
      </c>
      <c t="s">
        <v>27</v>
      </c>
    </row>
    <row r="316" spans="1:5" ht="12.75">
      <c r="A316" s="35" t="s">
        <v>54</v>
      </c>
      <c r="E316" s="39" t="s">
        <v>5</v>
      </c>
    </row>
    <row r="317" spans="1:5" ht="12.75">
      <c r="A317" s="35" t="s">
        <v>55</v>
      </c>
      <c r="E317" s="40" t="s">
        <v>5</v>
      </c>
    </row>
    <row r="318" spans="1:5" ht="12.75">
      <c r="A318" t="s">
        <v>56</v>
      </c>
      <c r="E318" s="39" t="s">
        <v>1226</v>
      </c>
    </row>
    <row r="319" spans="1:16" ht="12.75">
      <c r="A319" t="s">
        <v>49</v>
      </c>
      <c s="34" t="s">
        <v>498</v>
      </c>
      <c s="34" t="s">
        <v>4088</v>
      </c>
      <c s="35" t="s">
        <v>5</v>
      </c>
      <c s="6" t="s">
        <v>4089</v>
      </c>
      <c s="36" t="s">
        <v>86</v>
      </c>
      <c s="37">
        <v>2</v>
      </c>
      <c s="36">
        <v>0</v>
      </c>
      <c s="36">
        <f>ROUND(G319*H319,6)</f>
      </c>
      <c r="L319" s="38">
        <v>0</v>
      </c>
      <c s="32">
        <f>ROUND(ROUND(L319,2)*ROUND(G319,3),2)</f>
      </c>
      <c s="36" t="s">
        <v>3954</v>
      </c>
      <c>
        <f>(M319*21)/100</f>
      </c>
      <c t="s">
        <v>27</v>
      </c>
    </row>
    <row r="320" spans="1:5" ht="12.75">
      <c r="A320" s="35" t="s">
        <v>54</v>
      </c>
      <c r="E320" s="39" t="s">
        <v>5</v>
      </c>
    </row>
    <row r="321" spans="1:5" ht="12.75">
      <c r="A321" s="35" t="s">
        <v>55</v>
      </c>
      <c r="E321" s="40" t="s">
        <v>5</v>
      </c>
    </row>
    <row r="322" spans="1:5" ht="38.25">
      <c r="A322" t="s">
        <v>56</v>
      </c>
      <c r="E322" s="39" t="s">
        <v>4090</v>
      </c>
    </row>
    <row r="323" spans="1:13" ht="12.75">
      <c r="A323" t="s">
        <v>46</v>
      </c>
      <c r="C323" s="31" t="s">
        <v>1230</v>
      </c>
      <c r="E323" s="33" t="s">
        <v>1277</v>
      </c>
      <c r="J323" s="32">
        <f>0</f>
      </c>
      <c s="32">
        <f>0</f>
      </c>
      <c s="32">
        <f>0+L324+L328+L332+L336+L340+L344</f>
      </c>
      <c s="32">
        <f>0+M324+M328+M332+M336+M340+M344</f>
      </c>
    </row>
    <row r="324" spans="1:16" ht="12.75">
      <c r="A324" t="s">
        <v>49</v>
      </c>
      <c s="34" t="s">
        <v>501</v>
      </c>
      <c s="34" t="s">
        <v>1278</v>
      </c>
      <c s="35" t="s">
        <v>5</v>
      </c>
      <c s="6" t="s">
        <v>1279</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1280</v>
      </c>
      <c s="35" t="s">
        <v>5</v>
      </c>
      <c s="6" t="s">
        <v>1281</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1282</v>
      </c>
      <c s="35" t="s">
        <v>5</v>
      </c>
      <c s="6" t="s">
        <v>1283</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1283</v>
      </c>
    </row>
    <row r="336" spans="1:16" ht="12.75">
      <c r="A336" t="s">
        <v>49</v>
      </c>
      <c s="34" t="s">
        <v>508</v>
      </c>
      <c s="34" t="s">
        <v>1284</v>
      </c>
      <c s="35" t="s">
        <v>5</v>
      </c>
      <c s="6" t="s">
        <v>1285</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1286</v>
      </c>
    </row>
    <row r="340" spans="1:16" ht="12.75">
      <c r="A340" t="s">
        <v>49</v>
      </c>
      <c s="34" t="s">
        <v>511</v>
      </c>
      <c s="34" t="s">
        <v>1287</v>
      </c>
      <c s="35" t="s">
        <v>5</v>
      </c>
      <c s="6" t="s">
        <v>1288</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1289</v>
      </c>
    </row>
    <row r="344" spans="1:16" ht="12.75">
      <c r="A344" t="s">
        <v>49</v>
      </c>
      <c s="34" t="s">
        <v>514</v>
      </c>
      <c s="34" t="s">
        <v>1290</v>
      </c>
      <c s="35" t="s">
        <v>5</v>
      </c>
      <c s="6" t="s">
        <v>1291</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1291</v>
      </c>
    </row>
    <row r="348" spans="1:13" ht="12.75">
      <c r="A348" t="s">
        <v>46</v>
      </c>
      <c r="C348" s="31" t="s">
        <v>1262</v>
      </c>
      <c r="E348" s="33" t="s">
        <v>1231</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1232</v>
      </c>
      <c s="35" t="s">
        <v>5</v>
      </c>
      <c s="6" t="s">
        <v>1233</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1234</v>
      </c>
      <c s="35" t="s">
        <v>5</v>
      </c>
      <c s="6" t="s">
        <v>1235</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1236</v>
      </c>
      <c s="35" t="s">
        <v>5</v>
      </c>
      <c s="6" t="s">
        <v>1237</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1238</v>
      </c>
      <c s="35" t="s">
        <v>5</v>
      </c>
      <c s="6" t="s">
        <v>1239</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1240</v>
      </c>
      <c s="35" t="s">
        <v>5</v>
      </c>
      <c s="6" t="s">
        <v>4091</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1242</v>
      </c>
      <c s="35" t="s">
        <v>5</v>
      </c>
      <c s="6" t="s">
        <v>1243</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1244</v>
      </c>
    </row>
    <row r="373" spans="1:16" ht="25.5">
      <c r="A373" t="s">
        <v>49</v>
      </c>
      <c s="34" t="s">
        <v>527</v>
      </c>
      <c s="34" t="s">
        <v>1245</v>
      </c>
      <c s="35" t="s">
        <v>5</v>
      </c>
      <c s="6" t="s">
        <v>1246</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4092</v>
      </c>
      <c s="35" t="s">
        <v>5</v>
      </c>
      <c s="6" t="s">
        <v>4093</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4094</v>
      </c>
      <c s="35" t="s">
        <v>5</v>
      </c>
      <c s="6" t="s">
        <v>4095</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1247</v>
      </c>
      <c s="35" t="s">
        <v>5</v>
      </c>
      <c s="6" t="s">
        <v>1248</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1249</v>
      </c>
      <c s="35" t="s">
        <v>5</v>
      </c>
      <c s="6" t="s">
        <v>1250</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1249</v>
      </c>
      <c s="35" t="s">
        <v>4</v>
      </c>
      <c s="6" t="s">
        <v>1251</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4096</v>
      </c>
      <c s="35" t="s">
        <v>5</v>
      </c>
      <c s="6" t="s">
        <v>4097</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4098</v>
      </c>
      <c s="35" t="s">
        <v>5</v>
      </c>
      <c s="6" t="s">
        <v>4099</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4100</v>
      </c>
      <c s="35" t="s">
        <v>5</v>
      </c>
      <c s="6" t="s">
        <v>4101</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4102</v>
      </c>
    </row>
    <row r="409" spans="1:16" ht="12.75">
      <c r="A409" t="s">
        <v>49</v>
      </c>
      <c s="34" t="s">
        <v>540</v>
      </c>
      <c s="34" t="s">
        <v>4103</v>
      </c>
      <c s="35" t="s">
        <v>5</v>
      </c>
      <c s="6" t="s">
        <v>4104</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1252</v>
      </c>
      <c s="35" t="s">
        <v>5</v>
      </c>
      <c s="6" t="s">
        <v>1253</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1254</v>
      </c>
      <c s="35" t="s">
        <v>5</v>
      </c>
      <c s="6" t="s">
        <v>1255</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4105</v>
      </c>
      <c s="35" t="s">
        <v>5</v>
      </c>
      <c s="6" t="s">
        <v>4106</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1256</v>
      </c>
      <c s="35" t="s">
        <v>4</v>
      </c>
      <c s="6" t="s">
        <v>1257</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1258</v>
      </c>
      <c s="35" t="s">
        <v>5</v>
      </c>
      <c s="6" t="s">
        <v>1259</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331</v>
      </c>
      <c s="35" t="s">
        <v>5</v>
      </c>
      <c s="6" t="s">
        <v>1243</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557</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946</v>
      </c>
      <c s="35" t="s">
        <v>5</v>
      </c>
      <c s="6" t="s">
        <v>947</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4107</v>
      </c>
      <c s="35" t="s">
        <v>5</v>
      </c>
      <c s="6" t="s">
        <v>4108</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4109</v>
      </c>
      <c s="35" t="s">
        <v>5</v>
      </c>
      <c s="6" t="s">
        <v>4110</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4111</v>
      </c>
      <c s="35" t="s">
        <v>5</v>
      </c>
      <c s="6" t="s">
        <v>4112</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4113</v>
      </c>
    </row>
    <row r="461" spans="1:16" ht="25.5">
      <c r="A461" t="s">
        <v>49</v>
      </c>
      <c s="34" t="s">
        <v>578</v>
      </c>
      <c s="34" t="s">
        <v>1260</v>
      </c>
      <c s="35" t="s">
        <v>5</v>
      </c>
      <c s="6" t="s">
        <v>1261</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4114</v>
      </c>
      <c s="35" t="s">
        <v>5</v>
      </c>
      <c s="6" t="s">
        <v>4115</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1268</v>
      </c>
      <c r="E469" s="33" t="s">
        <v>4116</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584</v>
      </c>
      <c s="34" t="s">
        <v>4117</v>
      </c>
      <c s="35" t="s">
        <v>5</v>
      </c>
      <c s="6" t="s">
        <v>4118</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4119</v>
      </c>
      <c s="35" t="s">
        <v>5</v>
      </c>
      <c s="6" t="s">
        <v>4120</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4121</v>
      </c>
      <c s="35" t="s">
        <v>5</v>
      </c>
      <c s="6" t="s">
        <v>4122</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4123</v>
      </c>
      <c s="35" t="s">
        <v>5</v>
      </c>
      <c s="6" t="s">
        <v>4124</v>
      </c>
      <c s="36" t="s">
        <v>1411</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1256</v>
      </c>
      <c s="35" t="s">
        <v>5</v>
      </c>
      <c s="6" t="s">
        <v>1257</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4125</v>
      </c>
      <c s="35" t="s">
        <v>5</v>
      </c>
      <c s="6" t="s">
        <v>4126</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4127</v>
      </c>
      <c s="35" t="s">
        <v>5</v>
      </c>
      <c s="6" t="s">
        <v>4128</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4127</v>
      </c>
      <c s="35" t="s">
        <v>4</v>
      </c>
      <c s="6" t="s">
        <v>4128</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4129</v>
      </c>
      <c s="35" t="s">
        <v>5</v>
      </c>
      <c s="6" t="s">
        <v>4130</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606</v>
      </c>
      <c s="34" t="s">
        <v>1272</v>
      </c>
      <c s="35" t="s">
        <v>5</v>
      </c>
      <c s="6" t="s">
        <v>4131</v>
      </c>
      <c s="36" t="s">
        <v>52</v>
      </c>
      <c s="37">
        <v>720</v>
      </c>
      <c s="36">
        <v>0</v>
      </c>
      <c s="36">
        <f>ROUND(G506*H506,6)</f>
      </c>
      <c r="L506" s="38">
        <v>0</v>
      </c>
      <c s="32">
        <f>ROUND(ROUND(L506,2)*ROUND(G506,3),2)</f>
      </c>
      <c s="36" t="s">
        <v>3954</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1274</v>
      </c>
      <c s="35" t="s">
        <v>5</v>
      </c>
      <c s="6" t="s">
        <v>4132</v>
      </c>
      <c s="36" t="s">
        <v>86</v>
      </c>
      <c s="37">
        <v>18</v>
      </c>
      <c s="36">
        <v>0</v>
      </c>
      <c s="36">
        <f>ROUND(G510*H510,6)</f>
      </c>
      <c r="L510" s="38">
        <v>0</v>
      </c>
      <c s="32">
        <f>ROUND(ROUND(L510,2)*ROUND(G510,3),2)</f>
      </c>
      <c s="36" t="s">
        <v>3954</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4133</v>
      </c>
      <c s="35" t="s">
        <v>5</v>
      </c>
      <c s="6" t="s">
        <v>4134</v>
      </c>
      <c s="36" t="s">
        <v>86</v>
      </c>
      <c s="37">
        <v>7</v>
      </c>
      <c s="36">
        <v>0</v>
      </c>
      <c s="36">
        <f>ROUND(G514*H514,6)</f>
      </c>
      <c r="L514" s="38">
        <v>0</v>
      </c>
      <c s="32">
        <f>ROUND(ROUND(L514,2)*ROUND(G514,3),2)</f>
      </c>
      <c s="36" t="s">
        <v>3954</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4135</v>
      </c>
      <c s="35" t="s">
        <v>5</v>
      </c>
      <c s="6" t="s">
        <v>4136</v>
      </c>
      <c s="36" t="s">
        <v>86</v>
      </c>
      <c s="37">
        <v>4</v>
      </c>
      <c s="36">
        <v>0</v>
      </c>
      <c s="36">
        <f>ROUND(G518*H518,6)</f>
      </c>
      <c r="L518" s="38">
        <v>0</v>
      </c>
      <c s="32">
        <f>ROUND(ROUND(L518,2)*ROUND(G518,3),2)</f>
      </c>
      <c s="36" t="s">
        <v>3954</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4137</v>
      </c>
      <c s="35" t="s">
        <v>5</v>
      </c>
      <c s="6" t="s">
        <v>4138</v>
      </c>
      <c s="36" t="s">
        <v>86</v>
      </c>
      <c s="37">
        <v>6</v>
      </c>
      <c s="36">
        <v>0</v>
      </c>
      <c s="36">
        <f>ROUND(G522*H522,6)</f>
      </c>
      <c r="L522" s="38">
        <v>0</v>
      </c>
      <c s="32">
        <f>ROUND(ROUND(L522,2)*ROUND(G522,3),2)</f>
      </c>
      <c s="36" t="s">
        <v>3954</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4139</v>
      </c>
      <c s="35" t="s">
        <v>5</v>
      </c>
      <c s="6" t="s">
        <v>4140</v>
      </c>
      <c s="36" t="s">
        <v>86</v>
      </c>
      <c s="37">
        <v>53</v>
      </c>
      <c s="36">
        <v>0</v>
      </c>
      <c s="36">
        <f>ROUND(G526*H526,6)</f>
      </c>
      <c r="L526" s="38">
        <v>0</v>
      </c>
      <c s="32">
        <f>ROUND(ROUND(L526,2)*ROUND(G526,3),2)</f>
      </c>
      <c s="36" t="s">
        <v>3954</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4141</v>
      </c>
      <c s="35" t="s">
        <v>5</v>
      </c>
      <c s="6" t="s">
        <v>4142</v>
      </c>
      <c s="36" t="s">
        <v>86</v>
      </c>
      <c s="37">
        <v>260</v>
      </c>
      <c s="36">
        <v>0</v>
      </c>
      <c s="36">
        <f>ROUND(G530*H530,6)</f>
      </c>
      <c r="L530" s="38">
        <v>0</v>
      </c>
      <c s="32">
        <f>ROUND(ROUND(L530,2)*ROUND(G530,3),2)</f>
      </c>
      <c s="36" t="s">
        <v>3954</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4143</v>
      </c>
      <c s="35" t="s">
        <v>5</v>
      </c>
      <c s="6" t="s">
        <v>4144</v>
      </c>
      <c s="36" t="s">
        <v>86</v>
      </c>
      <c s="37">
        <v>4</v>
      </c>
      <c s="36">
        <v>0</v>
      </c>
      <c s="36">
        <f>ROUND(G534*H534,6)</f>
      </c>
      <c r="L534" s="38">
        <v>0</v>
      </c>
      <c s="32">
        <f>ROUND(ROUND(L534,2)*ROUND(G534,3),2)</f>
      </c>
      <c s="36" t="s">
        <v>3954</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4145</v>
      </c>
      <c s="35" t="s">
        <v>5</v>
      </c>
      <c s="6" t="s">
        <v>4146</v>
      </c>
      <c s="36" t="s">
        <v>86</v>
      </c>
      <c s="37">
        <v>16</v>
      </c>
      <c s="36">
        <v>0</v>
      </c>
      <c s="36">
        <f>ROUND(G538*H538,6)</f>
      </c>
      <c r="L538" s="38">
        <v>0</v>
      </c>
      <c s="32">
        <f>ROUND(ROUND(L538,2)*ROUND(G538,3),2)</f>
      </c>
      <c s="36" t="s">
        <v>3954</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4147</v>
      </c>
      <c s="35" t="s">
        <v>5</v>
      </c>
      <c s="6" t="s">
        <v>4148</v>
      </c>
      <c s="36" t="s">
        <v>86</v>
      </c>
      <c s="37">
        <v>16</v>
      </c>
      <c s="36">
        <v>0</v>
      </c>
      <c s="36">
        <f>ROUND(G542*H542,6)</f>
      </c>
      <c r="L542" s="38">
        <v>0</v>
      </c>
      <c s="32">
        <f>ROUND(ROUND(L542,2)*ROUND(G542,3),2)</f>
      </c>
      <c s="36" t="s">
        <v>3954</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4149</v>
      </c>
      <c s="35" t="s">
        <v>5</v>
      </c>
      <c s="6" t="s">
        <v>4150</v>
      </c>
      <c s="36" t="s">
        <v>86</v>
      </c>
      <c s="37">
        <v>9</v>
      </c>
      <c s="36">
        <v>0</v>
      </c>
      <c s="36">
        <f>ROUND(G546*H546,6)</f>
      </c>
      <c r="L546" s="38">
        <v>0</v>
      </c>
      <c s="32">
        <f>ROUND(ROUND(L546,2)*ROUND(G546,3),2)</f>
      </c>
      <c s="36" t="s">
        <v>3954</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617</v>
      </c>
      <c s="34" t="s">
        <v>4151</v>
      </c>
      <c s="35" t="s">
        <v>5</v>
      </c>
      <c s="6" t="s">
        <v>4152</v>
      </c>
      <c s="36" t="s">
        <v>86</v>
      </c>
      <c s="37">
        <v>2</v>
      </c>
      <c s="36">
        <v>0</v>
      </c>
      <c s="36">
        <f>ROUND(G550*H550,6)</f>
      </c>
      <c r="L550" s="38">
        <v>0</v>
      </c>
      <c s="32">
        <f>ROUND(ROUND(L550,2)*ROUND(G550,3),2)</f>
      </c>
      <c s="36" t="s">
        <v>3954</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618</v>
      </c>
      <c s="34" t="s">
        <v>4153</v>
      </c>
      <c s="35" t="s">
        <v>5</v>
      </c>
      <c s="6" t="s">
        <v>4154</v>
      </c>
      <c s="36" t="s">
        <v>86</v>
      </c>
      <c s="37">
        <v>5</v>
      </c>
      <c s="36">
        <v>0</v>
      </c>
      <c s="36">
        <f>ROUND(G554*H554,6)</f>
      </c>
      <c r="L554" s="38">
        <v>0</v>
      </c>
      <c s="32">
        <f>ROUND(ROUND(L554,2)*ROUND(G554,3),2)</f>
      </c>
      <c s="36" t="s">
        <v>3954</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4155</v>
      </c>
      <c s="35" t="s">
        <v>5</v>
      </c>
      <c s="6" t="s">
        <v>4156</v>
      </c>
      <c s="36" t="s">
        <v>86</v>
      </c>
      <c s="37">
        <v>280</v>
      </c>
      <c s="36">
        <v>0</v>
      </c>
      <c s="36">
        <f>ROUND(G558*H558,6)</f>
      </c>
      <c r="L558" s="38">
        <v>0</v>
      </c>
      <c s="32">
        <f>ROUND(ROUND(L558,2)*ROUND(G558,3),2)</f>
      </c>
      <c s="36" t="s">
        <v>3954</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1276</v>
      </c>
      <c r="E562" s="33" t="s">
        <v>1269</v>
      </c>
      <c r="J562" s="32">
        <f>0</f>
      </c>
      <c s="32">
        <f>0</f>
      </c>
      <c s="32">
        <f>0+L563+L567+L571+L575+L579+L583+L587+L591+L595+L599</f>
      </c>
      <c s="32">
        <f>0+M563+M567+M571+M575+M579+M583+M587+M591+M595+M599</f>
      </c>
    </row>
    <row r="563" spans="1:16" ht="12.75">
      <c r="A563" t="s">
        <v>49</v>
      </c>
      <c s="34" t="s">
        <v>620</v>
      </c>
      <c s="34" t="s">
        <v>4157</v>
      </c>
      <c s="35" t="s">
        <v>5</v>
      </c>
      <c s="6" t="s">
        <v>4158</v>
      </c>
      <c s="36" t="s">
        <v>86</v>
      </c>
      <c s="37">
        <v>22</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4159</v>
      </c>
    </row>
    <row r="567" spans="1:16" ht="12.75">
      <c r="A567" t="s">
        <v>49</v>
      </c>
      <c s="34" t="s">
        <v>2569</v>
      </c>
      <c s="34" t="s">
        <v>4160</v>
      </c>
      <c s="35" t="s">
        <v>5</v>
      </c>
      <c s="6" t="s">
        <v>4161</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2571</v>
      </c>
      <c s="34" t="s">
        <v>4162</v>
      </c>
      <c s="35" t="s">
        <v>5</v>
      </c>
      <c s="6" t="s">
        <v>4163</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2573</v>
      </c>
      <c s="34" t="s">
        <v>4164</v>
      </c>
      <c s="35" t="s">
        <v>5</v>
      </c>
      <c s="6" t="s">
        <v>4165</v>
      </c>
      <c s="36" t="s">
        <v>86</v>
      </c>
      <c s="37">
        <v>250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2575</v>
      </c>
      <c s="34" t="s">
        <v>4166</v>
      </c>
      <c s="35" t="s">
        <v>5</v>
      </c>
      <c s="6" t="s">
        <v>4167</v>
      </c>
      <c s="36" t="s">
        <v>86</v>
      </c>
      <c s="37">
        <v>26</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2578</v>
      </c>
      <c s="34" t="s">
        <v>1270</v>
      </c>
      <c s="35" t="s">
        <v>5</v>
      </c>
      <c s="6" t="s">
        <v>1271</v>
      </c>
      <c s="36" t="s">
        <v>86</v>
      </c>
      <c s="37">
        <v>1</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2581</v>
      </c>
      <c s="34" t="s">
        <v>4168</v>
      </c>
      <c s="35" t="s">
        <v>5</v>
      </c>
      <c s="6" t="s">
        <v>4169</v>
      </c>
      <c s="36" t="s">
        <v>86</v>
      </c>
      <c s="37">
        <v>22</v>
      </c>
      <c s="36">
        <v>0</v>
      </c>
      <c s="36">
        <f>ROUND(G587*H587,6)</f>
      </c>
      <c r="L587" s="38">
        <v>0</v>
      </c>
      <c s="32">
        <f>ROUND(ROUND(L587,2)*ROUND(G587,3),2)</f>
      </c>
      <c s="36" t="s">
        <v>3954</v>
      </c>
      <c>
        <f>(M587*21)/100</f>
      </c>
      <c t="s">
        <v>27</v>
      </c>
    </row>
    <row r="588" spans="1:5" ht="12.75">
      <c r="A588" s="35" t="s">
        <v>54</v>
      </c>
      <c r="E588" s="39" t="s">
        <v>5</v>
      </c>
    </row>
    <row r="589" spans="1:5" ht="12.75">
      <c r="A589" s="35" t="s">
        <v>55</v>
      </c>
      <c r="E589" s="40" t="s">
        <v>5</v>
      </c>
    </row>
    <row r="590" spans="1:5" ht="25.5">
      <c r="A590" t="s">
        <v>56</v>
      </c>
      <c r="E590" s="39" t="s">
        <v>4170</v>
      </c>
    </row>
    <row r="591" spans="1:16" ht="12.75">
      <c r="A591" t="s">
        <v>49</v>
      </c>
      <c s="34" t="s">
        <v>2583</v>
      </c>
      <c s="34" t="s">
        <v>4171</v>
      </c>
      <c s="35" t="s">
        <v>5</v>
      </c>
      <c s="6" t="s">
        <v>4158</v>
      </c>
      <c s="36" t="s">
        <v>86</v>
      </c>
      <c s="37">
        <v>10</v>
      </c>
      <c s="36">
        <v>0</v>
      </c>
      <c s="36">
        <f>ROUND(G591*H591,6)</f>
      </c>
      <c r="L591" s="38">
        <v>0</v>
      </c>
      <c s="32">
        <f>ROUND(ROUND(L591,2)*ROUND(G591,3),2)</f>
      </c>
      <c s="36" t="s">
        <v>3954</v>
      </c>
      <c>
        <f>(M591*21)/100</f>
      </c>
      <c t="s">
        <v>27</v>
      </c>
    </row>
    <row r="592" spans="1:5" ht="12.75">
      <c r="A592" s="35" t="s">
        <v>54</v>
      </c>
      <c r="E592" s="39" t="s">
        <v>5</v>
      </c>
    </row>
    <row r="593" spans="1:5" ht="12.75">
      <c r="A593" s="35" t="s">
        <v>55</v>
      </c>
      <c r="E593" s="40" t="s">
        <v>5</v>
      </c>
    </row>
    <row r="594" spans="1:5" ht="12.75">
      <c r="A594" t="s">
        <v>56</v>
      </c>
      <c r="E594" s="39" t="s">
        <v>4172</v>
      </c>
    </row>
    <row r="595" spans="1:16" ht="25.5">
      <c r="A595" t="s">
        <v>49</v>
      </c>
      <c s="34" t="s">
        <v>2586</v>
      </c>
      <c s="34" t="s">
        <v>4173</v>
      </c>
      <c s="35" t="s">
        <v>5</v>
      </c>
      <c s="6" t="s">
        <v>1275</v>
      </c>
      <c s="36" t="s">
        <v>86</v>
      </c>
      <c s="37">
        <v>5</v>
      </c>
      <c s="36">
        <v>0</v>
      </c>
      <c s="36">
        <f>ROUND(G595*H595,6)</f>
      </c>
      <c r="L595" s="38">
        <v>0</v>
      </c>
      <c s="32">
        <f>ROUND(ROUND(L595,2)*ROUND(G595,3),2)</f>
      </c>
      <c s="36" t="s">
        <v>3954</v>
      </c>
      <c>
        <f>(M595*21)/100</f>
      </c>
      <c t="s">
        <v>27</v>
      </c>
    </row>
    <row r="596" spans="1:5" ht="12.75">
      <c r="A596" s="35" t="s">
        <v>54</v>
      </c>
      <c r="E596" s="39" t="s">
        <v>5</v>
      </c>
    </row>
    <row r="597" spans="1:5" ht="12.75">
      <c r="A597" s="35" t="s">
        <v>55</v>
      </c>
      <c r="E597" s="40" t="s">
        <v>5</v>
      </c>
    </row>
    <row r="598" spans="1:5" ht="12.75">
      <c r="A598" t="s">
        <v>56</v>
      </c>
      <c r="E598" s="39" t="s">
        <v>5</v>
      </c>
    </row>
    <row r="599" spans="1:16" ht="25.5">
      <c r="A599" t="s">
        <v>49</v>
      </c>
      <c s="34" t="s">
        <v>2588</v>
      </c>
      <c s="34" t="s">
        <v>4174</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1292</v>
      </c>
      <c r="E603" s="33" t="s">
        <v>4175</v>
      </c>
      <c r="J603" s="32">
        <f>0</f>
      </c>
      <c s="32">
        <f>0</f>
      </c>
      <c s="32">
        <f>0+L604+L608+L612+L616+L620+L624+L628+L632</f>
      </c>
      <c s="32">
        <f>0+M604+M608+M612+M616+M620+M624+M628+M632</f>
      </c>
    </row>
    <row r="604" spans="1:16" ht="12.75">
      <c r="A604" t="s">
        <v>49</v>
      </c>
      <c s="34" t="s">
        <v>2590</v>
      </c>
      <c s="34" t="s">
        <v>4176</v>
      </c>
      <c s="35" t="s">
        <v>5</v>
      </c>
      <c s="6" t="s">
        <v>4177</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2593</v>
      </c>
      <c s="34" t="s">
        <v>4178</v>
      </c>
      <c s="35" t="s">
        <v>5</v>
      </c>
      <c s="6" t="s">
        <v>4179</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2595</v>
      </c>
      <c s="34" t="s">
        <v>4180</v>
      </c>
      <c s="35" t="s">
        <v>5</v>
      </c>
      <c s="6" t="s">
        <v>4181</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2598</v>
      </c>
      <c s="34" t="s">
        <v>4182</v>
      </c>
      <c s="35" t="s">
        <v>5</v>
      </c>
      <c s="6" t="s">
        <v>4183</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2600</v>
      </c>
      <c s="34" t="s">
        <v>4184</v>
      </c>
      <c s="35" t="s">
        <v>5</v>
      </c>
      <c s="6" t="s">
        <v>4185</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2603</v>
      </c>
      <c s="34" t="s">
        <v>4186</v>
      </c>
      <c s="35" t="s">
        <v>5</v>
      </c>
      <c s="6" t="s">
        <v>4187</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2606</v>
      </c>
      <c s="34" t="s">
        <v>4188</v>
      </c>
      <c s="35" t="s">
        <v>5</v>
      </c>
      <c s="6" t="s">
        <v>4189</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2608</v>
      </c>
      <c s="34" t="s">
        <v>4190</v>
      </c>
      <c s="35" t="s">
        <v>5</v>
      </c>
      <c s="6" t="s">
        <v>1040</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4191</v>
      </c>
      <c r="E636" s="33" t="s">
        <v>1293</v>
      </c>
      <c r="J636" s="32">
        <f>0</f>
      </c>
      <c s="32">
        <f>0</f>
      </c>
      <c s="32">
        <f>0+L637</f>
      </c>
      <c s="32">
        <f>0+M637</f>
      </c>
    </row>
    <row r="637" spans="1:16" ht="12.75">
      <c r="A637" t="s">
        <v>49</v>
      </c>
      <c s="34" t="s">
        <v>2610</v>
      </c>
      <c s="34" t="s">
        <v>4192</v>
      </c>
      <c s="35" t="s">
        <v>5</v>
      </c>
      <c s="6" t="s">
        <v>1295</v>
      </c>
      <c s="36" t="s">
        <v>1296</v>
      </c>
      <c s="37">
        <v>19750</v>
      </c>
      <c s="36">
        <v>0</v>
      </c>
      <c s="36">
        <f>ROUND(G637*H637,6)</f>
      </c>
      <c r="L637" s="38">
        <v>0</v>
      </c>
      <c s="32">
        <f>ROUND(ROUND(L637,2)*ROUND(G637,3),2)</f>
      </c>
      <c s="36" t="s">
        <v>53</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COUNTIFS(L8:L1286,"=0",A8:A1286,"P")+COUNTIFS(L8:L1286,"",A8:A1286,"P")+SUM(Q8:Q1286)</f>
      </c>
    </row>
    <row r="8" spans="1:13" ht="12.75">
      <c r="A8" t="s">
        <v>44</v>
      </c>
      <c r="C8" s="28" t="s">
        <v>4195</v>
      </c>
      <c r="E8" s="30" t="s">
        <v>4194</v>
      </c>
      <c r="J8" s="29">
        <f>0+J9+J14+J19+J116+J341+J422+J435+J556+J765+J786+J823+J896+J925+J954+J1043+J1096+J1153+J1194+J1223+J1280+J1285</f>
      </c>
      <c s="29">
        <f>0+K9+K14+K19+K116+K341+K422+K435+K556+K765+K786+K823+K896+K925+K954+K1043+K1096+K1153+K1194+K1223+K1280+K1285</f>
      </c>
      <c s="29">
        <f>0+L9+L14+L19+L116+L341+L422+L435+L556+L765+L786+L823+L896+L925+L954+L1043+L1096+L1153+L1194+L1223+L1280+L1285</f>
      </c>
      <c s="29">
        <f>0+M9+M14+M19+M116+M341+M422+M435+M556+M765+M786+M823+M896+M925+M954+M1043+M1096+M1153+M1194+M1223+M1280+M1285</f>
      </c>
    </row>
    <row r="9" spans="1:13" ht="12.75">
      <c r="A9" t="s">
        <v>46</v>
      </c>
      <c r="C9" s="31" t="s">
        <v>4</v>
      </c>
      <c r="E9" s="33" t="s">
        <v>1356</v>
      </c>
      <c r="J9" s="32">
        <f>0</f>
      </c>
      <c s="32">
        <f>0</f>
      </c>
      <c s="32">
        <f>0+L10</f>
      </c>
      <c s="32">
        <f>0+M10</f>
      </c>
    </row>
    <row r="10" spans="1:16" ht="12.75">
      <c r="A10" t="s">
        <v>49</v>
      </c>
      <c s="34" t="s">
        <v>4</v>
      </c>
      <c s="34" t="s">
        <v>4196</v>
      </c>
      <c s="35" t="s">
        <v>5</v>
      </c>
      <c s="6" t="s">
        <v>4197</v>
      </c>
      <c s="36" t="s">
        <v>1380</v>
      </c>
      <c s="37">
        <v>733.974</v>
      </c>
      <c s="36">
        <v>0</v>
      </c>
      <c s="36">
        <f>ROUND(G10*H10,6)</f>
      </c>
      <c r="L10" s="38">
        <v>0</v>
      </c>
      <c s="32">
        <f>ROUND(ROUND(L10,2)*ROUND(G10,3),2)</f>
      </c>
      <c s="36" t="s">
        <v>53</v>
      </c>
      <c>
        <f>(M10*21)/100</f>
      </c>
      <c t="s">
        <v>27</v>
      </c>
    </row>
    <row r="11" spans="1:5" ht="25.5">
      <c r="A11" s="35" t="s">
        <v>54</v>
      </c>
      <c r="E11" s="39" t="s">
        <v>4198</v>
      </c>
    </row>
    <row r="12" spans="1:5" ht="76.5">
      <c r="A12" s="35" t="s">
        <v>55</v>
      </c>
      <c r="E12" s="40" t="s">
        <v>4199</v>
      </c>
    </row>
    <row r="13" spans="1:5" ht="12.75">
      <c r="A13" t="s">
        <v>56</v>
      </c>
      <c r="E13" s="39" t="s">
        <v>5</v>
      </c>
    </row>
    <row r="14" spans="1:13" ht="12.75">
      <c r="A14" t="s">
        <v>46</v>
      </c>
      <c r="C14" s="31" t="s">
        <v>27</v>
      </c>
      <c r="E14" s="33" t="s">
        <v>4200</v>
      </c>
      <c r="J14" s="32">
        <f>0</f>
      </c>
      <c s="32">
        <f>0</f>
      </c>
      <c s="32">
        <f>0+L15</f>
      </c>
      <c s="32">
        <f>0+M15</f>
      </c>
    </row>
    <row r="15" spans="1:16" ht="12.75">
      <c r="A15" t="s">
        <v>49</v>
      </c>
      <c s="34" t="s">
        <v>27</v>
      </c>
      <c s="34" t="s">
        <v>4201</v>
      </c>
      <c s="35" t="s">
        <v>5</v>
      </c>
      <c s="6" t="s">
        <v>4202</v>
      </c>
      <c s="36" t="s">
        <v>1359</v>
      </c>
      <c s="37">
        <v>73.397</v>
      </c>
      <c s="36">
        <v>2.301022</v>
      </c>
      <c s="36">
        <f>ROUND(G15*H15,6)</f>
      </c>
      <c r="L15" s="38">
        <v>0</v>
      </c>
      <c s="32">
        <f>ROUND(ROUND(L15,2)*ROUND(G15,3),2)</f>
      </c>
      <c s="36" t="s">
        <v>53</v>
      </c>
      <c>
        <f>(M15*21)/100</f>
      </c>
      <c t="s">
        <v>27</v>
      </c>
    </row>
    <row r="16" spans="1:5" ht="12.75">
      <c r="A16" s="35" t="s">
        <v>54</v>
      </c>
      <c r="E16" s="39" t="s">
        <v>4203</v>
      </c>
    </row>
    <row r="17" spans="1:5" ht="76.5">
      <c r="A17" s="35" t="s">
        <v>55</v>
      </c>
      <c r="E17" s="40" t="s">
        <v>4204</v>
      </c>
    </row>
    <row r="18" spans="1:5" ht="12.75">
      <c r="A18" t="s">
        <v>56</v>
      </c>
      <c r="E18" s="39" t="s">
        <v>5</v>
      </c>
    </row>
    <row r="19" spans="1:13" ht="12.75">
      <c r="A19" t="s">
        <v>46</v>
      </c>
      <c r="C19" s="31" t="s">
        <v>26</v>
      </c>
      <c r="E19" s="33" t="s">
        <v>2718</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4205</v>
      </c>
      <c s="35" t="s">
        <v>5</v>
      </c>
      <c s="6" t="s">
        <v>4206</v>
      </c>
      <c s="36" t="s">
        <v>86</v>
      </c>
      <c s="37">
        <v>11</v>
      </c>
      <c s="36">
        <v>0.12021</v>
      </c>
      <c s="36">
        <f>ROUND(G20*H20,6)</f>
      </c>
      <c r="L20" s="38">
        <v>0</v>
      </c>
      <c s="32">
        <f>ROUND(ROUND(L20,2)*ROUND(G20,3),2)</f>
      </c>
      <c s="36" t="s">
        <v>53</v>
      </c>
      <c>
        <f>(M20*21)/100</f>
      </c>
      <c t="s">
        <v>27</v>
      </c>
    </row>
    <row r="21" spans="1:5" ht="25.5">
      <c r="A21" s="35" t="s">
        <v>54</v>
      </c>
      <c r="E21" s="39" t="s">
        <v>4207</v>
      </c>
    </row>
    <row r="22" spans="1:5" ht="255">
      <c r="A22" s="35" t="s">
        <v>55</v>
      </c>
      <c r="E22" s="40" t="s">
        <v>4208</v>
      </c>
    </row>
    <row r="23" spans="1:5" ht="12.75">
      <c r="A23" t="s">
        <v>56</v>
      </c>
      <c r="E23" s="39" t="s">
        <v>5</v>
      </c>
    </row>
    <row r="24" spans="1:16" ht="25.5">
      <c r="A24" t="s">
        <v>49</v>
      </c>
      <c s="34" t="s">
        <v>61</v>
      </c>
      <c s="34" t="s">
        <v>4209</v>
      </c>
      <c s="35" t="s">
        <v>5</v>
      </c>
      <c s="6" t="s">
        <v>4210</v>
      </c>
      <c s="36" t="s">
        <v>86</v>
      </c>
      <c s="37">
        <v>2</v>
      </c>
      <c s="36">
        <v>0.24042</v>
      </c>
      <c s="36">
        <f>ROUND(G24*H24,6)</f>
      </c>
      <c r="L24" s="38">
        <v>0</v>
      </c>
      <c s="32">
        <f>ROUND(ROUND(L24,2)*ROUND(G24,3),2)</f>
      </c>
      <c s="36" t="s">
        <v>53</v>
      </c>
      <c>
        <f>(M24*21)/100</f>
      </c>
      <c t="s">
        <v>27</v>
      </c>
    </row>
    <row r="25" spans="1:5" ht="25.5">
      <c r="A25" s="35" t="s">
        <v>54</v>
      </c>
      <c r="E25" s="39" t="s">
        <v>4211</v>
      </c>
    </row>
    <row r="26" spans="1:5" ht="63.75">
      <c r="A26" s="35" t="s">
        <v>55</v>
      </c>
      <c r="E26" s="40" t="s">
        <v>4212</v>
      </c>
    </row>
    <row r="27" spans="1:5" ht="12.75">
      <c r="A27" t="s">
        <v>56</v>
      </c>
      <c r="E27" s="39" t="s">
        <v>5</v>
      </c>
    </row>
    <row r="28" spans="1:16" ht="25.5">
      <c r="A28" t="s">
        <v>49</v>
      </c>
      <c s="34" t="s">
        <v>64</v>
      </c>
      <c s="34" t="s">
        <v>4213</v>
      </c>
      <c s="35" t="s">
        <v>5</v>
      </c>
      <c s="6" t="s">
        <v>4214</v>
      </c>
      <c s="36" t="s">
        <v>1359</v>
      </c>
      <c s="37">
        <v>4.179</v>
      </c>
      <c s="36">
        <v>1.8775</v>
      </c>
      <c s="36">
        <f>ROUND(G28*H28,6)</f>
      </c>
      <c r="L28" s="38">
        <v>0</v>
      </c>
      <c s="32">
        <f>ROUND(ROUND(L28,2)*ROUND(G28,3),2)</f>
      </c>
      <c s="36" t="s">
        <v>53</v>
      </c>
      <c>
        <f>(M28*21)/100</f>
      </c>
      <c t="s">
        <v>27</v>
      </c>
    </row>
    <row r="29" spans="1:5" ht="25.5">
      <c r="A29" s="35" t="s">
        <v>54</v>
      </c>
      <c r="E29" s="39" t="s">
        <v>4215</v>
      </c>
    </row>
    <row r="30" spans="1:5" ht="409.5">
      <c r="A30" s="35" t="s">
        <v>55</v>
      </c>
      <c r="E30" s="40" t="s">
        <v>4216</v>
      </c>
    </row>
    <row r="31" spans="1:5" ht="12.75">
      <c r="A31" t="s">
        <v>56</v>
      </c>
      <c r="E31" s="39" t="s">
        <v>5</v>
      </c>
    </row>
    <row r="32" spans="1:16" ht="12.75">
      <c r="A32" t="s">
        <v>49</v>
      </c>
      <c s="34" t="s">
        <v>67</v>
      </c>
      <c s="34" t="s">
        <v>4217</v>
      </c>
      <c s="35" t="s">
        <v>5</v>
      </c>
      <c s="6" t="s">
        <v>4218</v>
      </c>
      <c s="36" t="s">
        <v>1359</v>
      </c>
      <c s="37">
        <v>74.981</v>
      </c>
      <c s="36">
        <v>1.8775</v>
      </c>
      <c s="36">
        <f>ROUND(G32*H32,6)</f>
      </c>
      <c r="L32" s="38">
        <v>0</v>
      </c>
      <c s="32">
        <f>ROUND(ROUND(L32,2)*ROUND(G32,3),2)</f>
      </c>
      <c s="36" t="s">
        <v>53</v>
      </c>
      <c>
        <f>(M32*21)/100</f>
      </c>
      <c t="s">
        <v>27</v>
      </c>
    </row>
    <row r="33" spans="1:5" ht="25.5">
      <c r="A33" s="35" t="s">
        <v>54</v>
      </c>
      <c r="E33" s="39" t="s">
        <v>4219</v>
      </c>
    </row>
    <row r="34" spans="1:5" ht="409.5">
      <c r="A34" s="35" t="s">
        <v>55</v>
      </c>
      <c r="E34" s="40" t="s">
        <v>4220</v>
      </c>
    </row>
    <row r="35" spans="1:5" ht="12.75">
      <c r="A35" t="s">
        <v>56</v>
      </c>
      <c r="E35" s="39" t="s">
        <v>5</v>
      </c>
    </row>
    <row r="36" spans="1:16" ht="12.75">
      <c r="A36" t="s">
        <v>49</v>
      </c>
      <c s="34" t="s">
        <v>70</v>
      </c>
      <c s="34" t="s">
        <v>4221</v>
      </c>
      <c s="35" t="s">
        <v>5</v>
      </c>
      <c s="6" t="s">
        <v>4222</v>
      </c>
      <c s="36" t="s">
        <v>1359</v>
      </c>
      <c s="37">
        <v>18.617</v>
      </c>
      <c s="36">
        <v>2.124</v>
      </c>
      <c s="36">
        <f>ROUND(G36*H36,6)</f>
      </c>
      <c r="L36" s="38">
        <v>0</v>
      </c>
      <c s="32">
        <f>ROUND(ROUND(L36,2)*ROUND(G36,3),2)</f>
      </c>
      <c s="36" t="s">
        <v>53</v>
      </c>
      <c>
        <f>(M36*21)/100</f>
      </c>
      <c t="s">
        <v>27</v>
      </c>
    </row>
    <row r="37" spans="1:5" ht="25.5">
      <c r="A37" s="35" t="s">
        <v>54</v>
      </c>
      <c r="E37" s="39" t="s">
        <v>4223</v>
      </c>
    </row>
    <row r="38" spans="1:5" ht="165.75">
      <c r="A38" s="35" t="s">
        <v>55</v>
      </c>
      <c r="E38" s="40" t="s">
        <v>4224</v>
      </c>
    </row>
    <row r="39" spans="1:5" ht="12.75">
      <c r="A39" t="s">
        <v>56</v>
      </c>
      <c r="E39" s="39" t="s">
        <v>5</v>
      </c>
    </row>
    <row r="40" spans="1:16" ht="12.75">
      <c r="A40" t="s">
        <v>49</v>
      </c>
      <c s="34" t="s">
        <v>73</v>
      </c>
      <c s="34" t="s">
        <v>4225</v>
      </c>
      <c s="35" t="s">
        <v>5</v>
      </c>
      <c s="6" t="s">
        <v>4226</v>
      </c>
      <c s="36" t="s">
        <v>1380</v>
      </c>
      <c s="37">
        <v>14.36</v>
      </c>
      <c s="36">
        <v>0.143808</v>
      </c>
      <c s="36">
        <f>ROUND(G40*H40,6)</f>
      </c>
      <c r="L40" s="38">
        <v>0</v>
      </c>
      <c s="32">
        <f>ROUND(ROUND(L40,2)*ROUND(G40,3),2)</f>
      </c>
      <c s="36" t="s">
        <v>53</v>
      </c>
      <c>
        <f>(M40*21)/100</f>
      </c>
      <c t="s">
        <v>27</v>
      </c>
    </row>
    <row r="41" spans="1:5" ht="25.5">
      <c r="A41" s="35" t="s">
        <v>54</v>
      </c>
      <c r="E41" s="39" t="s">
        <v>4227</v>
      </c>
    </row>
    <row r="42" spans="1:5" ht="51">
      <c r="A42" s="35" t="s">
        <v>55</v>
      </c>
      <c r="E42" s="40" t="s">
        <v>4228</v>
      </c>
    </row>
    <row r="43" spans="1:5" ht="12.75">
      <c r="A43" t="s">
        <v>56</v>
      </c>
      <c r="E43" s="39" t="s">
        <v>5</v>
      </c>
    </row>
    <row r="44" spans="1:16" ht="25.5">
      <c r="A44" t="s">
        <v>49</v>
      </c>
      <c s="34" t="s">
        <v>77</v>
      </c>
      <c s="34" t="s">
        <v>4229</v>
      </c>
      <c s="35" t="s">
        <v>5</v>
      </c>
      <c s="6" t="s">
        <v>4230</v>
      </c>
      <c s="36" t="s">
        <v>1380</v>
      </c>
      <c s="37">
        <v>23.268</v>
      </c>
      <c s="36">
        <v>0.22898</v>
      </c>
      <c s="36">
        <f>ROUND(G44*H44,6)</f>
      </c>
      <c r="L44" s="38">
        <v>0</v>
      </c>
      <c s="32">
        <f>ROUND(ROUND(L44,2)*ROUND(G44,3),2)</f>
      </c>
      <c s="36" t="s">
        <v>53</v>
      </c>
      <c>
        <f>(M44*21)/100</f>
      </c>
      <c t="s">
        <v>27</v>
      </c>
    </row>
    <row r="45" spans="1:5" ht="25.5">
      <c r="A45" s="35" t="s">
        <v>54</v>
      </c>
      <c r="E45" s="39" t="s">
        <v>4231</v>
      </c>
    </row>
    <row r="46" spans="1:5" ht="63.75">
      <c r="A46" s="35" t="s">
        <v>55</v>
      </c>
      <c r="E46" s="40" t="s">
        <v>4232</v>
      </c>
    </row>
    <row r="47" spans="1:5" ht="12.75">
      <c r="A47" t="s">
        <v>56</v>
      </c>
      <c r="E47" s="39" t="s">
        <v>5</v>
      </c>
    </row>
    <row r="48" spans="1:16" ht="25.5">
      <c r="A48" t="s">
        <v>49</v>
      </c>
      <c s="34" t="s">
        <v>80</v>
      </c>
      <c s="34" t="s">
        <v>4233</v>
      </c>
      <c s="35" t="s">
        <v>5</v>
      </c>
      <c s="6" t="s">
        <v>4234</v>
      </c>
      <c s="36" t="s">
        <v>1380</v>
      </c>
      <c s="37">
        <v>137.355</v>
      </c>
      <c s="36">
        <v>0.214909</v>
      </c>
      <c s="36">
        <f>ROUND(G48*H48,6)</f>
      </c>
      <c r="L48" s="38">
        <v>0</v>
      </c>
      <c s="32">
        <f>ROUND(ROUND(L48,2)*ROUND(G48,3),2)</f>
      </c>
      <c s="36" t="s">
        <v>53</v>
      </c>
      <c>
        <f>(M48*21)/100</f>
      </c>
      <c t="s">
        <v>27</v>
      </c>
    </row>
    <row r="49" spans="1:5" ht="25.5">
      <c r="A49" s="35" t="s">
        <v>54</v>
      </c>
      <c r="E49" s="39" t="s">
        <v>4235</v>
      </c>
    </row>
    <row r="50" spans="1:5" ht="382.5">
      <c r="A50" s="35" t="s">
        <v>55</v>
      </c>
      <c r="E50" s="40" t="s">
        <v>4236</v>
      </c>
    </row>
    <row r="51" spans="1:5" ht="12.75">
      <c r="A51" t="s">
        <v>56</v>
      </c>
      <c r="E51" s="39" t="s">
        <v>5</v>
      </c>
    </row>
    <row r="52" spans="1:16" ht="25.5">
      <c r="A52" t="s">
        <v>49</v>
      </c>
      <c s="34" t="s">
        <v>83</v>
      </c>
      <c s="34" t="s">
        <v>4237</v>
      </c>
      <c s="35" t="s">
        <v>5</v>
      </c>
      <c s="6" t="s">
        <v>4238</v>
      </c>
      <c s="36" t="s">
        <v>1380</v>
      </c>
      <c s="37">
        <v>171.595</v>
      </c>
      <c s="36">
        <v>0.287169</v>
      </c>
      <c s="36">
        <f>ROUND(G52*H52,6)</f>
      </c>
      <c r="L52" s="38">
        <v>0</v>
      </c>
      <c s="32">
        <f>ROUND(ROUND(L52,2)*ROUND(G52,3),2)</f>
      </c>
      <c s="36" t="s">
        <v>53</v>
      </c>
      <c>
        <f>(M52*21)/100</f>
      </c>
      <c t="s">
        <v>27</v>
      </c>
    </row>
    <row r="53" spans="1:5" ht="25.5">
      <c r="A53" s="35" t="s">
        <v>54</v>
      </c>
      <c r="E53" s="39" t="s">
        <v>4239</v>
      </c>
    </row>
    <row r="54" spans="1:5" ht="306">
      <c r="A54" s="35" t="s">
        <v>55</v>
      </c>
      <c r="E54" s="40" t="s">
        <v>4240</v>
      </c>
    </row>
    <row r="55" spans="1:5" ht="12.75">
      <c r="A55" t="s">
        <v>56</v>
      </c>
      <c r="E55" s="39" t="s">
        <v>5</v>
      </c>
    </row>
    <row r="56" spans="1:16" ht="25.5">
      <c r="A56" t="s">
        <v>49</v>
      </c>
      <c s="34" t="s">
        <v>87</v>
      </c>
      <c s="34" t="s">
        <v>4241</v>
      </c>
      <c s="35" t="s">
        <v>5</v>
      </c>
      <c s="6" t="s">
        <v>4242</v>
      </c>
      <c s="36" t="s">
        <v>1380</v>
      </c>
      <c s="37">
        <v>7.08</v>
      </c>
      <c s="36">
        <v>0.260864</v>
      </c>
      <c s="36">
        <f>ROUND(G56*H56,6)</f>
      </c>
      <c r="L56" s="38">
        <v>0</v>
      </c>
      <c s="32">
        <f>ROUND(ROUND(L56,2)*ROUND(G56,3),2)</f>
      </c>
      <c s="36" t="s">
        <v>53</v>
      </c>
      <c>
        <f>(M56*21)/100</f>
      </c>
      <c t="s">
        <v>27</v>
      </c>
    </row>
    <row r="57" spans="1:5" ht="25.5">
      <c r="A57" s="35" t="s">
        <v>54</v>
      </c>
      <c r="E57" s="39" t="s">
        <v>4243</v>
      </c>
    </row>
    <row r="58" spans="1:5" ht="127.5">
      <c r="A58" s="35" t="s">
        <v>55</v>
      </c>
      <c r="E58" s="40" t="s">
        <v>4244</v>
      </c>
    </row>
    <row r="59" spans="1:5" ht="12.75">
      <c r="A59" t="s">
        <v>56</v>
      </c>
      <c r="E59" s="39" t="s">
        <v>5</v>
      </c>
    </row>
    <row r="60" spans="1:16" ht="25.5">
      <c r="A60" t="s">
        <v>49</v>
      </c>
      <c s="34" t="s">
        <v>90</v>
      </c>
      <c s="34" t="s">
        <v>4245</v>
      </c>
      <c s="35" t="s">
        <v>5</v>
      </c>
      <c s="6" t="s">
        <v>4246</v>
      </c>
      <c s="36" t="s">
        <v>1380</v>
      </c>
      <c s="37">
        <v>64.333</v>
      </c>
      <c s="36">
        <v>0.176201</v>
      </c>
      <c s="36">
        <f>ROUND(G60*H60,6)</f>
      </c>
      <c r="L60" s="38">
        <v>0</v>
      </c>
      <c s="32">
        <f>ROUND(ROUND(L60,2)*ROUND(G60,3),2)</f>
      </c>
      <c s="36" t="s">
        <v>53</v>
      </c>
      <c>
        <f>(M60*21)/100</f>
      </c>
      <c t="s">
        <v>27</v>
      </c>
    </row>
    <row r="61" spans="1:5" ht="25.5">
      <c r="A61" s="35" t="s">
        <v>54</v>
      </c>
      <c r="E61" s="39" t="s">
        <v>4247</v>
      </c>
    </row>
    <row r="62" spans="1:5" ht="191.25">
      <c r="A62" s="35" t="s">
        <v>55</v>
      </c>
      <c r="E62" s="40" t="s">
        <v>4248</v>
      </c>
    </row>
    <row r="63" spans="1:5" ht="12.75">
      <c r="A63" t="s">
        <v>56</v>
      </c>
      <c r="E63" s="39" t="s">
        <v>5</v>
      </c>
    </row>
    <row r="64" spans="1:16" ht="25.5">
      <c r="A64" t="s">
        <v>49</v>
      </c>
      <c s="34" t="s">
        <v>93</v>
      </c>
      <c s="34" t="s">
        <v>4249</v>
      </c>
      <c s="35" t="s">
        <v>5</v>
      </c>
      <c s="6" t="s">
        <v>4250</v>
      </c>
      <c s="36" t="s">
        <v>52</v>
      </c>
      <c s="37">
        <v>16.44</v>
      </c>
      <c s="36">
        <v>0.004517</v>
      </c>
      <c s="36">
        <f>ROUND(G64*H64,6)</f>
      </c>
      <c r="L64" s="38">
        <v>0</v>
      </c>
      <c s="32">
        <f>ROUND(ROUND(L64,2)*ROUND(G64,3),2)</f>
      </c>
      <c s="36" t="s">
        <v>53</v>
      </c>
      <c>
        <f>(M64*21)/100</f>
      </c>
      <c t="s">
        <v>27</v>
      </c>
    </row>
    <row r="65" spans="1:5" ht="25.5">
      <c r="A65" s="35" t="s">
        <v>54</v>
      </c>
      <c r="E65" s="39" t="s">
        <v>4251</v>
      </c>
    </row>
    <row r="66" spans="1:5" ht="114.75">
      <c r="A66" s="35" t="s">
        <v>55</v>
      </c>
      <c r="E66" s="40" t="s">
        <v>4252</v>
      </c>
    </row>
    <row r="67" spans="1:5" ht="12.75">
      <c r="A67" t="s">
        <v>56</v>
      </c>
      <c r="E67" s="39" t="s">
        <v>5</v>
      </c>
    </row>
    <row r="68" spans="1:16" ht="25.5">
      <c r="A68" t="s">
        <v>49</v>
      </c>
      <c s="34" t="s">
        <v>96</v>
      </c>
      <c s="34" t="s">
        <v>4253</v>
      </c>
      <c s="35" t="s">
        <v>5</v>
      </c>
      <c s="6" t="s">
        <v>4254</v>
      </c>
      <c s="36" t="s">
        <v>52</v>
      </c>
      <c s="37">
        <v>13.05</v>
      </c>
      <c s="36">
        <v>0.006785</v>
      </c>
      <c s="36">
        <f>ROUND(G68*H68,6)</f>
      </c>
      <c r="L68" s="38">
        <v>0</v>
      </c>
      <c s="32">
        <f>ROUND(ROUND(L68,2)*ROUND(G68,3),2)</f>
      </c>
      <c s="36" t="s">
        <v>53</v>
      </c>
      <c>
        <f>(M68*21)/100</f>
      </c>
      <c t="s">
        <v>27</v>
      </c>
    </row>
    <row r="69" spans="1:5" ht="25.5">
      <c r="A69" s="35" t="s">
        <v>54</v>
      </c>
      <c r="E69" s="39" t="s">
        <v>4255</v>
      </c>
    </row>
    <row r="70" spans="1:5" ht="127.5">
      <c r="A70" s="35" t="s">
        <v>55</v>
      </c>
      <c r="E70" s="40" t="s">
        <v>4256</v>
      </c>
    </row>
    <row r="71" spans="1:5" ht="12.75">
      <c r="A71" t="s">
        <v>56</v>
      </c>
      <c r="E71" s="39" t="s">
        <v>5</v>
      </c>
    </row>
    <row r="72" spans="1:16" ht="25.5">
      <c r="A72" t="s">
        <v>49</v>
      </c>
      <c s="34" t="s">
        <v>102</v>
      </c>
      <c s="34" t="s">
        <v>4257</v>
      </c>
      <c s="35" t="s">
        <v>5</v>
      </c>
      <c s="6" t="s">
        <v>4258</v>
      </c>
      <c s="36" t="s">
        <v>52</v>
      </c>
      <c s="37">
        <v>216.345</v>
      </c>
      <c s="36">
        <v>0.009048</v>
      </c>
      <c s="36">
        <f>ROUND(G72*H72,6)</f>
      </c>
      <c r="L72" s="38">
        <v>0</v>
      </c>
      <c s="32">
        <f>ROUND(ROUND(L72,2)*ROUND(G72,3),2)</f>
      </c>
      <c s="36" t="s">
        <v>53</v>
      </c>
      <c>
        <f>(M72*21)/100</f>
      </c>
      <c t="s">
        <v>27</v>
      </c>
    </row>
    <row r="73" spans="1:5" ht="25.5">
      <c r="A73" s="35" t="s">
        <v>54</v>
      </c>
      <c r="E73" s="39" t="s">
        <v>4259</v>
      </c>
    </row>
    <row r="74" spans="1:5" ht="306">
      <c r="A74" s="35" t="s">
        <v>55</v>
      </c>
      <c r="E74" s="40" t="s">
        <v>4260</v>
      </c>
    </row>
    <row r="75" spans="1:5" ht="12.75">
      <c r="A75" t="s">
        <v>56</v>
      </c>
      <c r="E75" s="39" t="s">
        <v>5</v>
      </c>
    </row>
    <row r="76" spans="1:16" ht="25.5">
      <c r="A76" t="s">
        <v>49</v>
      </c>
      <c s="34" t="s">
        <v>105</v>
      </c>
      <c s="34" t="s">
        <v>4261</v>
      </c>
      <c s="35" t="s">
        <v>5</v>
      </c>
      <c s="6" t="s">
        <v>4262</v>
      </c>
      <c s="36" t="s">
        <v>52</v>
      </c>
      <c s="37">
        <v>24.815</v>
      </c>
      <c s="36">
        <v>0.004531</v>
      </c>
      <c s="36">
        <f>ROUND(G76*H76,6)</f>
      </c>
      <c r="L76" s="38">
        <v>0</v>
      </c>
      <c s="32">
        <f>ROUND(ROUND(L76,2)*ROUND(G76,3),2)</f>
      </c>
      <c s="36" t="s">
        <v>53</v>
      </c>
      <c>
        <f>(M76*21)/100</f>
      </c>
      <c t="s">
        <v>27</v>
      </c>
    </row>
    <row r="77" spans="1:5" ht="25.5">
      <c r="A77" s="35" t="s">
        <v>54</v>
      </c>
      <c r="E77" s="39" t="s">
        <v>4263</v>
      </c>
    </row>
    <row r="78" spans="1:5" ht="127.5">
      <c r="A78" s="35" t="s">
        <v>55</v>
      </c>
      <c r="E78" s="40" t="s">
        <v>4264</v>
      </c>
    </row>
    <row r="79" spans="1:5" ht="12.75">
      <c r="A79" t="s">
        <v>56</v>
      </c>
      <c r="E79" s="39" t="s">
        <v>5</v>
      </c>
    </row>
    <row r="80" spans="1:16" ht="25.5">
      <c r="A80" t="s">
        <v>49</v>
      </c>
      <c s="34" t="s">
        <v>108</v>
      </c>
      <c s="34" t="s">
        <v>4265</v>
      </c>
      <c s="35" t="s">
        <v>5</v>
      </c>
      <c s="6" t="s">
        <v>4266</v>
      </c>
      <c s="36" t="s">
        <v>52</v>
      </c>
      <c s="37">
        <v>42.485</v>
      </c>
      <c s="36">
        <v>0.006811</v>
      </c>
      <c s="36">
        <f>ROUND(G80*H80,6)</f>
      </c>
      <c r="L80" s="38">
        <v>0</v>
      </c>
      <c s="32">
        <f>ROUND(ROUND(L80,2)*ROUND(G80,3),2)</f>
      </c>
      <c s="36" t="s">
        <v>53</v>
      </c>
      <c>
        <f>(M80*21)/100</f>
      </c>
      <c t="s">
        <v>27</v>
      </c>
    </row>
    <row r="81" spans="1:5" ht="25.5">
      <c r="A81" s="35" t="s">
        <v>54</v>
      </c>
      <c r="E81" s="39" t="s">
        <v>4267</v>
      </c>
    </row>
    <row r="82" spans="1:5" ht="178.5">
      <c r="A82" s="35" t="s">
        <v>55</v>
      </c>
      <c r="E82" s="40" t="s">
        <v>4268</v>
      </c>
    </row>
    <row r="83" spans="1:5" ht="12.75">
      <c r="A83" t="s">
        <v>56</v>
      </c>
      <c r="E83" s="39" t="s">
        <v>5</v>
      </c>
    </row>
    <row r="84" spans="1:16" ht="25.5">
      <c r="A84" t="s">
        <v>49</v>
      </c>
      <c s="34" t="s">
        <v>111</v>
      </c>
      <c s="34" t="s">
        <v>4269</v>
      </c>
      <c s="35" t="s">
        <v>5</v>
      </c>
      <c s="6" t="s">
        <v>4270</v>
      </c>
      <c s="36" t="s">
        <v>52</v>
      </c>
      <c s="37">
        <v>617.725</v>
      </c>
      <c s="36">
        <v>0.009084</v>
      </c>
      <c s="36">
        <f>ROUND(G84*H84,6)</f>
      </c>
      <c r="L84" s="38">
        <v>0</v>
      </c>
      <c s="32">
        <f>ROUND(ROUND(L84,2)*ROUND(G84,3),2)</f>
      </c>
      <c s="36" t="s">
        <v>53</v>
      </c>
      <c>
        <f>(M84*21)/100</f>
      </c>
      <c t="s">
        <v>27</v>
      </c>
    </row>
    <row r="85" spans="1:5" ht="25.5">
      <c r="A85" s="35" t="s">
        <v>54</v>
      </c>
      <c r="E85" s="39" t="s">
        <v>4271</v>
      </c>
    </row>
    <row r="86" spans="1:5" ht="409.5">
      <c r="A86" s="35" t="s">
        <v>55</v>
      </c>
      <c r="E86" s="40" t="s">
        <v>4272</v>
      </c>
    </row>
    <row r="87" spans="1:5" ht="12.75">
      <c r="A87" t="s">
        <v>56</v>
      </c>
      <c r="E87" s="39" t="s">
        <v>5</v>
      </c>
    </row>
    <row r="88" spans="1:16" ht="12.75">
      <c r="A88" t="s">
        <v>49</v>
      </c>
      <c s="34" t="s">
        <v>114</v>
      </c>
      <c s="34" t="s">
        <v>4273</v>
      </c>
      <c s="35" t="s">
        <v>5</v>
      </c>
      <c s="6" t="s">
        <v>4274</v>
      </c>
      <c s="36" t="s">
        <v>1380</v>
      </c>
      <c s="37">
        <v>554.139</v>
      </c>
      <c s="36">
        <v>0.094481</v>
      </c>
      <c s="36">
        <f>ROUND(G88*H88,6)</f>
      </c>
      <c r="L88" s="38">
        <v>0</v>
      </c>
      <c s="32">
        <f>ROUND(ROUND(L88,2)*ROUND(G88,3),2)</f>
      </c>
      <c s="36" t="s">
        <v>53</v>
      </c>
      <c>
        <f>(M88*21)/100</f>
      </c>
      <c t="s">
        <v>27</v>
      </c>
    </row>
    <row r="89" spans="1:5" ht="25.5">
      <c r="A89" s="35" t="s">
        <v>54</v>
      </c>
      <c r="E89" s="39" t="s">
        <v>4275</v>
      </c>
    </row>
    <row r="90" spans="1:5" ht="409.5">
      <c r="A90" s="35" t="s">
        <v>55</v>
      </c>
      <c r="E90" s="40" t="s">
        <v>4276</v>
      </c>
    </row>
    <row r="91" spans="1:5" ht="12.75">
      <c r="A91" t="s">
        <v>56</v>
      </c>
      <c r="E91" s="39" t="s">
        <v>5</v>
      </c>
    </row>
    <row r="92" spans="1:16" ht="25.5">
      <c r="A92" t="s">
        <v>49</v>
      </c>
      <c s="34" t="s">
        <v>117</v>
      </c>
      <c s="34" t="s">
        <v>4277</v>
      </c>
      <c s="35" t="s">
        <v>5</v>
      </c>
      <c s="6" t="s">
        <v>4278</v>
      </c>
      <c s="36" t="s">
        <v>1380</v>
      </c>
      <c s="37">
        <v>579.452</v>
      </c>
      <c s="36">
        <v>0.129114</v>
      </c>
      <c s="36">
        <f>ROUND(G92*H92,6)</f>
      </c>
      <c r="L92" s="38">
        <v>0</v>
      </c>
      <c s="32">
        <f>ROUND(ROUND(L92,2)*ROUND(G92,3),2)</f>
      </c>
      <c s="36" t="s">
        <v>53</v>
      </c>
      <c>
        <f>(M92*21)/100</f>
      </c>
      <c t="s">
        <v>27</v>
      </c>
    </row>
    <row r="93" spans="1:5" ht="25.5">
      <c r="A93" s="35" t="s">
        <v>54</v>
      </c>
      <c r="E93" s="39" t="s">
        <v>4279</v>
      </c>
    </row>
    <row r="94" spans="1:5" ht="409.5">
      <c r="A94" s="35" t="s">
        <v>55</v>
      </c>
      <c r="E94" s="40" t="s">
        <v>4280</v>
      </c>
    </row>
    <row r="95" spans="1:5" ht="12.75">
      <c r="A95" t="s">
        <v>56</v>
      </c>
      <c r="E95" s="39" t="s">
        <v>5</v>
      </c>
    </row>
    <row r="96" spans="1:16" ht="12.75">
      <c r="A96" t="s">
        <v>49</v>
      </c>
      <c s="34" t="s">
        <v>120</v>
      </c>
      <c s="34" t="s">
        <v>4281</v>
      </c>
      <c s="35" t="s">
        <v>5</v>
      </c>
      <c s="6" t="s">
        <v>4282</v>
      </c>
      <c s="36" t="s">
        <v>52</v>
      </c>
      <c s="37">
        <v>1831.38</v>
      </c>
      <c s="36">
        <v>0.00012</v>
      </c>
      <c s="36">
        <f>ROUND(G96*H96,6)</f>
      </c>
      <c r="L96" s="38">
        <v>0</v>
      </c>
      <c s="32">
        <f>ROUND(ROUND(L96,2)*ROUND(G96,3),2)</f>
      </c>
      <c s="36" t="s">
        <v>53</v>
      </c>
      <c>
        <f>(M96*21)/100</f>
      </c>
      <c t="s">
        <v>27</v>
      </c>
    </row>
    <row r="97" spans="1:5" ht="12.75">
      <c r="A97" s="35" t="s">
        <v>54</v>
      </c>
      <c r="E97" s="39" t="s">
        <v>4283</v>
      </c>
    </row>
    <row r="98" spans="1:5" ht="409.5">
      <c r="A98" s="35" t="s">
        <v>55</v>
      </c>
      <c r="E98" s="40" t="s">
        <v>4284</v>
      </c>
    </row>
    <row r="99" spans="1:5" ht="12.75">
      <c r="A99" t="s">
        <v>56</v>
      </c>
      <c r="E99" s="39" t="s">
        <v>5</v>
      </c>
    </row>
    <row r="100" spans="1:16" ht="12.75">
      <c r="A100" t="s">
        <v>49</v>
      </c>
      <c s="34" t="s">
        <v>123</v>
      </c>
      <c s="34" t="s">
        <v>4285</v>
      </c>
      <c s="35" t="s">
        <v>5</v>
      </c>
      <c s="6" t="s">
        <v>4286</v>
      </c>
      <c s="36" t="s">
        <v>1380</v>
      </c>
      <c s="37">
        <v>65.54</v>
      </c>
      <c s="36">
        <v>0.07348</v>
      </c>
      <c s="36">
        <f>ROUND(G100*H100,6)</f>
      </c>
      <c r="L100" s="38">
        <v>0</v>
      </c>
      <c s="32">
        <f>ROUND(ROUND(L100,2)*ROUND(G100,3),2)</f>
      </c>
      <c s="36" t="s">
        <v>53</v>
      </c>
      <c>
        <f>(M100*21)/100</f>
      </c>
      <c t="s">
        <v>27</v>
      </c>
    </row>
    <row r="101" spans="1:5" ht="25.5">
      <c r="A101" s="35" t="s">
        <v>54</v>
      </c>
      <c r="E101" s="39" t="s">
        <v>4287</v>
      </c>
    </row>
    <row r="102" spans="1:5" ht="38.25">
      <c r="A102" s="35" t="s">
        <v>55</v>
      </c>
      <c r="E102" s="40" t="s">
        <v>4288</v>
      </c>
    </row>
    <row r="103" spans="1:5" ht="12.75">
      <c r="A103" t="s">
        <v>56</v>
      </c>
      <c r="E103" s="39" t="s">
        <v>5</v>
      </c>
    </row>
    <row r="104" spans="1:16" ht="12.75">
      <c r="A104" t="s">
        <v>49</v>
      </c>
      <c s="34" t="s">
        <v>126</v>
      </c>
      <c s="34" t="s">
        <v>4289</v>
      </c>
      <c s="35" t="s">
        <v>5</v>
      </c>
      <c s="6" t="s">
        <v>4290</v>
      </c>
      <c s="36" t="s">
        <v>1380</v>
      </c>
      <c s="37">
        <v>6.229</v>
      </c>
      <c s="36">
        <v>0.08341</v>
      </c>
      <c s="36">
        <f>ROUND(G104*H104,6)</f>
      </c>
      <c r="L104" s="38">
        <v>0</v>
      </c>
      <c s="32">
        <f>ROUND(ROUND(L104,2)*ROUND(G104,3),2)</f>
      </c>
      <c s="36" t="s">
        <v>53</v>
      </c>
      <c>
        <f>(M104*21)/100</f>
      </c>
      <c t="s">
        <v>27</v>
      </c>
    </row>
    <row r="105" spans="1:5" ht="25.5">
      <c r="A105" s="35" t="s">
        <v>54</v>
      </c>
      <c r="E105" s="39" t="s">
        <v>4291</v>
      </c>
    </row>
    <row r="106" spans="1:5" ht="38.25">
      <c r="A106" s="35" t="s">
        <v>55</v>
      </c>
      <c r="E106" s="40" t="s">
        <v>4292</v>
      </c>
    </row>
    <row r="107" spans="1:5" ht="12.75">
      <c r="A107" t="s">
        <v>56</v>
      </c>
      <c r="E107" s="39" t="s">
        <v>5</v>
      </c>
    </row>
    <row r="108" spans="1:16" ht="12.75">
      <c r="A108" t="s">
        <v>49</v>
      </c>
      <c s="34" t="s">
        <v>129</v>
      </c>
      <c s="34" t="s">
        <v>4293</v>
      </c>
      <c s="35" t="s">
        <v>5</v>
      </c>
      <c s="6" t="s">
        <v>4294</v>
      </c>
      <c s="36" t="s">
        <v>1380</v>
      </c>
      <c s="37">
        <v>21.7</v>
      </c>
      <c s="36">
        <v>0.26723</v>
      </c>
      <c s="36">
        <f>ROUND(G108*H108,6)</f>
      </c>
      <c r="L108" s="38">
        <v>0</v>
      </c>
      <c s="32">
        <f>ROUND(ROUND(L108,2)*ROUND(G108,3),2)</f>
      </c>
      <c s="36" t="s">
        <v>53</v>
      </c>
      <c>
        <f>(M108*21)/100</f>
      </c>
      <c t="s">
        <v>27</v>
      </c>
    </row>
    <row r="109" spans="1:5" ht="25.5">
      <c r="A109" s="35" t="s">
        <v>54</v>
      </c>
      <c r="E109" s="39" t="s">
        <v>4295</v>
      </c>
    </row>
    <row r="110" spans="1:5" ht="409.5">
      <c r="A110" s="35" t="s">
        <v>55</v>
      </c>
      <c r="E110" s="40" t="s">
        <v>4296</v>
      </c>
    </row>
    <row r="111" spans="1:5" ht="12.75">
      <c r="A111" t="s">
        <v>56</v>
      </c>
      <c r="E111" s="39" t="s">
        <v>5</v>
      </c>
    </row>
    <row r="112" spans="1:16" ht="25.5">
      <c r="A112" t="s">
        <v>49</v>
      </c>
      <c s="34" t="s">
        <v>132</v>
      </c>
      <c s="34" t="s">
        <v>2322</v>
      </c>
      <c s="35" t="s">
        <v>5</v>
      </c>
      <c s="6" t="s">
        <v>4297</v>
      </c>
      <c s="36" t="s">
        <v>86</v>
      </c>
      <c s="37">
        <v>7446.88</v>
      </c>
      <c s="36">
        <v>0</v>
      </c>
      <c s="36">
        <f>ROUND(G112*H112,6)</f>
      </c>
      <c r="L112" s="38">
        <v>0</v>
      </c>
      <c s="32">
        <f>ROUND(ROUND(L112,2)*ROUND(G112,3),2)</f>
      </c>
      <c s="36" t="s">
        <v>2325</v>
      </c>
      <c>
        <f>(M112*21)/100</f>
      </c>
      <c t="s">
        <v>27</v>
      </c>
    </row>
    <row r="113" spans="1:5" ht="25.5">
      <c r="A113" s="35" t="s">
        <v>54</v>
      </c>
      <c r="E113" s="39" t="s">
        <v>4298</v>
      </c>
    </row>
    <row r="114" spans="1:5" ht="409.5">
      <c r="A114" s="35" t="s">
        <v>55</v>
      </c>
      <c r="E114" s="40" t="s">
        <v>4299</v>
      </c>
    </row>
    <row r="115" spans="1:5" ht="12.75">
      <c r="A115" t="s">
        <v>56</v>
      </c>
      <c r="E115" s="39" t="s">
        <v>5</v>
      </c>
    </row>
    <row r="116" spans="1:13" ht="12.75">
      <c r="A116" t="s">
        <v>46</v>
      </c>
      <c r="C116" s="31" t="s">
        <v>67</v>
      </c>
      <c r="E116" s="33" t="s">
        <v>2723</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4300</v>
      </c>
      <c s="35" t="s">
        <v>5</v>
      </c>
      <c s="6" t="s">
        <v>4301</v>
      </c>
      <c s="36" t="s">
        <v>52</v>
      </c>
      <c s="37">
        <v>1650.789</v>
      </c>
      <c s="36">
        <v>0.0003</v>
      </c>
      <c s="36">
        <f>ROUND(G117*H117,6)</f>
      </c>
      <c r="L117" s="38">
        <v>0</v>
      </c>
      <c s="32">
        <f>ROUND(ROUND(L117,2)*ROUND(G117,3),2)</f>
      </c>
      <c s="36" t="s">
        <v>53</v>
      </c>
      <c>
        <f>(M117*21)/100</f>
      </c>
      <c t="s">
        <v>27</v>
      </c>
    </row>
    <row r="118" spans="1:5" ht="12.75">
      <c r="A118" s="35" t="s">
        <v>54</v>
      </c>
      <c r="E118" s="39" t="s">
        <v>4301</v>
      </c>
    </row>
    <row r="119" spans="1:5" ht="12.75">
      <c r="A119" s="35" t="s">
        <v>55</v>
      </c>
      <c r="E119" s="40" t="s">
        <v>5</v>
      </c>
    </row>
    <row r="120" spans="1:5" ht="12.75">
      <c r="A120" t="s">
        <v>56</v>
      </c>
      <c r="E120" s="39" t="s">
        <v>5</v>
      </c>
    </row>
    <row r="121" spans="1:16" ht="12.75">
      <c r="A121" t="s">
        <v>49</v>
      </c>
      <c s="34" t="s">
        <v>138</v>
      </c>
      <c s="34" t="s">
        <v>4302</v>
      </c>
      <c s="35" t="s">
        <v>5</v>
      </c>
      <c s="6" t="s">
        <v>4303</v>
      </c>
      <c s="36" t="s">
        <v>1380</v>
      </c>
      <c s="37">
        <v>86.99</v>
      </c>
      <c s="36">
        <v>0.00735</v>
      </c>
      <c s="36">
        <f>ROUND(G121*H121,6)</f>
      </c>
      <c r="L121" s="38">
        <v>0</v>
      </c>
      <c s="32">
        <f>ROUND(ROUND(L121,2)*ROUND(G121,3),2)</f>
      </c>
      <c s="36" t="s">
        <v>53</v>
      </c>
      <c>
        <f>(M121*21)/100</f>
      </c>
      <c t="s">
        <v>27</v>
      </c>
    </row>
    <row r="122" spans="1:5" ht="25.5">
      <c r="A122" s="35" t="s">
        <v>54</v>
      </c>
      <c r="E122" s="39" t="s">
        <v>4304</v>
      </c>
    </row>
    <row r="123" spans="1:5" ht="12.75">
      <c r="A123" s="35" t="s">
        <v>55</v>
      </c>
      <c r="E123" s="40" t="s">
        <v>5</v>
      </c>
    </row>
    <row r="124" spans="1:5" ht="12.75">
      <c r="A124" t="s">
        <v>56</v>
      </c>
      <c r="E124" s="39" t="s">
        <v>5</v>
      </c>
    </row>
    <row r="125" spans="1:16" ht="25.5">
      <c r="A125" t="s">
        <v>49</v>
      </c>
      <c s="34" t="s">
        <v>141</v>
      </c>
      <c s="34" t="s">
        <v>4305</v>
      </c>
      <c s="35" t="s">
        <v>5</v>
      </c>
      <c s="6" t="s">
        <v>4306</v>
      </c>
      <c s="36" t="s">
        <v>1380</v>
      </c>
      <c s="37">
        <v>11.56</v>
      </c>
      <c s="36">
        <v>0.0154</v>
      </c>
      <c s="36">
        <f>ROUND(G125*H125,6)</f>
      </c>
      <c r="L125" s="38">
        <v>0</v>
      </c>
      <c s="32">
        <f>ROUND(ROUND(L125,2)*ROUND(G125,3),2)</f>
      </c>
      <c s="36" t="s">
        <v>53</v>
      </c>
      <c>
        <f>(M125*21)/100</f>
      </c>
      <c t="s">
        <v>27</v>
      </c>
    </row>
    <row r="126" spans="1:5" ht="25.5">
      <c r="A126" s="35" t="s">
        <v>54</v>
      </c>
      <c r="E126" s="39" t="s">
        <v>4307</v>
      </c>
    </row>
    <row r="127" spans="1:5" ht="63.75">
      <c r="A127" s="35" t="s">
        <v>55</v>
      </c>
      <c r="E127" s="40" t="s">
        <v>4308</v>
      </c>
    </row>
    <row r="128" spans="1:5" ht="12.75">
      <c r="A128" t="s">
        <v>56</v>
      </c>
      <c r="E128" s="39" t="s">
        <v>5</v>
      </c>
    </row>
    <row r="129" spans="1:16" ht="25.5">
      <c r="A129" t="s">
        <v>49</v>
      </c>
      <c s="34" t="s">
        <v>144</v>
      </c>
      <c s="34" t="s">
        <v>4309</v>
      </c>
      <c s="35" t="s">
        <v>5</v>
      </c>
      <c s="6" t="s">
        <v>4310</v>
      </c>
      <c s="36" t="s">
        <v>1380</v>
      </c>
      <c s="37">
        <v>75.43</v>
      </c>
      <c s="36">
        <v>0.01838</v>
      </c>
      <c s="36">
        <f>ROUND(G129*H129,6)</f>
      </c>
      <c r="L129" s="38">
        <v>0</v>
      </c>
      <c s="32">
        <f>ROUND(ROUND(L129,2)*ROUND(G129,3),2)</f>
      </c>
      <c s="36" t="s">
        <v>53</v>
      </c>
      <c>
        <f>(M129*21)/100</f>
      </c>
      <c t="s">
        <v>27</v>
      </c>
    </row>
    <row r="130" spans="1:5" ht="38.25">
      <c r="A130" s="35" t="s">
        <v>54</v>
      </c>
      <c r="E130" s="39" t="s">
        <v>4311</v>
      </c>
    </row>
    <row r="131" spans="1:5" ht="191.25">
      <c r="A131" s="35" t="s">
        <v>55</v>
      </c>
      <c r="E131" s="40" t="s">
        <v>4312</v>
      </c>
    </row>
    <row r="132" spans="1:5" ht="12.75">
      <c r="A132" t="s">
        <v>56</v>
      </c>
      <c r="E132" s="39" t="s">
        <v>5</v>
      </c>
    </row>
    <row r="133" spans="1:16" ht="12.75">
      <c r="A133" t="s">
        <v>49</v>
      </c>
      <c s="34" t="s">
        <v>147</v>
      </c>
      <c s="34" t="s">
        <v>4313</v>
      </c>
      <c s="35" t="s">
        <v>5</v>
      </c>
      <c s="6" t="s">
        <v>4314</v>
      </c>
      <c s="36" t="s">
        <v>1380</v>
      </c>
      <c s="37">
        <v>456.112</v>
      </c>
      <c s="36">
        <v>0.012</v>
      </c>
      <c s="36">
        <f>ROUND(G133*H133,6)</f>
      </c>
      <c r="L133" s="38">
        <v>0</v>
      </c>
      <c s="32">
        <f>ROUND(ROUND(L133,2)*ROUND(G133,3),2)</f>
      </c>
      <c s="36" t="s">
        <v>53</v>
      </c>
      <c>
        <f>(M133*21)/100</f>
      </c>
      <c t="s">
        <v>27</v>
      </c>
    </row>
    <row r="134" spans="1:5" ht="25.5">
      <c r="A134" s="35" t="s">
        <v>54</v>
      </c>
      <c r="E134" s="39" t="s">
        <v>4315</v>
      </c>
    </row>
    <row r="135" spans="1:5" ht="409.5">
      <c r="A135" s="35" t="s">
        <v>55</v>
      </c>
      <c r="E135" s="40" t="s">
        <v>4316</v>
      </c>
    </row>
    <row r="136" spans="1:5" ht="12.75">
      <c r="A136" t="s">
        <v>56</v>
      </c>
      <c r="E136" s="39" t="s">
        <v>5</v>
      </c>
    </row>
    <row r="137" spans="1:16" ht="12.75">
      <c r="A137" t="s">
        <v>49</v>
      </c>
      <c s="34" t="s">
        <v>150</v>
      </c>
      <c s="34" t="s">
        <v>4317</v>
      </c>
      <c s="35" t="s">
        <v>5</v>
      </c>
      <c s="6" t="s">
        <v>4318</v>
      </c>
      <c s="36" t="s">
        <v>1380</v>
      </c>
      <c s="37">
        <v>456.112</v>
      </c>
      <c s="36">
        <v>0.016</v>
      </c>
      <c s="36">
        <f>ROUND(G137*H137,6)</f>
      </c>
      <c r="L137" s="38">
        <v>0</v>
      </c>
      <c s="32">
        <f>ROUND(ROUND(L137,2)*ROUND(G137,3),2)</f>
      </c>
      <c s="36" t="s">
        <v>53</v>
      </c>
      <c>
        <f>(M137*21)/100</f>
      </c>
      <c t="s">
        <v>27</v>
      </c>
    </row>
    <row r="138" spans="1:5" ht="25.5">
      <c r="A138" s="35" t="s">
        <v>54</v>
      </c>
      <c r="E138" s="39" t="s">
        <v>4319</v>
      </c>
    </row>
    <row r="139" spans="1:5" ht="12.75">
      <c r="A139" s="35" t="s">
        <v>55</v>
      </c>
      <c r="E139" s="40" t="s">
        <v>5</v>
      </c>
    </row>
    <row r="140" spans="1:5" ht="12.75">
      <c r="A140" t="s">
        <v>56</v>
      </c>
      <c r="E140" s="39" t="s">
        <v>5</v>
      </c>
    </row>
    <row r="141" spans="1:16" ht="25.5">
      <c r="A141" t="s">
        <v>49</v>
      </c>
      <c s="34" t="s">
        <v>153</v>
      </c>
      <c s="34" t="s">
        <v>4320</v>
      </c>
      <c s="35" t="s">
        <v>5</v>
      </c>
      <c s="6" t="s">
        <v>4321</v>
      </c>
      <c s="36" t="s">
        <v>1380</v>
      </c>
      <c s="37">
        <v>498.4</v>
      </c>
      <c s="36">
        <v>0.0092</v>
      </c>
      <c s="36">
        <f>ROUND(G141*H141,6)</f>
      </c>
      <c r="L141" s="38">
        <v>0</v>
      </c>
      <c s="32">
        <f>ROUND(ROUND(L141,2)*ROUND(G141,3),2)</f>
      </c>
      <c s="36" t="s">
        <v>53</v>
      </c>
      <c>
        <f>(M141*21)/100</f>
      </c>
      <c t="s">
        <v>27</v>
      </c>
    </row>
    <row r="142" spans="1:5" ht="38.25">
      <c r="A142" s="35" t="s">
        <v>54</v>
      </c>
      <c r="E142" s="39" t="s">
        <v>4322</v>
      </c>
    </row>
    <row r="143" spans="1:5" ht="409.5">
      <c r="A143" s="35" t="s">
        <v>55</v>
      </c>
      <c r="E143" s="40" t="s">
        <v>4323</v>
      </c>
    </row>
    <row r="144" spans="1:5" ht="12.75">
      <c r="A144" t="s">
        <v>56</v>
      </c>
      <c r="E144" s="39" t="s">
        <v>5</v>
      </c>
    </row>
    <row r="145" spans="1:16" ht="25.5">
      <c r="A145" t="s">
        <v>49</v>
      </c>
      <c s="34" t="s">
        <v>156</v>
      </c>
      <c s="34" t="s">
        <v>4324</v>
      </c>
      <c s="35" t="s">
        <v>5</v>
      </c>
      <c s="6" t="s">
        <v>4325</v>
      </c>
      <c s="36" t="s">
        <v>1380</v>
      </c>
      <c s="37">
        <v>429.97</v>
      </c>
      <c s="36">
        <v>0.021</v>
      </c>
      <c s="36">
        <f>ROUND(G145*H145,6)</f>
      </c>
      <c r="L145" s="38">
        <v>0</v>
      </c>
      <c s="32">
        <f>ROUND(ROUND(L145,2)*ROUND(G145,3),2)</f>
      </c>
      <c s="36" t="s">
        <v>53</v>
      </c>
      <c>
        <f>(M145*21)/100</f>
      </c>
      <c t="s">
        <v>27</v>
      </c>
    </row>
    <row r="146" spans="1:5" ht="38.25">
      <c r="A146" s="35" t="s">
        <v>54</v>
      </c>
      <c r="E146" s="39" t="s">
        <v>4326</v>
      </c>
    </row>
    <row r="147" spans="1:5" ht="409.5">
      <c r="A147" s="35" t="s">
        <v>55</v>
      </c>
      <c r="E147" s="40" t="s">
        <v>4327</v>
      </c>
    </row>
    <row r="148" spans="1:5" ht="12.75">
      <c r="A148" t="s">
        <v>56</v>
      </c>
      <c r="E148" s="39" t="s">
        <v>5</v>
      </c>
    </row>
    <row r="149" spans="1:16" ht="25.5">
      <c r="A149" t="s">
        <v>49</v>
      </c>
      <c s="34" t="s">
        <v>159</v>
      </c>
      <c s="34" t="s">
        <v>4328</v>
      </c>
      <c s="35" t="s">
        <v>5</v>
      </c>
      <c s="6" t="s">
        <v>4329</v>
      </c>
      <c s="36" t="s">
        <v>1380</v>
      </c>
      <c s="37">
        <v>111.65</v>
      </c>
      <c s="36">
        <v>0.0323</v>
      </c>
      <c s="36">
        <f>ROUND(G149*H149,6)</f>
      </c>
      <c r="L149" s="38">
        <v>0</v>
      </c>
      <c s="32">
        <f>ROUND(ROUND(L149,2)*ROUND(G149,3),2)</f>
      </c>
      <c s="36" t="s">
        <v>53</v>
      </c>
      <c>
        <f>(M149*21)/100</f>
      </c>
      <c t="s">
        <v>27</v>
      </c>
    </row>
    <row r="150" spans="1:5" ht="38.25">
      <c r="A150" s="35" t="s">
        <v>54</v>
      </c>
      <c r="E150" s="39" t="s">
        <v>4330</v>
      </c>
    </row>
    <row r="151" spans="1:5" ht="191.25">
      <c r="A151" s="35" t="s">
        <v>55</v>
      </c>
      <c r="E151" s="40" t="s">
        <v>4331</v>
      </c>
    </row>
    <row r="152" spans="1:5" ht="12.75">
      <c r="A152" t="s">
        <v>56</v>
      </c>
      <c r="E152" s="39" t="s">
        <v>5</v>
      </c>
    </row>
    <row r="153" spans="1:16" ht="12.75">
      <c r="A153" t="s">
        <v>49</v>
      </c>
      <c s="34" t="s">
        <v>162</v>
      </c>
      <c s="34" t="s">
        <v>4332</v>
      </c>
      <c s="35" t="s">
        <v>5</v>
      </c>
      <c s="6" t="s">
        <v>4333</v>
      </c>
      <c s="36" t="s">
        <v>1380</v>
      </c>
      <c s="37">
        <v>318.765</v>
      </c>
      <c s="36">
        <v>0.004</v>
      </c>
      <c s="36">
        <f>ROUND(G153*H153,6)</f>
      </c>
      <c r="L153" s="38">
        <v>0</v>
      </c>
      <c s="32">
        <f>ROUND(ROUND(L153,2)*ROUND(G153,3),2)</f>
      </c>
      <c s="36" t="s">
        <v>53</v>
      </c>
      <c>
        <f>(M153*21)/100</f>
      </c>
      <c t="s">
        <v>27</v>
      </c>
    </row>
    <row r="154" spans="1:5" ht="25.5">
      <c r="A154" s="35" t="s">
        <v>54</v>
      </c>
      <c r="E154" s="39" t="s">
        <v>4334</v>
      </c>
    </row>
    <row r="155" spans="1:5" ht="344.25">
      <c r="A155" s="35" t="s">
        <v>55</v>
      </c>
      <c r="E155" s="40" t="s">
        <v>4335</v>
      </c>
    </row>
    <row r="156" spans="1:5" ht="12.75">
      <c r="A156" t="s">
        <v>56</v>
      </c>
      <c r="E156" s="39" t="s">
        <v>5</v>
      </c>
    </row>
    <row r="157" spans="1:16" ht="12.75">
      <c r="A157" t="s">
        <v>49</v>
      </c>
      <c s="34" t="s">
        <v>165</v>
      </c>
      <c s="34" t="s">
        <v>4336</v>
      </c>
      <c s="35" t="s">
        <v>5</v>
      </c>
      <c s="6" t="s">
        <v>4337</v>
      </c>
      <c s="36" t="s">
        <v>1380</v>
      </c>
      <c s="37">
        <v>9.552</v>
      </c>
      <c s="36">
        <v>0.021</v>
      </c>
      <c s="36">
        <f>ROUND(G157*H157,6)</f>
      </c>
      <c r="L157" s="38">
        <v>0</v>
      </c>
      <c s="32">
        <f>ROUND(ROUND(L157,2)*ROUND(G157,3),2)</f>
      </c>
      <c s="36" t="s">
        <v>53</v>
      </c>
      <c>
        <f>(M157*21)/100</f>
      </c>
      <c t="s">
        <v>27</v>
      </c>
    </row>
    <row r="158" spans="1:5" ht="25.5">
      <c r="A158" s="35" t="s">
        <v>54</v>
      </c>
      <c r="E158" s="39" t="s">
        <v>4338</v>
      </c>
    </row>
    <row r="159" spans="1:5" ht="63.75">
      <c r="A159" s="35" t="s">
        <v>55</v>
      </c>
      <c r="E159" s="40" t="s">
        <v>4339</v>
      </c>
    </row>
    <row r="160" spans="1:5" ht="12.75">
      <c r="A160" t="s">
        <v>56</v>
      </c>
      <c r="E160" s="39" t="s">
        <v>5</v>
      </c>
    </row>
    <row r="161" spans="1:16" ht="12.75">
      <c r="A161" t="s">
        <v>49</v>
      </c>
      <c s="34" t="s">
        <v>168</v>
      </c>
      <c s="34" t="s">
        <v>4340</v>
      </c>
      <c s="35" t="s">
        <v>5</v>
      </c>
      <c s="6" t="s">
        <v>4341</v>
      </c>
      <c s="36" t="s">
        <v>1380</v>
      </c>
      <c s="37">
        <v>5683.214</v>
      </c>
      <c s="36">
        <v>0.00735</v>
      </c>
      <c s="36">
        <f>ROUND(G161*H161,6)</f>
      </c>
      <c r="L161" s="38">
        <v>0</v>
      </c>
      <c s="32">
        <f>ROUND(ROUND(L161,2)*ROUND(G161,3),2)</f>
      </c>
      <c s="36" t="s">
        <v>53</v>
      </c>
      <c>
        <f>(M161*21)/100</f>
      </c>
      <c t="s">
        <v>27</v>
      </c>
    </row>
    <row r="162" spans="1:5" ht="25.5">
      <c r="A162" s="35" t="s">
        <v>54</v>
      </c>
      <c r="E162" s="39" t="s">
        <v>4342</v>
      </c>
    </row>
    <row r="163" spans="1:5" ht="63.75">
      <c r="A163" s="35" t="s">
        <v>55</v>
      </c>
      <c r="E163" s="40" t="s">
        <v>4343</v>
      </c>
    </row>
    <row r="164" spans="1:5" ht="12.75">
      <c r="A164" t="s">
        <v>56</v>
      </c>
      <c r="E164" s="39" t="s">
        <v>5</v>
      </c>
    </row>
    <row r="165" spans="1:16" ht="12.75">
      <c r="A165" t="s">
        <v>49</v>
      </c>
      <c s="34" t="s">
        <v>171</v>
      </c>
      <c s="34" t="s">
        <v>4344</v>
      </c>
      <c s="35" t="s">
        <v>5</v>
      </c>
      <c s="6" t="s">
        <v>4345</v>
      </c>
      <c s="36" t="s">
        <v>1380</v>
      </c>
      <c s="37">
        <v>180.257</v>
      </c>
      <c s="36">
        <v>0.0154</v>
      </c>
      <c s="36">
        <f>ROUND(G165*H165,6)</f>
      </c>
      <c r="L165" s="38">
        <v>0</v>
      </c>
      <c s="32">
        <f>ROUND(ROUND(L165,2)*ROUND(G165,3),2)</f>
      </c>
      <c s="36" t="s">
        <v>53</v>
      </c>
      <c>
        <f>(M165*21)/100</f>
      </c>
      <c t="s">
        <v>27</v>
      </c>
    </row>
    <row r="166" spans="1:5" ht="25.5">
      <c r="A166" s="35" t="s">
        <v>54</v>
      </c>
      <c r="E166" s="39" t="s">
        <v>4346</v>
      </c>
    </row>
    <row r="167" spans="1:5" ht="267.75">
      <c r="A167" s="35" t="s">
        <v>55</v>
      </c>
      <c r="E167" s="40" t="s">
        <v>4347</v>
      </c>
    </row>
    <row r="168" spans="1:5" ht="12.75">
      <c r="A168" t="s">
        <v>56</v>
      </c>
      <c r="E168" s="39" t="s">
        <v>5</v>
      </c>
    </row>
    <row r="169" spans="1:16" ht="12.75">
      <c r="A169" t="s">
        <v>49</v>
      </c>
      <c s="34" t="s">
        <v>174</v>
      </c>
      <c s="34" t="s">
        <v>4348</v>
      </c>
      <c s="35" t="s">
        <v>5</v>
      </c>
      <c s="6" t="s">
        <v>4349</v>
      </c>
      <c s="36" t="s">
        <v>1380</v>
      </c>
      <c s="37">
        <v>4577.986</v>
      </c>
      <c s="36">
        <v>0.01838</v>
      </c>
      <c s="36">
        <f>ROUND(G169*H169,6)</f>
      </c>
      <c r="L169" s="38">
        <v>0</v>
      </c>
      <c s="32">
        <f>ROUND(ROUND(L169,2)*ROUND(G169,3),2)</f>
      </c>
      <c s="36" t="s">
        <v>53</v>
      </c>
      <c>
        <f>(M169*21)/100</f>
      </c>
      <c t="s">
        <v>27</v>
      </c>
    </row>
    <row r="170" spans="1:5" ht="25.5">
      <c r="A170" s="35" t="s">
        <v>54</v>
      </c>
      <c r="E170" s="39" t="s">
        <v>4350</v>
      </c>
    </row>
    <row r="171" spans="1:5" ht="409.5">
      <c r="A171" s="35" t="s">
        <v>55</v>
      </c>
      <c r="E171" s="40" t="s">
        <v>4351</v>
      </c>
    </row>
    <row r="172" spans="1:5" ht="12.75">
      <c r="A172" t="s">
        <v>56</v>
      </c>
      <c r="E172" s="39" t="s">
        <v>5</v>
      </c>
    </row>
    <row r="173" spans="1:16" ht="12.75">
      <c r="A173" t="s">
        <v>49</v>
      </c>
      <c s="34" t="s">
        <v>177</v>
      </c>
      <c s="34" t="s">
        <v>4352</v>
      </c>
      <c s="35" t="s">
        <v>5</v>
      </c>
      <c s="6" t="s">
        <v>4353</v>
      </c>
      <c s="36" t="s">
        <v>1380</v>
      </c>
      <c s="37">
        <v>2238.965</v>
      </c>
      <c s="36">
        <v>0.012</v>
      </c>
      <c s="36">
        <f>ROUND(G173*H173,6)</f>
      </c>
      <c r="L173" s="38">
        <v>0</v>
      </c>
      <c s="32">
        <f>ROUND(ROUND(L173,2)*ROUND(G173,3),2)</f>
      </c>
      <c s="36" t="s">
        <v>53</v>
      </c>
      <c>
        <f>(M173*21)/100</f>
      </c>
      <c t="s">
        <v>27</v>
      </c>
    </row>
    <row r="174" spans="1:5" ht="25.5">
      <c r="A174" s="35" t="s">
        <v>54</v>
      </c>
      <c r="E174" s="39" t="s">
        <v>4354</v>
      </c>
    </row>
    <row r="175" spans="1:5" ht="409.5">
      <c r="A175" s="35" t="s">
        <v>55</v>
      </c>
      <c r="E175" s="40" t="s">
        <v>4355</v>
      </c>
    </row>
    <row r="176" spans="1:5" ht="12.75">
      <c r="A176" t="s">
        <v>56</v>
      </c>
      <c r="E176" s="39" t="s">
        <v>5</v>
      </c>
    </row>
    <row r="177" spans="1:16" ht="12.75">
      <c r="A177" t="s">
        <v>49</v>
      </c>
      <c s="34" t="s">
        <v>180</v>
      </c>
      <c s="34" t="s">
        <v>4356</v>
      </c>
      <c s="35" t="s">
        <v>5</v>
      </c>
      <c s="6" t="s">
        <v>4357</v>
      </c>
      <c s="36" t="s">
        <v>1380</v>
      </c>
      <c s="37">
        <v>2238.965</v>
      </c>
      <c s="36">
        <v>0.0162</v>
      </c>
      <c s="36">
        <f>ROUND(G177*H177,6)</f>
      </c>
      <c r="L177" s="38">
        <v>0</v>
      </c>
      <c s="32">
        <f>ROUND(ROUND(L177,2)*ROUND(G177,3),2)</f>
      </c>
      <c s="36" t="s">
        <v>53</v>
      </c>
      <c>
        <f>(M177*21)/100</f>
      </c>
      <c t="s">
        <v>27</v>
      </c>
    </row>
    <row r="178" spans="1:5" ht="25.5">
      <c r="A178" s="35" t="s">
        <v>54</v>
      </c>
      <c r="E178" s="39" t="s">
        <v>4358</v>
      </c>
    </row>
    <row r="179" spans="1:5" ht="12.75">
      <c r="A179" s="35" t="s">
        <v>55</v>
      </c>
      <c r="E179" s="40" t="s">
        <v>5</v>
      </c>
    </row>
    <row r="180" spans="1:5" ht="25.5">
      <c r="A180" t="s">
        <v>56</v>
      </c>
      <c r="E180" s="39" t="s">
        <v>4359</v>
      </c>
    </row>
    <row r="181" spans="1:16" ht="25.5">
      <c r="A181" t="s">
        <v>49</v>
      </c>
      <c s="34" t="s">
        <v>183</v>
      </c>
      <c s="34" t="s">
        <v>4360</v>
      </c>
      <c s="35" t="s">
        <v>5</v>
      </c>
      <c s="6" t="s">
        <v>4361</v>
      </c>
      <c s="36" t="s">
        <v>1380</v>
      </c>
      <c s="37">
        <v>407.693</v>
      </c>
      <c s="36">
        <v>0.0093</v>
      </c>
      <c s="36">
        <f>ROUND(G181*H181,6)</f>
      </c>
      <c r="L181" s="38">
        <v>0</v>
      </c>
      <c s="32">
        <f>ROUND(ROUND(L181,2)*ROUND(G181,3),2)</f>
      </c>
      <c s="36" t="s">
        <v>53</v>
      </c>
      <c>
        <f>(M181*21)/100</f>
      </c>
      <c t="s">
        <v>27</v>
      </c>
    </row>
    <row r="182" spans="1:5" ht="38.25">
      <c r="A182" s="35" t="s">
        <v>54</v>
      </c>
      <c r="E182" s="39" t="s">
        <v>4362</v>
      </c>
    </row>
    <row r="183" spans="1:5" ht="229.5">
      <c r="A183" s="35" t="s">
        <v>55</v>
      </c>
      <c r="E183" s="40" t="s">
        <v>4363</v>
      </c>
    </row>
    <row r="184" spans="1:5" ht="12.75">
      <c r="A184" t="s">
        <v>56</v>
      </c>
      <c r="E184" s="39" t="s">
        <v>5</v>
      </c>
    </row>
    <row r="185" spans="1:16" ht="25.5">
      <c r="A185" t="s">
        <v>49</v>
      </c>
      <c s="34" t="s">
        <v>186</v>
      </c>
      <c s="34" t="s">
        <v>4364</v>
      </c>
      <c s="35" t="s">
        <v>5</v>
      </c>
      <c s="6" t="s">
        <v>4365</v>
      </c>
      <c s="36" t="s">
        <v>1380</v>
      </c>
      <c s="37">
        <v>1131.616</v>
      </c>
      <c s="36">
        <v>0.0197</v>
      </c>
      <c s="36">
        <f>ROUND(G185*H185,6)</f>
      </c>
      <c r="L185" s="38">
        <v>0</v>
      </c>
      <c s="32">
        <f>ROUND(ROUND(L185,2)*ROUND(G185,3),2)</f>
      </c>
      <c s="36" t="s">
        <v>53</v>
      </c>
      <c>
        <f>(M185*21)/100</f>
      </c>
      <c t="s">
        <v>27</v>
      </c>
    </row>
    <row r="186" spans="1:5" ht="38.25">
      <c r="A186" s="35" t="s">
        <v>54</v>
      </c>
      <c r="E186" s="39" t="s">
        <v>4366</v>
      </c>
    </row>
    <row r="187" spans="1:5" ht="409.5">
      <c r="A187" s="35" t="s">
        <v>55</v>
      </c>
      <c r="E187" s="40" t="s">
        <v>4367</v>
      </c>
    </row>
    <row r="188" spans="1:5" ht="12.75">
      <c r="A188" t="s">
        <v>56</v>
      </c>
      <c r="E188" s="39" t="s">
        <v>5</v>
      </c>
    </row>
    <row r="189" spans="1:16" ht="25.5">
      <c r="A189" t="s">
        <v>49</v>
      </c>
      <c s="34" t="s">
        <v>189</v>
      </c>
      <c s="34" t="s">
        <v>4368</v>
      </c>
      <c s="35" t="s">
        <v>5</v>
      </c>
      <c s="6" t="s">
        <v>4369</v>
      </c>
      <c s="36" t="s">
        <v>1380</v>
      </c>
      <c s="37">
        <v>2697.772</v>
      </c>
      <c s="36">
        <v>0.0303</v>
      </c>
      <c s="36">
        <f>ROUND(G189*H189,6)</f>
      </c>
      <c r="L189" s="38">
        <v>0</v>
      </c>
      <c s="32">
        <f>ROUND(ROUND(L189,2)*ROUND(G189,3),2)</f>
      </c>
      <c s="36" t="s">
        <v>53</v>
      </c>
      <c>
        <f>(M189*21)/100</f>
      </c>
      <c t="s">
        <v>27</v>
      </c>
    </row>
    <row r="190" spans="1:5" ht="38.25">
      <c r="A190" s="35" t="s">
        <v>54</v>
      </c>
      <c r="E190" s="39" t="s">
        <v>4370</v>
      </c>
    </row>
    <row r="191" spans="1:5" ht="409.5">
      <c r="A191" s="35" t="s">
        <v>55</v>
      </c>
      <c r="E191" s="40" t="s">
        <v>4371</v>
      </c>
    </row>
    <row r="192" spans="1:5" ht="12.75">
      <c r="A192" t="s">
        <v>56</v>
      </c>
      <c r="E192" s="39" t="s">
        <v>5</v>
      </c>
    </row>
    <row r="193" spans="1:16" ht="12.75">
      <c r="A193" t="s">
        <v>49</v>
      </c>
      <c s="34" t="s">
        <v>192</v>
      </c>
      <c s="34" t="s">
        <v>4372</v>
      </c>
      <c s="35" t="s">
        <v>5</v>
      </c>
      <c s="6" t="s">
        <v>4373</v>
      </c>
      <c s="36" t="s">
        <v>1380</v>
      </c>
      <c s="37">
        <v>345.08</v>
      </c>
      <c s="36">
        <v>0.021</v>
      </c>
      <c s="36">
        <f>ROUND(G193*H193,6)</f>
      </c>
      <c r="L193" s="38">
        <v>0</v>
      </c>
      <c s="32">
        <f>ROUND(ROUND(L193,2)*ROUND(G193,3),2)</f>
      </c>
      <c s="36" t="s">
        <v>53</v>
      </c>
      <c>
        <f>(M193*21)/100</f>
      </c>
      <c t="s">
        <v>27</v>
      </c>
    </row>
    <row r="194" spans="1:5" ht="25.5">
      <c r="A194" s="35" t="s">
        <v>54</v>
      </c>
      <c r="E194" s="39" t="s">
        <v>4374</v>
      </c>
    </row>
    <row r="195" spans="1:5" ht="280.5">
      <c r="A195" s="35" t="s">
        <v>55</v>
      </c>
      <c r="E195" s="40" t="s">
        <v>4375</v>
      </c>
    </row>
    <row r="196" spans="1:5" ht="12.75">
      <c r="A196" t="s">
        <v>56</v>
      </c>
      <c r="E196" s="39" t="s">
        <v>5</v>
      </c>
    </row>
    <row r="197" spans="1:16" ht="12.75">
      <c r="A197" t="s">
        <v>49</v>
      </c>
      <c s="34" t="s">
        <v>195</v>
      </c>
      <c s="34" t="s">
        <v>4376</v>
      </c>
      <c s="35" t="s">
        <v>5</v>
      </c>
      <c s="6" t="s">
        <v>4377</v>
      </c>
      <c s="36" t="s">
        <v>1380</v>
      </c>
      <c s="37">
        <v>1542.588</v>
      </c>
      <c s="36">
        <v>0.004</v>
      </c>
      <c s="36">
        <f>ROUND(G197*H197,6)</f>
      </c>
      <c r="L197" s="38">
        <v>0</v>
      </c>
      <c s="32">
        <f>ROUND(ROUND(L197,2)*ROUND(G197,3),2)</f>
      </c>
      <c s="36" t="s">
        <v>53</v>
      </c>
      <c>
        <f>(M197*21)/100</f>
      </c>
      <c t="s">
        <v>27</v>
      </c>
    </row>
    <row r="198" spans="1:5" ht="12.75">
      <c r="A198" s="35" t="s">
        <v>54</v>
      </c>
      <c r="E198" s="39" t="s">
        <v>4378</v>
      </c>
    </row>
    <row r="199" spans="1:5" ht="409.5">
      <c r="A199" s="35" t="s">
        <v>55</v>
      </c>
      <c r="E199" s="40" t="s">
        <v>4379</v>
      </c>
    </row>
    <row r="200" spans="1:5" ht="12.75">
      <c r="A200" t="s">
        <v>56</v>
      </c>
      <c r="E200" s="39" t="s">
        <v>5</v>
      </c>
    </row>
    <row r="201" spans="1:16" ht="12.75">
      <c r="A201" t="s">
        <v>49</v>
      </c>
      <c s="34" t="s">
        <v>198</v>
      </c>
      <c s="34" t="s">
        <v>4380</v>
      </c>
      <c s="35" t="s">
        <v>5</v>
      </c>
      <c s="6" t="s">
        <v>4381</v>
      </c>
      <c s="36" t="s">
        <v>1380</v>
      </c>
      <c s="37">
        <v>926.651</v>
      </c>
      <c s="36">
        <v>0.021</v>
      </c>
      <c s="36">
        <f>ROUND(G201*H201,6)</f>
      </c>
      <c r="L201" s="38">
        <v>0</v>
      </c>
      <c s="32">
        <f>ROUND(ROUND(L201,2)*ROUND(G201,3),2)</f>
      </c>
      <c s="36" t="s">
        <v>53</v>
      </c>
      <c>
        <f>(M201*21)/100</f>
      </c>
      <c t="s">
        <v>27</v>
      </c>
    </row>
    <row r="202" spans="1:5" ht="25.5">
      <c r="A202" s="35" t="s">
        <v>54</v>
      </c>
      <c r="E202" s="39" t="s">
        <v>4382</v>
      </c>
    </row>
    <row r="203" spans="1:5" ht="409.5">
      <c r="A203" s="35" t="s">
        <v>55</v>
      </c>
      <c r="E203" s="40" t="s">
        <v>4383</v>
      </c>
    </row>
    <row r="204" spans="1:5" ht="12.75">
      <c r="A204" t="s">
        <v>56</v>
      </c>
      <c r="E204" s="39" t="s">
        <v>5</v>
      </c>
    </row>
    <row r="205" spans="1:16" ht="12.75">
      <c r="A205" t="s">
        <v>49</v>
      </c>
      <c s="34" t="s">
        <v>203</v>
      </c>
      <c s="34" t="s">
        <v>4384</v>
      </c>
      <c s="35" t="s">
        <v>5</v>
      </c>
      <c s="6" t="s">
        <v>4385</v>
      </c>
      <c s="36" t="s">
        <v>1380</v>
      </c>
      <c s="37">
        <v>11.594</v>
      </c>
      <c s="36">
        <v>0.0062</v>
      </c>
      <c s="36">
        <f>ROUND(G205*H205,6)</f>
      </c>
      <c r="L205" s="38">
        <v>0</v>
      </c>
      <c s="32">
        <f>ROUND(ROUND(L205,2)*ROUND(G205,3),2)</f>
      </c>
      <c s="36" t="s">
        <v>53</v>
      </c>
      <c>
        <f>(M205*21)/100</f>
      </c>
      <c t="s">
        <v>27</v>
      </c>
    </row>
    <row r="206" spans="1:5" ht="25.5">
      <c r="A206" s="35" t="s">
        <v>54</v>
      </c>
      <c r="E206" s="39" t="s">
        <v>4386</v>
      </c>
    </row>
    <row r="207" spans="1:5" ht="63.75">
      <c r="A207" s="35" t="s">
        <v>55</v>
      </c>
      <c r="E207" s="40" t="s">
        <v>4387</v>
      </c>
    </row>
    <row r="208" spans="1:5" ht="12.75">
      <c r="A208" t="s">
        <v>56</v>
      </c>
      <c r="E208" s="39" t="s">
        <v>5</v>
      </c>
    </row>
    <row r="209" spans="1:16" ht="12.75">
      <c r="A209" t="s">
        <v>49</v>
      </c>
      <c s="34" t="s">
        <v>206</v>
      </c>
      <c s="34" t="s">
        <v>4388</v>
      </c>
      <c s="35" t="s">
        <v>5</v>
      </c>
      <c s="6" t="s">
        <v>4389</v>
      </c>
      <c s="36" t="s">
        <v>1380</v>
      </c>
      <c s="37">
        <v>20.748</v>
      </c>
      <c s="36">
        <v>0.0188</v>
      </c>
      <c s="36">
        <f>ROUND(G209*H209,6)</f>
      </c>
      <c r="L209" s="38">
        <v>0</v>
      </c>
      <c s="32">
        <f>ROUND(ROUND(L209,2)*ROUND(G209,3),2)</f>
      </c>
      <c s="36" t="s">
        <v>53</v>
      </c>
      <c>
        <f>(M209*21)/100</f>
      </c>
      <c t="s">
        <v>27</v>
      </c>
    </row>
    <row r="210" spans="1:5" ht="25.5">
      <c r="A210" s="35" t="s">
        <v>54</v>
      </c>
      <c r="E210" s="39" t="s">
        <v>4390</v>
      </c>
    </row>
    <row r="211" spans="1:5" ht="127.5">
      <c r="A211" s="35" t="s">
        <v>55</v>
      </c>
      <c r="E211" s="40" t="s">
        <v>4391</v>
      </c>
    </row>
    <row r="212" spans="1:5" ht="12.75">
      <c r="A212" t="s">
        <v>56</v>
      </c>
      <c r="E212" s="39" t="s">
        <v>5</v>
      </c>
    </row>
    <row r="213" spans="1:16" ht="12.75">
      <c r="A213" t="s">
        <v>49</v>
      </c>
      <c s="34" t="s">
        <v>209</v>
      </c>
      <c s="34" t="s">
        <v>4392</v>
      </c>
      <c s="35" t="s">
        <v>5</v>
      </c>
      <c s="6" t="s">
        <v>4393</v>
      </c>
      <c s="36" t="s">
        <v>1380</v>
      </c>
      <c s="37">
        <v>9.552</v>
      </c>
      <c s="36">
        <v>0.000852</v>
      </c>
      <c s="36">
        <f>ROUND(G213*H213,6)</f>
      </c>
      <c r="L213" s="38">
        <v>0</v>
      </c>
      <c s="32">
        <f>ROUND(ROUND(L213,2)*ROUND(G213,3),2)</f>
      </c>
      <c s="36" t="s">
        <v>53</v>
      </c>
      <c>
        <f>(M213*21)/100</f>
      </c>
      <c t="s">
        <v>27</v>
      </c>
    </row>
    <row r="214" spans="1:5" ht="25.5">
      <c r="A214" s="35" t="s">
        <v>54</v>
      </c>
      <c r="E214" s="39" t="s">
        <v>4394</v>
      </c>
    </row>
    <row r="215" spans="1:5" ht="63.75">
      <c r="A215" s="35" t="s">
        <v>55</v>
      </c>
      <c r="E215" s="40" t="s">
        <v>4339</v>
      </c>
    </row>
    <row r="216" spans="1:5" ht="12.75">
      <c r="A216" t="s">
        <v>56</v>
      </c>
      <c r="E216" s="39" t="s">
        <v>5</v>
      </c>
    </row>
    <row r="217" spans="1:16" ht="12.75">
      <c r="A217" t="s">
        <v>49</v>
      </c>
      <c s="34" t="s">
        <v>212</v>
      </c>
      <c s="34" t="s">
        <v>4395</v>
      </c>
      <c s="35" t="s">
        <v>5</v>
      </c>
      <c s="6" t="s">
        <v>4396</v>
      </c>
      <c s="36" t="s">
        <v>1380</v>
      </c>
      <c s="37">
        <v>801.33</v>
      </c>
      <c s="36">
        <v>0.00011</v>
      </c>
      <c s="36">
        <f>ROUND(G217*H217,6)</f>
      </c>
      <c r="L217" s="38">
        <v>0</v>
      </c>
      <c s="32">
        <f>ROUND(ROUND(L217,2)*ROUND(G217,3),2)</f>
      </c>
      <c s="36" t="s">
        <v>53</v>
      </c>
      <c>
        <f>(M217*21)/100</f>
      </c>
      <c t="s">
        <v>27</v>
      </c>
    </row>
    <row r="218" spans="1:5" ht="25.5">
      <c r="A218" s="35" t="s">
        <v>54</v>
      </c>
      <c r="E218" s="39" t="s">
        <v>4397</v>
      </c>
    </row>
    <row r="219" spans="1:5" ht="76.5">
      <c r="A219" s="35" t="s">
        <v>55</v>
      </c>
      <c r="E219" s="40" t="s">
        <v>4398</v>
      </c>
    </row>
    <row r="220" spans="1:5" ht="12.75">
      <c r="A220" t="s">
        <v>56</v>
      </c>
      <c r="E220" s="39" t="s">
        <v>5</v>
      </c>
    </row>
    <row r="221" spans="1:16" ht="12.75">
      <c r="A221" t="s">
        <v>49</v>
      </c>
      <c s="34" t="s">
        <v>215</v>
      </c>
      <c s="34" t="s">
        <v>4399</v>
      </c>
      <c s="35" t="s">
        <v>5</v>
      </c>
      <c s="6" t="s">
        <v>4400</v>
      </c>
      <c s="36" t="s">
        <v>52</v>
      </c>
      <c s="37">
        <v>1572.18</v>
      </c>
      <c s="36">
        <v>0</v>
      </c>
      <c s="36">
        <f>ROUND(G221*H221,6)</f>
      </c>
      <c r="L221" s="38">
        <v>0</v>
      </c>
      <c s="32">
        <f>ROUND(ROUND(L221,2)*ROUND(G221,3),2)</f>
      </c>
      <c s="36" t="s">
        <v>53</v>
      </c>
      <c>
        <f>(M221*21)/100</f>
      </c>
      <c t="s">
        <v>27</v>
      </c>
    </row>
    <row r="222" spans="1:5" ht="38.25">
      <c r="A222" s="35" t="s">
        <v>54</v>
      </c>
      <c r="E222" s="39" t="s">
        <v>4401</v>
      </c>
    </row>
    <row r="223" spans="1:5" ht="395.25">
      <c r="A223" s="35" t="s">
        <v>55</v>
      </c>
      <c r="E223" s="40" t="s">
        <v>4402</v>
      </c>
    </row>
    <row r="224" spans="1:5" ht="12.75">
      <c r="A224" t="s">
        <v>56</v>
      </c>
      <c r="E224" s="39" t="s">
        <v>5</v>
      </c>
    </row>
    <row r="225" spans="1:16" ht="25.5">
      <c r="A225" t="s">
        <v>49</v>
      </c>
      <c s="34" t="s">
        <v>220</v>
      </c>
      <c s="34" t="s">
        <v>4403</v>
      </c>
      <c s="35" t="s">
        <v>5</v>
      </c>
      <c s="6" t="s">
        <v>4404</v>
      </c>
      <c s="36" t="s">
        <v>1359</v>
      </c>
      <c s="37">
        <v>2.785</v>
      </c>
      <c s="36">
        <v>2.50187</v>
      </c>
      <c s="36">
        <f>ROUND(G225*H225,6)</f>
      </c>
      <c r="L225" s="38">
        <v>0</v>
      </c>
      <c s="32">
        <f>ROUND(ROUND(L225,2)*ROUND(G225,3),2)</f>
      </c>
      <c s="36" t="s">
        <v>53</v>
      </c>
      <c>
        <f>(M225*21)/100</f>
      </c>
      <c t="s">
        <v>27</v>
      </c>
    </row>
    <row r="226" spans="1:5" ht="25.5">
      <c r="A226" s="35" t="s">
        <v>54</v>
      </c>
      <c r="E226" s="39" t="s">
        <v>4405</v>
      </c>
    </row>
    <row r="227" spans="1:5" ht="63.75">
      <c r="A227" s="35" t="s">
        <v>55</v>
      </c>
      <c r="E227" s="40" t="s">
        <v>4406</v>
      </c>
    </row>
    <row r="228" spans="1:5" ht="12.75">
      <c r="A228" t="s">
        <v>56</v>
      </c>
      <c r="E228" s="39" t="s">
        <v>5</v>
      </c>
    </row>
    <row r="229" spans="1:16" ht="25.5">
      <c r="A229" t="s">
        <v>49</v>
      </c>
      <c s="34" t="s">
        <v>223</v>
      </c>
      <c s="34" t="s">
        <v>4407</v>
      </c>
      <c s="35" t="s">
        <v>5</v>
      </c>
      <c s="6" t="s">
        <v>4408</v>
      </c>
      <c s="36" t="s">
        <v>1359</v>
      </c>
      <c s="37">
        <v>67.85</v>
      </c>
      <c s="36">
        <v>2.50187</v>
      </c>
      <c s="36">
        <f>ROUND(G229*H229,6)</f>
      </c>
      <c r="L229" s="38">
        <v>0</v>
      </c>
      <c s="32">
        <f>ROUND(ROUND(L229,2)*ROUND(G229,3),2)</f>
      </c>
      <c s="36" t="s">
        <v>53</v>
      </c>
      <c>
        <f>(M229*21)/100</f>
      </c>
      <c t="s">
        <v>27</v>
      </c>
    </row>
    <row r="230" spans="1:5" ht="25.5">
      <c r="A230" s="35" t="s">
        <v>54</v>
      </c>
      <c r="E230" s="39" t="s">
        <v>4409</v>
      </c>
    </row>
    <row r="231" spans="1:5" ht="51">
      <c r="A231" s="35" t="s">
        <v>55</v>
      </c>
      <c r="E231" s="40" t="s">
        <v>4410</v>
      </c>
    </row>
    <row r="232" spans="1:5" ht="12.75">
      <c r="A232" t="s">
        <v>56</v>
      </c>
      <c r="E232" s="39" t="s">
        <v>5</v>
      </c>
    </row>
    <row r="233" spans="1:16" ht="25.5">
      <c r="A233" t="s">
        <v>49</v>
      </c>
      <c s="34" t="s">
        <v>226</v>
      </c>
      <c s="34" t="s">
        <v>4411</v>
      </c>
      <c s="35" t="s">
        <v>5</v>
      </c>
      <c s="6" t="s">
        <v>4412</v>
      </c>
      <c s="36" t="s">
        <v>1359</v>
      </c>
      <c s="37">
        <v>5.199</v>
      </c>
      <c s="36">
        <v>2.50187</v>
      </c>
      <c s="36">
        <f>ROUND(G233*H233,6)</f>
      </c>
      <c r="L233" s="38">
        <v>0</v>
      </c>
      <c s="32">
        <f>ROUND(ROUND(L233,2)*ROUND(G233,3),2)</f>
      </c>
      <c s="36" t="s">
        <v>53</v>
      </c>
      <c>
        <f>(M233*21)/100</f>
      </c>
      <c t="s">
        <v>27</v>
      </c>
    </row>
    <row r="234" spans="1:5" ht="25.5">
      <c r="A234" s="35" t="s">
        <v>54</v>
      </c>
      <c r="E234" s="39" t="s">
        <v>4413</v>
      </c>
    </row>
    <row r="235" spans="1:5" ht="38.25">
      <c r="A235" s="35" t="s">
        <v>55</v>
      </c>
      <c r="E235" s="40" t="s">
        <v>4414</v>
      </c>
    </row>
    <row r="236" spans="1:5" ht="12.75">
      <c r="A236" t="s">
        <v>56</v>
      </c>
      <c r="E236" s="39" t="s">
        <v>5</v>
      </c>
    </row>
    <row r="237" spans="1:16" ht="12.75">
      <c r="A237" t="s">
        <v>49</v>
      </c>
      <c s="34" t="s">
        <v>230</v>
      </c>
      <c s="34" t="s">
        <v>4415</v>
      </c>
      <c s="35" t="s">
        <v>5</v>
      </c>
      <c s="6" t="s">
        <v>4416</v>
      </c>
      <c s="36" t="s">
        <v>1359</v>
      </c>
      <c s="37">
        <v>6.571</v>
      </c>
      <c s="36">
        <v>2.30102</v>
      </c>
      <c s="36">
        <f>ROUND(G237*H237,6)</f>
      </c>
      <c r="L237" s="38">
        <v>0</v>
      </c>
      <c s="32">
        <f>ROUND(ROUND(L237,2)*ROUND(G237,3),2)</f>
      </c>
      <c s="36" t="s">
        <v>53</v>
      </c>
      <c>
        <f>(M237*21)/100</f>
      </c>
      <c t="s">
        <v>27</v>
      </c>
    </row>
    <row r="238" spans="1:5" ht="25.5">
      <c r="A238" s="35" t="s">
        <v>54</v>
      </c>
      <c r="E238" s="39" t="s">
        <v>4417</v>
      </c>
    </row>
    <row r="239" spans="1:5" ht="38.25">
      <c r="A239" s="35" t="s">
        <v>55</v>
      </c>
      <c r="E239" s="40" t="s">
        <v>4418</v>
      </c>
    </row>
    <row r="240" spans="1:5" ht="12.75">
      <c r="A240" t="s">
        <v>56</v>
      </c>
      <c r="E240" s="39" t="s">
        <v>5</v>
      </c>
    </row>
    <row r="241" spans="1:16" ht="12.75">
      <c r="A241" t="s">
        <v>49</v>
      </c>
      <c s="34" t="s">
        <v>234</v>
      </c>
      <c s="34" t="s">
        <v>4419</v>
      </c>
      <c s="35" t="s">
        <v>5</v>
      </c>
      <c s="6" t="s">
        <v>4420</v>
      </c>
      <c s="36" t="s">
        <v>1359</v>
      </c>
      <c s="37">
        <v>2.785</v>
      </c>
      <c s="36">
        <v>0</v>
      </c>
      <c s="36">
        <f>ROUND(G241*H241,6)</f>
      </c>
      <c r="L241" s="38">
        <v>0</v>
      </c>
      <c s="32">
        <f>ROUND(ROUND(L241,2)*ROUND(G241,3),2)</f>
      </c>
      <c s="36" t="s">
        <v>53</v>
      </c>
      <c>
        <f>(M241*21)/100</f>
      </c>
      <c t="s">
        <v>27</v>
      </c>
    </row>
    <row r="242" spans="1:5" ht="25.5">
      <c r="A242" s="35" t="s">
        <v>54</v>
      </c>
      <c r="E242" s="39" t="s">
        <v>4421</v>
      </c>
    </row>
    <row r="243" spans="1:5" ht="12.75">
      <c r="A243" s="35" t="s">
        <v>55</v>
      </c>
      <c r="E243" s="40" t="s">
        <v>5</v>
      </c>
    </row>
    <row r="244" spans="1:5" ht="12.75">
      <c r="A244" t="s">
        <v>56</v>
      </c>
      <c r="E244" s="39" t="s">
        <v>5</v>
      </c>
    </row>
    <row r="245" spans="1:16" ht="12.75">
      <c r="A245" t="s">
        <v>49</v>
      </c>
      <c s="34" t="s">
        <v>237</v>
      </c>
      <c s="34" t="s">
        <v>4422</v>
      </c>
      <c s="35" t="s">
        <v>5</v>
      </c>
      <c s="6" t="s">
        <v>4423</v>
      </c>
      <c s="36" t="s">
        <v>1359</v>
      </c>
      <c s="37">
        <v>66.057</v>
      </c>
      <c s="36">
        <v>0</v>
      </c>
      <c s="36">
        <f>ROUND(G245*H245,6)</f>
      </c>
      <c r="L245" s="38">
        <v>0</v>
      </c>
      <c s="32">
        <f>ROUND(ROUND(L245,2)*ROUND(G245,3),2)</f>
      </c>
      <c s="36" t="s">
        <v>53</v>
      </c>
      <c>
        <f>(M245*21)/100</f>
      </c>
      <c t="s">
        <v>27</v>
      </c>
    </row>
    <row r="246" spans="1:5" ht="25.5">
      <c r="A246" s="35" t="s">
        <v>54</v>
      </c>
      <c r="E246" s="39" t="s">
        <v>4424</v>
      </c>
    </row>
    <row r="247" spans="1:5" ht="12.75">
      <c r="A247" s="35" t="s">
        <v>55</v>
      </c>
      <c r="E247" s="40" t="s">
        <v>5</v>
      </c>
    </row>
    <row r="248" spans="1:5" ht="12.75">
      <c r="A248" t="s">
        <v>56</v>
      </c>
      <c r="E248" s="39" t="s">
        <v>5</v>
      </c>
    </row>
    <row r="249" spans="1:16" ht="12.75">
      <c r="A249" t="s">
        <v>49</v>
      </c>
      <c s="34" t="s">
        <v>240</v>
      </c>
      <c s="34" t="s">
        <v>4425</v>
      </c>
      <c s="35" t="s">
        <v>5</v>
      </c>
      <c s="6" t="s">
        <v>4426</v>
      </c>
      <c s="36" t="s">
        <v>1359</v>
      </c>
      <c s="37">
        <v>16.46</v>
      </c>
      <c s="36">
        <v>0</v>
      </c>
      <c s="36">
        <f>ROUND(G249*H249,6)</f>
      </c>
      <c r="L249" s="38">
        <v>0</v>
      </c>
      <c s="32">
        <f>ROUND(ROUND(L249,2)*ROUND(G249,3),2)</f>
      </c>
      <c s="36" t="s">
        <v>53</v>
      </c>
      <c>
        <f>(M249*21)/100</f>
      </c>
      <c t="s">
        <v>27</v>
      </c>
    </row>
    <row r="250" spans="1:5" ht="25.5">
      <c r="A250" s="35" t="s">
        <v>54</v>
      </c>
      <c r="E250" s="39" t="s">
        <v>4427</v>
      </c>
    </row>
    <row r="251" spans="1:5" ht="38.25">
      <c r="A251" s="35" t="s">
        <v>55</v>
      </c>
      <c r="E251" s="40" t="s">
        <v>4428</v>
      </c>
    </row>
    <row r="252" spans="1:5" ht="12.75">
      <c r="A252" t="s">
        <v>56</v>
      </c>
      <c r="E252" s="39" t="s">
        <v>5</v>
      </c>
    </row>
    <row r="253" spans="1:16" ht="25.5">
      <c r="A253" t="s">
        <v>49</v>
      </c>
      <c s="34" t="s">
        <v>243</v>
      </c>
      <c s="34" t="s">
        <v>4429</v>
      </c>
      <c s="35" t="s">
        <v>5</v>
      </c>
      <c s="6" t="s">
        <v>4430</v>
      </c>
      <c s="36" t="s">
        <v>1359</v>
      </c>
      <c s="37">
        <v>2.785</v>
      </c>
      <c s="36">
        <v>0</v>
      </c>
      <c s="36">
        <f>ROUND(G253*H253,6)</f>
      </c>
      <c r="L253" s="38">
        <v>0</v>
      </c>
      <c s="32">
        <f>ROUND(ROUND(L253,2)*ROUND(G253,3),2)</f>
      </c>
      <c s="36" t="s">
        <v>53</v>
      </c>
      <c>
        <f>(M253*21)/100</f>
      </c>
      <c t="s">
        <v>27</v>
      </c>
    </row>
    <row r="254" spans="1:5" ht="25.5">
      <c r="A254" s="35" t="s">
        <v>54</v>
      </c>
      <c r="E254" s="39" t="s">
        <v>4431</v>
      </c>
    </row>
    <row r="255" spans="1:5" ht="12.75">
      <c r="A255" s="35" t="s">
        <v>55</v>
      </c>
      <c r="E255" s="40" t="s">
        <v>5</v>
      </c>
    </row>
    <row r="256" spans="1:5" ht="12.75">
      <c r="A256" t="s">
        <v>56</v>
      </c>
      <c r="E256" s="39" t="s">
        <v>5</v>
      </c>
    </row>
    <row r="257" spans="1:16" ht="25.5">
      <c r="A257" t="s">
        <v>49</v>
      </c>
      <c s="34" t="s">
        <v>246</v>
      </c>
      <c s="34" t="s">
        <v>4432</v>
      </c>
      <c s="35" t="s">
        <v>5</v>
      </c>
      <c s="6" t="s">
        <v>4433</v>
      </c>
      <c s="36" t="s">
        <v>1359</v>
      </c>
      <c s="37">
        <v>66.057</v>
      </c>
      <c s="36">
        <v>0</v>
      </c>
      <c s="36">
        <f>ROUND(G257*H257,6)</f>
      </c>
      <c r="L257" s="38">
        <v>0</v>
      </c>
      <c s="32">
        <f>ROUND(ROUND(L257,2)*ROUND(G257,3),2)</f>
      </c>
      <c s="36" t="s">
        <v>53</v>
      </c>
      <c>
        <f>(M257*21)/100</f>
      </c>
      <c t="s">
        <v>27</v>
      </c>
    </row>
    <row r="258" spans="1:5" ht="25.5">
      <c r="A258" s="35" t="s">
        <v>54</v>
      </c>
      <c r="E258" s="39" t="s">
        <v>4434</v>
      </c>
    </row>
    <row r="259" spans="1:5" ht="12.75">
      <c r="A259" s="35" t="s">
        <v>55</v>
      </c>
      <c r="E259" s="40" t="s">
        <v>5</v>
      </c>
    </row>
    <row r="260" spans="1:5" ht="12.75">
      <c r="A260" t="s">
        <v>56</v>
      </c>
      <c r="E260" s="39" t="s">
        <v>5</v>
      </c>
    </row>
    <row r="261" spans="1:16" ht="25.5">
      <c r="A261" t="s">
        <v>49</v>
      </c>
      <c s="34" t="s">
        <v>249</v>
      </c>
      <c s="34" t="s">
        <v>4435</v>
      </c>
      <c s="35" t="s">
        <v>5</v>
      </c>
      <c s="6" t="s">
        <v>4436</v>
      </c>
      <c s="36" t="s">
        <v>1359</v>
      </c>
      <c s="37">
        <v>7.897</v>
      </c>
      <c s="36">
        <v>0</v>
      </c>
      <c s="36">
        <f>ROUND(G261*H261,6)</f>
      </c>
      <c r="L261" s="38">
        <v>0</v>
      </c>
      <c s="32">
        <f>ROUND(ROUND(L261,2)*ROUND(G261,3),2)</f>
      </c>
      <c s="36" t="s">
        <v>53</v>
      </c>
      <c>
        <f>(M261*21)/100</f>
      </c>
      <c t="s">
        <v>27</v>
      </c>
    </row>
    <row r="262" spans="1:5" ht="25.5">
      <c r="A262" s="35" t="s">
        <v>54</v>
      </c>
      <c r="E262" s="39" t="s">
        <v>4437</v>
      </c>
    </row>
    <row r="263" spans="1:5" ht="12.75">
      <c r="A263" s="35" t="s">
        <v>55</v>
      </c>
      <c r="E263" s="40" t="s">
        <v>5</v>
      </c>
    </row>
    <row r="264" spans="1:5" ht="12.75">
      <c r="A264" t="s">
        <v>56</v>
      </c>
      <c r="E264" s="39" t="s">
        <v>5</v>
      </c>
    </row>
    <row r="265" spans="1:16" ht="12.75">
      <c r="A265" t="s">
        <v>49</v>
      </c>
      <c s="34" t="s">
        <v>252</v>
      </c>
      <c s="34" t="s">
        <v>4438</v>
      </c>
      <c s="35" t="s">
        <v>5</v>
      </c>
      <c s="6" t="s">
        <v>4439</v>
      </c>
      <c s="36" t="s">
        <v>1359</v>
      </c>
      <c s="37">
        <v>2.809</v>
      </c>
      <c s="36">
        <v>0</v>
      </c>
      <c s="36">
        <f>ROUND(G265*H265,6)</f>
      </c>
      <c r="L265" s="38">
        <v>0</v>
      </c>
      <c s="32">
        <f>ROUND(ROUND(L265,2)*ROUND(G265,3),2)</f>
      </c>
      <c s="36" t="s">
        <v>53</v>
      </c>
      <c>
        <f>(M265*21)/100</f>
      </c>
      <c t="s">
        <v>27</v>
      </c>
    </row>
    <row r="266" spans="1:5" ht="25.5">
      <c r="A266" s="35" t="s">
        <v>54</v>
      </c>
      <c r="E266" s="39" t="s">
        <v>4440</v>
      </c>
    </row>
    <row r="267" spans="1:5" ht="255">
      <c r="A267" s="35" t="s">
        <v>55</v>
      </c>
      <c r="E267" s="40" t="s">
        <v>4441</v>
      </c>
    </row>
    <row r="268" spans="1:5" ht="12.75">
      <c r="A268" t="s">
        <v>56</v>
      </c>
      <c r="E268" s="39" t="s">
        <v>5</v>
      </c>
    </row>
    <row r="269" spans="1:16" ht="12.75">
      <c r="A269" t="s">
        <v>49</v>
      </c>
      <c s="34" t="s">
        <v>255</v>
      </c>
      <c s="34" t="s">
        <v>4442</v>
      </c>
      <c s="35" t="s">
        <v>5</v>
      </c>
      <c s="6" t="s">
        <v>4443</v>
      </c>
      <c s="36" t="s">
        <v>1359</v>
      </c>
      <c s="37">
        <v>8.469</v>
      </c>
      <c s="36">
        <v>1.236</v>
      </c>
      <c s="36">
        <f>ROUND(G269*H269,6)</f>
      </c>
      <c r="L269" s="38">
        <v>0</v>
      </c>
      <c s="32">
        <f>ROUND(ROUND(L269,2)*ROUND(G269,3),2)</f>
      </c>
      <c s="36" t="s">
        <v>53</v>
      </c>
      <c>
        <f>(M269*21)/100</f>
      </c>
      <c t="s">
        <v>27</v>
      </c>
    </row>
    <row r="270" spans="1:5" ht="12.75">
      <c r="A270" s="35" t="s">
        <v>54</v>
      </c>
      <c r="E270" s="39" t="s">
        <v>4444</v>
      </c>
    </row>
    <row r="271" spans="1:5" ht="51">
      <c r="A271" s="35" t="s">
        <v>55</v>
      </c>
      <c r="E271" s="40" t="s">
        <v>4445</v>
      </c>
    </row>
    <row r="272" spans="1:5" ht="12.75">
      <c r="A272" t="s">
        <v>56</v>
      </c>
      <c r="E272" s="39" t="s">
        <v>5</v>
      </c>
    </row>
    <row r="273" spans="1:16" ht="12.75">
      <c r="A273" t="s">
        <v>49</v>
      </c>
      <c s="34" t="s">
        <v>368</v>
      </c>
      <c s="34" t="s">
        <v>4446</v>
      </c>
      <c s="35" t="s">
        <v>5</v>
      </c>
      <c s="6" t="s">
        <v>4447</v>
      </c>
      <c s="36" t="s">
        <v>1359</v>
      </c>
      <c s="37">
        <v>0.314</v>
      </c>
      <c s="36">
        <v>1.648</v>
      </c>
      <c s="36">
        <f>ROUND(G273*H273,6)</f>
      </c>
      <c r="L273" s="38">
        <v>0</v>
      </c>
      <c s="32">
        <f>ROUND(ROUND(L273,2)*ROUND(G273,3),2)</f>
      </c>
      <c s="36" t="s">
        <v>53</v>
      </c>
      <c>
        <f>(M273*21)/100</f>
      </c>
      <c t="s">
        <v>27</v>
      </c>
    </row>
    <row r="274" spans="1:5" ht="12.75">
      <c r="A274" s="35" t="s">
        <v>54</v>
      </c>
      <c r="E274" s="39" t="s">
        <v>4448</v>
      </c>
    </row>
    <row r="275" spans="1:5" ht="51">
      <c r="A275" s="35" t="s">
        <v>55</v>
      </c>
      <c r="E275" s="40" t="s">
        <v>4449</v>
      </c>
    </row>
    <row r="276" spans="1:5" ht="12.75">
      <c r="A276" t="s">
        <v>56</v>
      </c>
      <c r="E276" s="39" t="s">
        <v>5</v>
      </c>
    </row>
    <row r="277" spans="1:16" ht="12.75">
      <c r="A277" t="s">
        <v>49</v>
      </c>
      <c s="34" t="s">
        <v>371</v>
      </c>
      <c s="34" t="s">
        <v>4450</v>
      </c>
      <c s="35" t="s">
        <v>5</v>
      </c>
      <c s="6" t="s">
        <v>4451</v>
      </c>
      <c s="36" t="s">
        <v>229</v>
      </c>
      <c s="37">
        <v>3.824</v>
      </c>
      <c s="36">
        <v>1.062773</v>
      </c>
      <c s="36">
        <f>ROUND(G277*H277,6)</f>
      </c>
      <c r="L277" s="38">
        <v>0</v>
      </c>
      <c s="32">
        <f>ROUND(ROUND(L277,2)*ROUND(G277,3),2)</f>
      </c>
      <c s="36" t="s">
        <v>53</v>
      </c>
      <c>
        <f>(M277*21)/100</f>
      </c>
      <c t="s">
        <v>27</v>
      </c>
    </row>
    <row r="278" spans="1:5" ht="12.75">
      <c r="A278" s="35" t="s">
        <v>54</v>
      </c>
      <c r="E278" s="39" t="s">
        <v>4452</v>
      </c>
    </row>
    <row r="279" spans="1:5" ht="114.75">
      <c r="A279" s="35" t="s">
        <v>55</v>
      </c>
      <c r="E279" s="40" t="s">
        <v>4453</v>
      </c>
    </row>
    <row r="280" spans="1:5" ht="12.75">
      <c r="A280" t="s">
        <v>56</v>
      </c>
      <c r="E280" s="39" t="s">
        <v>5</v>
      </c>
    </row>
    <row r="281" spans="1:16" ht="12.75">
      <c r="A281" t="s">
        <v>49</v>
      </c>
      <c s="34" t="s">
        <v>472</v>
      </c>
      <c s="34" t="s">
        <v>4454</v>
      </c>
      <c s="35" t="s">
        <v>5</v>
      </c>
      <c s="6" t="s">
        <v>4455</v>
      </c>
      <c s="36" t="s">
        <v>1380</v>
      </c>
      <c s="37">
        <v>41.51</v>
      </c>
      <c s="36">
        <v>0.07038</v>
      </c>
      <c s="36">
        <f>ROUND(G281*H281,6)</f>
      </c>
      <c r="L281" s="38">
        <v>0</v>
      </c>
      <c s="32">
        <f>ROUND(ROUND(L281,2)*ROUND(G281,3),2)</f>
      </c>
      <c s="36" t="s">
        <v>53</v>
      </c>
      <c>
        <f>(M281*21)/100</f>
      </c>
      <c t="s">
        <v>27</v>
      </c>
    </row>
    <row r="282" spans="1:5" ht="12.75">
      <c r="A282" s="35" t="s">
        <v>54</v>
      </c>
      <c r="E282" s="39" t="s">
        <v>4456</v>
      </c>
    </row>
    <row r="283" spans="1:5" ht="38.25">
      <c r="A283" s="35" t="s">
        <v>55</v>
      </c>
      <c r="E283" s="40" t="s">
        <v>4457</v>
      </c>
    </row>
    <row r="284" spans="1:5" ht="12.75">
      <c r="A284" t="s">
        <v>56</v>
      </c>
      <c r="E284" s="39" t="s">
        <v>5</v>
      </c>
    </row>
    <row r="285" spans="1:16" ht="12.75">
      <c r="A285" t="s">
        <v>49</v>
      </c>
      <c s="34" t="s">
        <v>475</v>
      </c>
      <c s="34" t="s">
        <v>4458</v>
      </c>
      <c s="35" t="s">
        <v>5</v>
      </c>
      <c s="6" t="s">
        <v>4459</v>
      </c>
      <c s="36" t="s">
        <v>1380</v>
      </c>
      <c s="37">
        <v>1.9</v>
      </c>
      <c s="36">
        <v>0.0204</v>
      </c>
      <c s="36">
        <f>ROUND(G285*H285,6)</f>
      </c>
      <c r="L285" s="38">
        <v>0</v>
      </c>
      <c s="32">
        <f>ROUND(ROUND(L285,2)*ROUND(G285,3),2)</f>
      </c>
      <c s="36" t="s">
        <v>53</v>
      </c>
      <c>
        <f>(M285*21)/100</f>
      </c>
      <c t="s">
        <v>27</v>
      </c>
    </row>
    <row r="286" spans="1:5" ht="12.75">
      <c r="A286" s="35" t="s">
        <v>54</v>
      </c>
      <c r="E286" s="39" t="s">
        <v>4460</v>
      </c>
    </row>
    <row r="287" spans="1:5" ht="51">
      <c r="A287" s="35" t="s">
        <v>55</v>
      </c>
      <c r="E287" s="40" t="s">
        <v>4461</v>
      </c>
    </row>
    <row r="288" spans="1:5" ht="12.75">
      <c r="A288" t="s">
        <v>56</v>
      </c>
      <c r="E288" s="39" t="s">
        <v>5</v>
      </c>
    </row>
    <row r="289" spans="1:16" ht="12.75">
      <c r="A289" t="s">
        <v>49</v>
      </c>
      <c s="34" t="s">
        <v>478</v>
      </c>
      <c s="34" t="s">
        <v>4462</v>
      </c>
      <c s="35" t="s">
        <v>5</v>
      </c>
      <c s="6" t="s">
        <v>4463</v>
      </c>
      <c s="36" t="s">
        <v>1380</v>
      </c>
      <c s="37">
        <v>5.15</v>
      </c>
      <c s="36">
        <v>0.0612</v>
      </c>
      <c s="36">
        <f>ROUND(G289*H289,6)</f>
      </c>
      <c r="L289" s="38">
        <v>0</v>
      </c>
      <c s="32">
        <f>ROUND(ROUND(L289,2)*ROUND(G289,3),2)</f>
      </c>
      <c s="36" t="s">
        <v>53</v>
      </c>
      <c>
        <f>(M289*21)/100</f>
      </c>
      <c t="s">
        <v>27</v>
      </c>
    </row>
    <row r="290" spans="1:5" ht="12.75">
      <c r="A290" s="35" t="s">
        <v>54</v>
      </c>
      <c r="E290" s="39" t="s">
        <v>4464</v>
      </c>
    </row>
    <row r="291" spans="1:5" ht="63.75">
      <c r="A291" s="35" t="s">
        <v>55</v>
      </c>
      <c r="E291" s="40" t="s">
        <v>4465</v>
      </c>
    </row>
    <row r="292" spans="1:5" ht="12.75">
      <c r="A292" t="s">
        <v>56</v>
      </c>
      <c r="E292" s="39" t="s">
        <v>5</v>
      </c>
    </row>
    <row r="293" spans="1:16" ht="12.75">
      <c r="A293" t="s">
        <v>49</v>
      </c>
      <c s="34" t="s">
        <v>481</v>
      </c>
      <c s="34" t="s">
        <v>4466</v>
      </c>
      <c s="35" t="s">
        <v>5</v>
      </c>
      <c s="6" t="s">
        <v>4467</v>
      </c>
      <c s="36" t="s">
        <v>1380</v>
      </c>
      <c s="37">
        <v>2788.06</v>
      </c>
      <c s="36">
        <v>0.11</v>
      </c>
      <c s="36">
        <f>ROUND(G293*H293,6)</f>
      </c>
      <c r="L293" s="38">
        <v>0</v>
      </c>
      <c s="32">
        <f>ROUND(ROUND(L293,2)*ROUND(G293,3),2)</f>
      </c>
      <c s="36" t="s">
        <v>53</v>
      </c>
      <c>
        <f>(M293*21)/100</f>
      </c>
      <c t="s">
        <v>27</v>
      </c>
    </row>
    <row r="294" spans="1:5" ht="12.75">
      <c r="A294" s="35" t="s">
        <v>54</v>
      </c>
      <c r="E294" s="39" t="s">
        <v>4468</v>
      </c>
    </row>
    <row r="295" spans="1:5" ht="409.5">
      <c r="A295" s="35" t="s">
        <v>55</v>
      </c>
      <c r="E295" s="40" t="s">
        <v>4469</v>
      </c>
    </row>
    <row r="296" spans="1:5" ht="12.75">
      <c r="A296" t="s">
        <v>56</v>
      </c>
      <c r="E296" s="39" t="s">
        <v>5</v>
      </c>
    </row>
    <row r="297" spans="1:16" ht="25.5">
      <c r="A297" t="s">
        <v>49</v>
      </c>
      <c s="34" t="s">
        <v>484</v>
      </c>
      <c s="34" t="s">
        <v>4470</v>
      </c>
      <c s="35" t="s">
        <v>5</v>
      </c>
      <c s="6" t="s">
        <v>4471</v>
      </c>
      <c s="36" t="s">
        <v>1380</v>
      </c>
      <c s="37">
        <v>9853.53</v>
      </c>
      <c s="36">
        <v>0.011</v>
      </c>
      <c s="36">
        <f>ROUND(G297*H297,6)</f>
      </c>
      <c r="L297" s="38">
        <v>0</v>
      </c>
      <c s="32">
        <f>ROUND(ROUND(L297,2)*ROUND(G297,3),2)</f>
      </c>
      <c s="36" t="s">
        <v>53</v>
      </c>
      <c>
        <f>(M297*21)/100</f>
      </c>
      <c t="s">
        <v>27</v>
      </c>
    </row>
    <row r="298" spans="1:5" ht="25.5">
      <c r="A298" s="35" t="s">
        <v>54</v>
      </c>
      <c r="E298" s="39" t="s">
        <v>4472</v>
      </c>
    </row>
    <row r="299" spans="1:5" ht="409.5">
      <c r="A299" s="35" t="s">
        <v>55</v>
      </c>
      <c r="E299" s="40" t="s">
        <v>4473</v>
      </c>
    </row>
    <row r="300" spans="1:5" ht="12.75">
      <c r="A300" t="s">
        <v>56</v>
      </c>
      <c r="E300" s="39" t="s">
        <v>5</v>
      </c>
    </row>
    <row r="301" spans="1:16" ht="12.75">
      <c r="A301" t="s">
        <v>49</v>
      </c>
      <c s="34" t="s">
        <v>485</v>
      </c>
      <c s="34" t="s">
        <v>4474</v>
      </c>
      <c s="35" t="s">
        <v>5</v>
      </c>
      <c s="6" t="s">
        <v>4475</v>
      </c>
      <c s="36" t="s">
        <v>1380</v>
      </c>
      <c s="37">
        <v>12.52</v>
      </c>
      <c s="36">
        <v>0</v>
      </c>
      <c s="36">
        <f>ROUND(G301*H301,6)</f>
      </c>
      <c r="L301" s="38">
        <v>0</v>
      </c>
      <c s="32">
        <f>ROUND(ROUND(L301,2)*ROUND(G301,3),2)</f>
      </c>
      <c s="36" t="s">
        <v>53</v>
      </c>
      <c>
        <f>(M301*21)/100</f>
      </c>
      <c t="s">
        <v>27</v>
      </c>
    </row>
    <row r="302" spans="1:5" ht="25.5">
      <c r="A302" s="35" t="s">
        <v>54</v>
      </c>
      <c r="E302" s="39" t="s">
        <v>4476</v>
      </c>
    </row>
    <row r="303" spans="1:5" ht="76.5">
      <c r="A303" s="35" t="s">
        <v>55</v>
      </c>
      <c r="E303" s="40" t="s">
        <v>4477</v>
      </c>
    </row>
    <row r="304" spans="1:5" ht="12.75">
      <c r="A304" t="s">
        <v>56</v>
      </c>
      <c r="E304" s="39" t="s">
        <v>5</v>
      </c>
    </row>
    <row r="305" spans="1:16" ht="12.75">
      <c r="A305" t="s">
        <v>49</v>
      </c>
      <c s="34" t="s">
        <v>488</v>
      </c>
      <c s="34" t="s">
        <v>4478</v>
      </c>
      <c s="35" t="s">
        <v>5</v>
      </c>
      <c s="6" t="s">
        <v>4479</v>
      </c>
      <c s="36" t="s">
        <v>1380</v>
      </c>
      <c s="37">
        <v>1047.25</v>
      </c>
      <c s="36">
        <v>0</v>
      </c>
      <c s="36">
        <f>ROUND(G305*H305,6)</f>
      </c>
      <c r="L305" s="38">
        <v>0</v>
      </c>
      <c s="32">
        <f>ROUND(ROUND(L305,2)*ROUND(G305,3),2)</f>
      </c>
      <c s="36" t="s">
        <v>53</v>
      </c>
      <c>
        <f>(M305*21)/100</f>
      </c>
      <c t="s">
        <v>27</v>
      </c>
    </row>
    <row r="306" spans="1:5" ht="25.5">
      <c r="A306" s="35" t="s">
        <v>54</v>
      </c>
      <c r="E306" s="39" t="s">
        <v>4480</v>
      </c>
    </row>
    <row r="307" spans="1:5" ht="409.5">
      <c r="A307" s="35" t="s">
        <v>55</v>
      </c>
      <c r="E307" s="40" t="s">
        <v>4481</v>
      </c>
    </row>
    <row r="308" spans="1:5" ht="12.75">
      <c r="A308" t="s">
        <v>56</v>
      </c>
      <c r="E308" s="39" t="s">
        <v>5</v>
      </c>
    </row>
    <row r="309" spans="1:16" ht="12.75">
      <c r="A309" t="s">
        <v>49</v>
      </c>
      <c s="34" t="s">
        <v>491</v>
      </c>
      <c s="34" t="s">
        <v>4482</v>
      </c>
      <c s="35" t="s">
        <v>5</v>
      </c>
      <c s="6" t="s">
        <v>4483</v>
      </c>
      <c s="36" t="s">
        <v>1380</v>
      </c>
      <c s="37">
        <v>2808.18</v>
      </c>
      <c s="36">
        <v>0.000132</v>
      </c>
      <c s="36">
        <f>ROUND(G309*H309,6)</f>
      </c>
      <c r="L309" s="38">
        <v>0</v>
      </c>
      <c s="32">
        <f>ROUND(ROUND(L309,2)*ROUND(G309,3),2)</f>
      </c>
      <c s="36" t="s">
        <v>53</v>
      </c>
      <c>
        <f>(M309*21)/100</f>
      </c>
      <c t="s">
        <v>27</v>
      </c>
    </row>
    <row r="310" spans="1:5" ht="12.75">
      <c r="A310" s="35" t="s">
        <v>54</v>
      </c>
      <c r="E310" s="39" t="s">
        <v>4484</v>
      </c>
    </row>
    <row r="311" spans="1:5" ht="409.5">
      <c r="A311" s="35" t="s">
        <v>55</v>
      </c>
      <c r="E311" s="40" t="s">
        <v>4485</v>
      </c>
    </row>
    <row r="312" spans="1:5" ht="12.75">
      <c r="A312" t="s">
        <v>56</v>
      </c>
      <c r="E312" s="39" t="s">
        <v>5</v>
      </c>
    </row>
    <row r="313" spans="1:16" ht="12.75">
      <c r="A313" t="s">
        <v>49</v>
      </c>
      <c s="34" t="s">
        <v>494</v>
      </c>
      <c s="34" t="s">
        <v>4486</v>
      </c>
      <c s="35" t="s">
        <v>5</v>
      </c>
      <c s="6" t="s">
        <v>4487</v>
      </c>
      <c s="36" t="s">
        <v>1380</v>
      </c>
      <c s="37">
        <v>547.61</v>
      </c>
      <c s="36">
        <v>0.00203</v>
      </c>
      <c s="36">
        <f>ROUND(G313*H313,6)</f>
      </c>
      <c r="L313" s="38">
        <v>0</v>
      </c>
      <c s="32">
        <f>ROUND(ROUND(L313,2)*ROUND(G313,3),2)</f>
      </c>
      <c s="36" t="s">
        <v>53</v>
      </c>
      <c>
        <f>(M313*21)/100</f>
      </c>
      <c t="s">
        <v>27</v>
      </c>
    </row>
    <row r="314" spans="1:5" ht="12.75">
      <c r="A314" s="35" t="s">
        <v>54</v>
      </c>
      <c r="E314" s="39" t="s">
        <v>4487</v>
      </c>
    </row>
    <row r="315" spans="1:5" ht="38.25">
      <c r="A315" s="35" t="s">
        <v>55</v>
      </c>
      <c r="E315" s="40" t="s">
        <v>4488</v>
      </c>
    </row>
    <row r="316" spans="1:5" ht="12.75">
      <c r="A316" t="s">
        <v>56</v>
      </c>
      <c r="E316" s="39" t="s">
        <v>5</v>
      </c>
    </row>
    <row r="317" spans="1:16" ht="25.5">
      <c r="A317" t="s">
        <v>49</v>
      </c>
      <c s="34" t="s">
        <v>497</v>
      </c>
      <c s="34" t="s">
        <v>4489</v>
      </c>
      <c s="35" t="s">
        <v>5</v>
      </c>
      <c s="6" t="s">
        <v>4490</v>
      </c>
      <c s="36" t="s">
        <v>52</v>
      </c>
      <c s="37">
        <v>3624.42</v>
      </c>
      <c s="36">
        <v>2.1E-05</v>
      </c>
      <c s="36">
        <f>ROUND(G317*H317,6)</f>
      </c>
      <c r="L317" s="38">
        <v>0</v>
      </c>
      <c s="32">
        <f>ROUND(ROUND(L317,2)*ROUND(G317,3),2)</f>
      </c>
      <c s="36" t="s">
        <v>53</v>
      </c>
      <c>
        <f>(M317*21)/100</f>
      </c>
      <c t="s">
        <v>27</v>
      </c>
    </row>
    <row r="318" spans="1:5" ht="25.5">
      <c r="A318" s="35" t="s">
        <v>54</v>
      </c>
      <c r="E318" s="39" t="s">
        <v>4491</v>
      </c>
    </row>
    <row r="319" spans="1:5" ht="409.5">
      <c r="A319" s="35" t="s">
        <v>55</v>
      </c>
      <c r="E319" s="40" t="s">
        <v>4492</v>
      </c>
    </row>
    <row r="320" spans="1:5" ht="12.75">
      <c r="A320" t="s">
        <v>56</v>
      </c>
      <c r="E320" s="39" t="s">
        <v>5</v>
      </c>
    </row>
    <row r="321" spans="1:16" ht="25.5">
      <c r="A321" t="s">
        <v>49</v>
      </c>
      <c s="34" t="s">
        <v>498</v>
      </c>
      <c s="34" t="s">
        <v>4493</v>
      </c>
      <c s="35" t="s">
        <v>5</v>
      </c>
      <c s="6" t="s">
        <v>4494</v>
      </c>
      <c s="36" t="s">
        <v>52</v>
      </c>
      <c s="37">
        <v>245.19</v>
      </c>
      <c s="36">
        <v>2.1E-05</v>
      </c>
      <c s="36">
        <f>ROUND(G321*H321,6)</f>
      </c>
      <c r="L321" s="38">
        <v>0</v>
      </c>
      <c s="32">
        <f>ROUND(ROUND(L321,2)*ROUND(G321,3),2)</f>
      </c>
      <c s="36" t="s">
        <v>53</v>
      </c>
      <c>
        <f>(M321*21)/100</f>
      </c>
      <c t="s">
        <v>27</v>
      </c>
    </row>
    <row r="322" spans="1:5" ht="25.5">
      <c r="A322" s="35" t="s">
        <v>54</v>
      </c>
      <c r="E322" s="39" t="s">
        <v>4495</v>
      </c>
    </row>
    <row r="323" spans="1:5" ht="395.25">
      <c r="A323" s="35" t="s">
        <v>55</v>
      </c>
      <c r="E323" s="40" t="s">
        <v>4496</v>
      </c>
    </row>
    <row r="324" spans="1:5" ht="12.75">
      <c r="A324" t="s">
        <v>56</v>
      </c>
      <c r="E324" s="39" t="s">
        <v>5</v>
      </c>
    </row>
    <row r="325" spans="1:16" ht="25.5">
      <c r="A325" t="s">
        <v>49</v>
      </c>
      <c s="34" t="s">
        <v>501</v>
      </c>
      <c s="34" t="s">
        <v>4497</v>
      </c>
      <c s="35" t="s">
        <v>5</v>
      </c>
      <c s="6" t="s">
        <v>4498</v>
      </c>
      <c s="36" t="s">
        <v>52</v>
      </c>
      <c s="37">
        <v>61.81</v>
      </c>
      <c s="36">
        <v>2.1E-05</v>
      </c>
      <c s="36">
        <f>ROUND(G325*H325,6)</f>
      </c>
      <c r="L325" s="38">
        <v>0</v>
      </c>
      <c s="32">
        <f>ROUND(ROUND(L325,2)*ROUND(G325,3),2)</f>
      </c>
      <c s="36" t="s">
        <v>53</v>
      </c>
      <c>
        <f>(M325*21)/100</f>
      </c>
      <c t="s">
        <v>27</v>
      </c>
    </row>
    <row r="326" spans="1:5" ht="25.5">
      <c r="A326" s="35" t="s">
        <v>54</v>
      </c>
      <c r="E326" s="39" t="s">
        <v>4499</v>
      </c>
    </row>
    <row r="327" spans="1:5" ht="102">
      <c r="A327" s="35" t="s">
        <v>55</v>
      </c>
      <c r="E327" s="40" t="s">
        <v>4500</v>
      </c>
    </row>
    <row r="328" spans="1:5" ht="12.75">
      <c r="A328" t="s">
        <v>56</v>
      </c>
      <c r="E328" s="39" t="s">
        <v>5</v>
      </c>
    </row>
    <row r="329" spans="1:16" ht="25.5">
      <c r="A329" t="s">
        <v>49</v>
      </c>
      <c s="34" t="s">
        <v>504</v>
      </c>
      <c s="34" t="s">
        <v>4501</v>
      </c>
      <c s="35" t="s">
        <v>5</v>
      </c>
      <c s="6" t="s">
        <v>4502</v>
      </c>
      <c s="36" t="s">
        <v>52</v>
      </c>
      <c s="37">
        <v>65.64</v>
      </c>
      <c s="36">
        <v>2.1E-05</v>
      </c>
      <c s="36">
        <f>ROUND(G329*H329,6)</f>
      </c>
      <c r="L329" s="38">
        <v>0</v>
      </c>
      <c s="32">
        <f>ROUND(ROUND(L329,2)*ROUND(G329,3),2)</f>
      </c>
      <c s="36" t="s">
        <v>53</v>
      </c>
      <c>
        <f>(M329*21)/100</f>
      </c>
      <c t="s">
        <v>27</v>
      </c>
    </row>
    <row r="330" spans="1:5" ht="25.5">
      <c r="A330" s="35" t="s">
        <v>54</v>
      </c>
      <c r="E330" s="39" t="s">
        <v>4503</v>
      </c>
    </row>
    <row r="331" spans="1:5" ht="114.75">
      <c r="A331" s="35" t="s">
        <v>55</v>
      </c>
      <c r="E331" s="40" t="s">
        <v>4504</v>
      </c>
    </row>
    <row r="332" spans="1:5" ht="12.75">
      <c r="A332" t="s">
        <v>56</v>
      </c>
      <c r="E332" s="39" t="s">
        <v>5</v>
      </c>
    </row>
    <row r="333" spans="1:16" ht="25.5">
      <c r="A333" t="s">
        <v>49</v>
      </c>
      <c s="34" t="s">
        <v>505</v>
      </c>
      <c s="34" t="s">
        <v>4505</v>
      </c>
      <c s="35" t="s">
        <v>5</v>
      </c>
      <c s="6" t="s">
        <v>4506</v>
      </c>
      <c s="36" t="s">
        <v>1380</v>
      </c>
      <c s="37">
        <v>442.759</v>
      </c>
      <c s="36">
        <v>0.0261</v>
      </c>
      <c s="36">
        <f>ROUND(G333*H333,6)</f>
      </c>
      <c r="L333" s="38">
        <v>0</v>
      </c>
      <c s="32">
        <f>ROUND(ROUND(L333,2)*ROUND(G333,3),2)</f>
      </c>
      <c s="36" t="s">
        <v>2325</v>
      </c>
      <c>
        <f>(M333*21)/100</f>
      </c>
      <c t="s">
        <v>27</v>
      </c>
    </row>
    <row r="334" spans="1:5" ht="25.5">
      <c r="A334" s="35" t="s">
        <v>54</v>
      </c>
      <c r="E334" s="39" t="s">
        <v>4506</v>
      </c>
    </row>
    <row r="335" spans="1:5" ht="409.5">
      <c r="A335" s="35" t="s">
        <v>55</v>
      </c>
      <c r="E335" s="40" t="s">
        <v>4507</v>
      </c>
    </row>
    <row r="336" spans="1:5" ht="12.75">
      <c r="A336" t="s">
        <v>56</v>
      </c>
      <c r="E336" s="39" t="s">
        <v>5</v>
      </c>
    </row>
    <row r="337" spans="1:16" ht="25.5">
      <c r="A337" t="s">
        <v>49</v>
      </c>
      <c s="34" t="s">
        <v>508</v>
      </c>
      <c s="34" t="s">
        <v>4508</v>
      </c>
      <c s="35" t="s">
        <v>5</v>
      </c>
      <c s="6" t="s">
        <v>4509</v>
      </c>
      <c s="36" t="s">
        <v>1380</v>
      </c>
      <c s="37">
        <v>1081.688</v>
      </c>
      <c s="36">
        <v>0.0261</v>
      </c>
      <c s="36">
        <f>ROUND(G337*H337,6)</f>
      </c>
      <c r="L337" s="38">
        <v>0</v>
      </c>
      <c s="32">
        <f>ROUND(ROUND(L337,2)*ROUND(G337,3),2)</f>
      </c>
      <c s="36" t="s">
        <v>2325</v>
      </c>
      <c>
        <f>(M337*21)/100</f>
      </c>
      <c t="s">
        <v>27</v>
      </c>
    </row>
    <row r="338" spans="1:5" ht="25.5">
      <c r="A338" s="35" t="s">
        <v>54</v>
      </c>
      <c r="E338" s="39" t="s">
        <v>4509</v>
      </c>
    </row>
    <row r="339" spans="1:5" ht="409.5">
      <c r="A339" s="35" t="s">
        <v>55</v>
      </c>
      <c r="E339" s="40" t="s">
        <v>4510</v>
      </c>
    </row>
    <row r="340" spans="1:5" ht="12.75">
      <c r="A340" t="s">
        <v>56</v>
      </c>
      <c r="E340" s="39" t="s">
        <v>5</v>
      </c>
    </row>
    <row r="341" spans="1:13" ht="12.75">
      <c r="A341" t="s">
        <v>46</v>
      </c>
      <c r="C341" s="31" t="s">
        <v>3044</v>
      </c>
      <c r="E341" s="33" t="s">
        <v>3045</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4511</v>
      </c>
      <c s="35" t="s">
        <v>5</v>
      </c>
      <c s="6" t="s">
        <v>4512</v>
      </c>
      <c s="36" t="s">
        <v>229</v>
      </c>
      <c s="37">
        <v>0.223</v>
      </c>
      <c s="36">
        <v>1</v>
      </c>
      <c s="36">
        <f>ROUND(G342*H342,6)</f>
      </c>
      <c r="L342" s="38">
        <v>0</v>
      </c>
      <c s="32">
        <f>ROUND(ROUND(L342,2)*ROUND(G342,3),2)</f>
      </c>
      <c s="36" t="s">
        <v>53</v>
      </c>
      <c>
        <f>(M342*21)/100</f>
      </c>
      <c t="s">
        <v>27</v>
      </c>
    </row>
    <row r="343" spans="1:5" ht="12.75">
      <c r="A343" s="35" t="s">
        <v>54</v>
      </c>
      <c r="E343" s="39" t="s">
        <v>4512</v>
      </c>
    </row>
    <row r="344" spans="1:5" ht="12.75">
      <c r="A344" s="35" t="s">
        <v>55</v>
      </c>
      <c r="E344" s="40" t="s">
        <v>5</v>
      </c>
    </row>
    <row r="345" spans="1:5" ht="12.75">
      <c r="A345" t="s">
        <v>56</v>
      </c>
      <c r="E345" s="39" t="s">
        <v>5</v>
      </c>
    </row>
    <row r="346" spans="1:16" ht="12.75">
      <c r="A346" t="s">
        <v>49</v>
      </c>
      <c s="34" t="s">
        <v>514</v>
      </c>
      <c s="34" t="s">
        <v>4511</v>
      </c>
      <c s="35" t="s">
        <v>4</v>
      </c>
      <c s="6" t="s">
        <v>4512</v>
      </c>
      <c s="36" t="s">
        <v>229</v>
      </c>
      <c s="37">
        <v>0.078</v>
      </c>
      <c s="36">
        <v>1</v>
      </c>
      <c s="36">
        <f>ROUND(G346*H346,6)</f>
      </c>
      <c r="L346" s="38">
        <v>0</v>
      </c>
      <c s="32">
        <f>ROUND(ROUND(L346,2)*ROUND(G346,3),2)</f>
      </c>
      <c s="36" t="s">
        <v>53</v>
      </c>
      <c>
        <f>(M346*21)/100</f>
      </c>
      <c t="s">
        <v>27</v>
      </c>
    </row>
    <row r="347" spans="1:5" ht="12.75">
      <c r="A347" s="35" t="s">
        <v>54</v>
      </c>
      <c r="E347" s="39" t="s">
        <v>4512</v>
      </c>
    </row>
    <row r="348" spans="1:5" ht="12.75">
      <c r="A348" s="35" t="s">
        <v>55</v>
      </c>
      <c r="E348" s="40" t="s">
        <v>5</v>
      </c>
    </row>
    <row r="349" spans="1:5" ht="12.75">
      <c r="A349" t="s">
        <v>56</v>
      </c>
      <c r="E349" s="39" t="s">
        <v>5</v>
      </c>
    </row>
    <row r="350" spans="1:16" ht="12.75">
      <c r="A350" t="s">
        <v>49</v>
      </c>
      <c s="34" t="s">
        <v>515</v>
      </c>
      <c s="34" t="s">
        <v>4513</v>
      </c>
      <c s="35" t="s">
        <v>5</v>
      </c>
      <c s="6" t="s">
        <v>4514</v>
      </c>
      <c s="36" t="s">
        <v>1411</v>
      </c>
      <c s="37">
        <v>2650.688</v>
      </c>
      <c s="36">
        <v>0.001</v>
      </c>
      <c s="36">
        <f>ROUND(G350*H350,6)</f>
      </c>
      <c r="L350" s="38">
        <v>0</v>
      </c>
      <c s="32">
        <f>ROUND(ROUND(L350,2)*ROUND(G350,3),2)</f>
      </c>
      <c s="36" t="s">
        <v>53</v>
      </c>
      <c>
        <f>(M350*21)/100</f>
      </c>
      <c t="s">
        <v>27</v>
      </c>
    </row>
    <row r="351" spans="1:5" ht="12.75">
      <c r="A351" s="35" t="s">
        <v>54</v>
      </c>
      <c r="E351" s="39" t="s">
        <v>4514</v>
      </c>
    </row>
    <row r="352" spans="1:5" ht="12.75">
      <c r="A352" s="35" t="s">
        <v>55</v>
      </c>
      <c r="E352" s="40" t="s">
        <v>5</v>
      </c>
    </row>
    <row r="353" spans="1:5" ht="12.75">
      <c r="A353" t="s">
        <v>56</v>
      </c>
      <c r="E353" s="39" t="s">
        <v>5</v>
      </c>
    </row>
    <row r="354" spans="1:16" ht="12.75">
      <c r="A354" t="s">
        <v>49</v>
      </c>
      <c s="34" t="s">
        <v>518</v>
      </c>
      <c s="34" t="s">
        <v>4515</v>
      </c>
      <c s="35" t="s">
        <v>5</v>
      </c>
      <c s="6" t="s">
        <v>4516</v>
      </c>
      <c s="36" t="s">
        <v>1411</v>
      </c>
      <c s="37">
        <v>1680.552</v>
      </c>
      <c s="36">
        <v>0.001</v>
      </c>
      <c s="36">
        <f>ROUND(G354*H354,6)</f>
      </c>
      <c r="L354" s="38">
        <v>0</v>
      </c>
      <c s="32">
        <f>ROUND(ROUND(L354,2)*ROUND(G354,3),2)</f>
      </c>
      <c s="36" t="s">
        <v>53</v>
      </c>
      <c>
        <f>(M354*21)/100</f>
      </c>
      <c t="s">
        <v>27</v>
      </c>
    </row>
    <row r="355" spans="1:5" ht="12.75">
      <c r="A355" s="35" t="s">
        <v>54</v>
      </c>
      <c r="E355" s="39" t="s">
        <v>4516</v>
      </c>
    </row>
    <row r="356" spans="1:5" ht="12.75">
      <c r="A356" s="35" t="s">
        <v>55</v>
      </c>
      <c r="E356" s="40" t="s">
        <v>5</v>
      </c>
    </row>
    <row r="357" spans="1:5" ht="12.75">
      <c r="A357" t="s">
        <v>56</v>
      </c>
      <c r="E357" s="39" t="s">
        <v>5</v>
      </c>
    </row>
    <row r="358" spans="1:16" ht="38.25">
      <c r="A358" t="s">
        <v>49</v>
      </c>
      <c s="34" t="s">
        <v>521</v>
      </c>
      <c s="34" t="s">
        <v>4517</v>
      </c>
      <c s="35" t="s">
        <v>5</v>
      </c>
      <c s="6" t="s">
        <v>4518</v>
      </c>
      <c s="36" t="s">
        <v>1380</v>
      </c>
      <c s="37">
        <v>893.507</v>
      </c>
      <c s="36">
        <v>0.0054</v>
      </c>
      <c s="36">
        <f>ROUND(G358*H358,6)</f>
      </c>
      <c r="L358" s="38">
        <v>0</v>
      </c>
      <c s="32">
        <f>ROUND(ROUND(L358,2)*ROUND(G358,3),2)</f>
      </c>
      <c s="36" t="s">
        <v>53</v>
      </c>
      <c>
        <f>(M358*21)/100</f>
      </c>
      <c t="s">
        <v>27</v>
      </c>
    </row>
    <row r="359" spans="1:5" ht="38.25">
      <c r="A359" s="35" t="s">
        <v>54</v>
      </c>
      <c r="E359" s="39" t="s">
        <v>4518</v>
      </c>
    </row>
    <row r="360" spans="1:5" ht="12.75">
      <c r="A360" s="35" t="s">
        <v>55</v>
      </c>
      <c r="E360" s="40" t="s">
        <v>5</v>
      </c>
    </row>
    <row r="361" spans="1:5" ht="12.75">
      <c r="A361" t="s">
        <v>56</v>
      </c>
      <c r="E361" s="39" t="s">
        <v>5</v>
      </c>
    </row>
    <row r="362" spans="1:16" ht="38.25">
      <c r="A362" t="s">
        <v>49</v>
      </c>
      <c s="34" t="s">
        <v>524</v>
      </c>
      <c s="34" t="s">
        <v>4517</v>
      </c>
      <c s="35" t="s">
        <v>4</v>
      </c>
      <c s="6" t="s">
        <v>4518</v>
      </c>
      <c s="36" t="s">
        <v>1380</v>
      </c>
      <c s="37">
        <v>268.99</v>
      </c>
      <c s="36">
        <v>0.0054</v>
      </c>
      <c s="36">
        <f>ROUND(G362*H362,6)</f>
      </c>
      <c r="L362" s="38">
        <v>0</v>
      </c>
      <c s="32">
        <f>ROUND(ROUND(L362,2)*ROUND(G362,3),2)</f>
      </c>
      <c s="36" t="s">
        <v>53</v>
      </c>
      <c>
        <f>(M362*21)/100</f>
      </c>
      <c t="s">
        <v>27</v>
      </c>
    </row>
    <row r="363" spans="1:5" ht="38.25">
      <c r="A363" s="35" t="s">
        <v>54</v>
      </c>
      <c r="E363" s="39" t="s">
        <v>4518</v>
      </c>
    </row>
    <row r="364" spans="1:5" ht="409.5">
      <c r="A364" s="35" t="s">
        <v>55</v>
      </c>
      <c r="E364" s="40" t="s">
        <v>4519</v>
      </c>
    </row>
    <row r="365" spans="1:5" ht="12.75">
      <c r="A365" t="s">
        <v>56</v>
      </c>
      <c r="E365" s="39" t="s">
        <v>5</v>
      </c>
    </row>
    <row r="366" spans="1:16" ht="12.75">
      <c r="A366" t="s">
        <v>49</v>
      </c>
      <c s="34" t="s">
        <v>525</v>
      </c>
      <c s="34" t="s">
        <v>4520</v>
      </c>
      <c s="35" t="s">
        <v>5</v>
      </c>
      <c s="6" t="s">
        <v>4521</v>
      </c>
      <c s="36" t="s">
        <v>1380</v>
      </c>
      <c s="37">
        <v>26.019</v>
      </c>
      <c s="36">
        <v>0.0003</v>
      </c>
      <c s="36">
        <f>ROUND(G366*H366,6)</f>
      </c>
      <c r="L366" s="38">
        <v>0</v>
      </c>
      <c s="32">
        <f>ROUND(ROUND(L366,2)*ROUND(G366,3),2)</f>
      </c>
      <c s="36" t="s">
        <v>53</v>
      </c>
      <c>
        <f>(M366*21)/100</f>
      </c>
      <c t="s">
        <v>27</v>
      </c>
    </row>
    <row r="367" spans="1:5" ht="12.75">
      <c r="A367" s="35" t="s">
        <v>54</v>
      </c>
      <c r="E367" s="39" t="s">
        <v>4521</v>
      </c>
    </row>
    <row r="368" spans="1:5" ht="12.75">
      <c r="A368" s="35" t="s">
        <v>55</v>
      </c>
      <c r="E368" s="40" t="s">
        <v>5</v>
      </c>
    </row>
    <row r="369" spans="1:5" ht="12.75">
      <c r="A369" t="s">
        <v>56</v>
      </c>
      <c r="E369" s="39" t="s">
        <v>5</v>
      </c>
    </row>
    <row r="370" spans="1:16" ht="12.75">
      <c r="A370" t="s">
        <v>49</v>
      </c>
      <c s="34" t="s">
        <v>526</v>
      </c>
      <c s="34" t="s">
        <v>4520</v>
      </c>
      <c s="35" t="s">
        <v>4</v>
      </c>
      <c s="6" t="s">
        <v>4521</v>
      </c>
      <c s="36" t="s">
        <v>1380</v>
      </c>
      <c s="37">
        <v>26.019</v>
      </c>
      <c s="36">
        <v>0.0003</v>
      </c>
      <c s="36">
        <f>ROUND(G370*H370,6)</f>
      </c>
      <c r="L370" s="38">
        <v>0</v>
      </c>
      <c s="32">
        <f>ROUND(ROUND(L370,2)*ROUND(G370,3),2)</f>
      </c>
      <c s="36" t="s">
        <v>53</v>
      </c>
      <c>
        <f>(M370*21)/100</f>
      </c>
      <c t="s">
        <v>27</v>
      </c>
    </row>
    <row r="371" spans="1:5" ht="12.75">
      <c r="A371" s="35" t="s">
        <v>54</v>
      </c>
      <c r="E371" s="39" t="s">
        <v>4521</v>
      </c>
    </row>
    <row r="372" spans="1:5" ht="12.75">
      <c r="A372" s="35" t="s">
        <v>55</v>
      </c>
      <c r="E372" s="40" t="s">
        <v>5</v>
      </c>
    </row>
    <row r="373" spans="1:5" ht="12.75">
      <c r="A373" t="s">
        <v>56</v>
      </c>
      <c r="E373" s="39" t="s">
        <v>5</v>
      </c>
    </row>
    <row r="374" spans="1:16" ht="12.75">
      <c r="A374" t="s">
        <v>49</v>
      </c>
      <c s="34" t="s">
        <v>527</v>
      </c>
      <c s="34" t="s">
        <v>4522</v>
      </c>
      <c s="35" t="s">
        <v>5</v>
      </c>
      <c s="6" t="s">
        <v>4523</v>
      </c>
      <c s="36" t="s">
        <v>1380</v>
      </c>
      <c s="37">
        <v>744.7</v>
      </c>
      <c s="36">
        <v>0</v>
      </c>
      <c s="36">
        <f>ROUND(G374*H374,6)</f>
      </c>
      <c r="L374" s="38">
        <v>0</v>
      </c>
      <c s="32">
        <f>ROUND(ROUND(L374,2)*ROUND(G374,3),2)</f>
      </c>
      <c s="36" t="s">
        <v>53</v>
      </c>
      <c>
        <f>(M374*21)/100</f>
      </c>
      <c t="s">
        <v>27</v>
      </c>
    </row>
    <row r="375" spans="1:5" ht="25.5">
      <c r="A375" s="35" t="s">
        <v>54</v>
      </c>
      <c r="E375" s="39" t="s">
        <v>4524</v>
      </c>
    </row>
    <row r="376" spans="1:5" ht="76.5">
      <c r="A376" s="35" t="s">
        <v>55</v>
      </c>
      <c r="E376" s="40" t="s">
        <v>4525</v>
      </c>
    </row>
    <row r="377" spans="1:5" ht="12.75">
      <c r="A377" t="s">
        <v>56</v>
      </c>
      <c r="E377" s="39" t="s">
        <v>5</v>
      </c>
    </row>
    <row r="378" spans="1:16" ht="12.75">
      <c r="A378" t="s">
        <v>49</v>
      </c>
      <c s="34" t="s">
        <v>528</v>
      </c>
      <c s="34" t="s">
        <v>4526</v>
      </c>
      <c s="35" t="s">
        <v>5</v>
      </c>
      <c s="6" t="s">
        <v>4527</v>
      </c>
      <c s="36" t="s">
        <v>1380</v>
      </c>
      <c s="37">
        <v>230.794</v>
      </c>
      <c s="36">
        <v>0</v>
      </c>
      <c s="36">
        <f>ROUND(G378*H378,6)</f>
      </c>
      <c r="L378" s="38">
        <v>0</v>
      </c>
      <c s="32">
        <f>ROUND(ROUND(L378,2)*ROUND(G378,3),2)</f>
      </c>
      <c s="36" t="s">
        <v>53</v>
      </c>
      <c>
        <f>(M378*21)/100</f>
      </c>
      <c t="s">
        <v>27</v>
      </c>
    </row>
    <row r="379" spans="1:5" ht="25.5">
      <c r="A379" s="35" t="s">
        <v>54</v>
      </c>
      <c r="E379" s="39" t="s">
        <v>4528</v>
      </c>
    </row>
    <row r="380" spans="1:5" ht="409.5">
      <c r="A380" s="35" t="s">
        <v>55</v>
      </c>
      <c r="E380" s="40" t="s">
        <v>4529</v>
      </c>
    </row>
    <row r="381" spans="1:5" ht="12.75">
      <c r="A381" t="s">
        <v>56</v>
      </c>
      <c r="E381" s="39" t="s">
        <v>5</v>
      </c>
    </row>
    <row r="382" spans="1:16" ht="12.75">
      <c r="A382" t="s">
        <v>49</v>
      </c>
      <c s="34" t="s">
        <v>529</v>
      </c>
      <c s="34" t="s">
        <v>4530</v>
      </c>
      <c s="35" t="s">
        <v>5</v>
      </c>
      <c s="6" t="s">
        <v>4531</v>
      </c>
      <c s="36" t="s">
        <v>1380</v>
      </c>
      <c s="37">
        <v>2347.55</v>
      </c>
      <c s="36">
        <v>0.000398</v>
      </c>
      <c s="36">
        <f>ROUND(G382*H382,6)</f>
      </c>
      <c r="L382" s="38">
        <v>0</v>
      </c>
      <c s="32">
        <f>ROUND(ROUND(L382,2)*ROUND(G382,3),2)</f>
      </c>
      <c s="36" t="s">
        <v>53</v>
      </c>
      <c>
        <f>(M382*21)/100</f>
      </c>
      <c t="s">
        <v>27</v>
      </c>
    </row>
    <row r="383" spans="1:5" ht="12.75">
      <c r="A383" s="35" t="s">
        <v>54</v>
      </c>
      <c r="E383" s="39" t="s">
        <v>4532</v>
      </c>
    </row>
    <row r="384" spans="1:5" ht="140.25">
      <c r="A384" s="35" t="s">
        <v>55</v>
      </c>
      <c r="E384" s="40" t="s">
        <v>4533</v>
      </c>
    </row>
    <row r="385" spans="1:5" ht="12.75">
      <c r="A385" t="s">
        <v>56</v>
      </c>
      <c r="E385" s="39" t="s">
        <v>5</v>
      </c>
    </row>
    <row r="386" spans="1:16" ht="12.75">
      <c r="A386" t="s">
        <v>49</v>
      </c>
      <c s="34" t="s">
        <v>530</v>
      </c>
      <c s="34" t="s">
        <v>4534</v>
      </c>
      <c s="35" t="s">
        <v>5</v>
      </c>
      <c s="6" t="s">
        <v>4535</v>
      </c>
      <c s="36" t="s">
        <v>1380</v>
      </c>
      <c s="37">
        <v>230.794</v>
      </c>
      <c s="36">
        <v>0.000398</v>
      </c>
      <c s="36">
        <f>ROUND(G386*H386,6)</f>
      </c>
      <c r="L386" s="38">
        <v>0</v>
      </c>
      <c s="32">
        <f>ROUND(ROUND(L386,2)*ROUND(G386,3),2)</f>
      </c>
      <c s="36" t="s">
        <v>53</v>
      </c>
      <c>
        <f>(M386*21)/100</f>
      </c>
      <c t="s">
        <v>27</v>
      </c>
    </row>
    <row r="387" spans="1:5" ht="12.75">
      <c r="A387" s="35" t="s">
        <v>54</v>
      </c>
      <c r="E387" s="39" t="s">
        <v>4536</v>
      </c>
    </row>
    <row r="388" spans="1:5" ht="12.75">
      <c r="A388" s="35" t="s">
        <v>55</v>
      </c>
      <c r="E388" s="40" t="s">
        <v>5</v>
      </c>
    </row>
    <row r="389" spans="1:5" ht="12.75">
      <c r="A389" t="s">
        <v>56</v>
      </c>
      <c r="E389" s="39" t="s">
        <v>5</v>
      </c>
    </row>
    <row r="390" spans="1:16" ht="12.75">
      <c r="A390" t="s">
        <v>49</v>
      </c>
      <c s="34" t="s">
        <v>533</v>
      </c>
      <c s="34" t="s">
        <v>4537</v>
      </c>
      <c s="35" t="s">
        <v>5</v>
      </c>
      <c s="6" t="s">
        <v>4538</v>
      </c>
      <c s="36" t="s">
        <v>1380</v>
      </c>
      <c s="37">
        <v>988.56</v>
      </c>
      <c s="36">
        <v>0</v>
      </c>
      <c s="36">
        <f>ROUND(G390*H390,6)</f>
      </c>
      <c r="L390" s="38">
        <v>0</v>
      </c>
      <c s="32">
        <f>ROUND(ROUND(L390,2)*ROUND(G390,3),2)</f>
      </c>
      <c s="36" t="s">
        <v>53</v>
      </c>
      <c>
        <f>(M390*21)/100</f>
      </c>
      <c t="s">
        <v>27</v>
      </c>
    </row>
    <row r="391" spans="1:5" ht="12.75">
      <c r="A391" s="35" t="s">
        <v>54</v>
      </c>
      <c r="E391" s="39" t="s">
        <v>4539</v>
      </c>
    </row>
    <row r="392" spans="1:5" ht="293.25">
      <c r="A392" s="35" t="s">
        <v>55</v>
      </c>
      <c r="E392" s="40" t="s">
        <v>4540</v>
      </c>
    </row>
    <row r="393" spans="1:5" ht="12.75">
      <c r="A393" t="s">
        <v>56</v>
      </c>
      <c r="E393" s="39" t="s">
        <v>5</v>
      </c>
    </row>
    <row r="394" spans="1:16" ht="12.75">
      <c r="A394" t="s">
        <v>49</v>
      </c>
      <c s="34" t="s">
        <v>536</v>
      </c>
      <c s="34" t="s">
        <v>4541</v>
      </c>
      <c s="35" t="s">
        <v>5</v>
      </c>
      <c s="6" t="s">
        <v>4542</v>
      </c>
      <c s="36" t="s">
        <v>1380</v>
      </c>
      <c s="37">
        <v>331.336</v>
      </c>
      <c s="36">
        <v>0</v>
      </c>
      <c s="36">
        <f>ROUND(G394*H394,6)</f>
      </c>
      <c r="L394" s="38">
        <v>0</v>
      </c>
      <c s="32">
        <f>ROUND(ROUND(L394,2)*ROUND(G394,3),2)</f>
      </c>
      <c s="36" t="s">
        <v>53</v>
      </c>
      <c>
        <f>(M394*21)/100</f>
      </c>
      <c t="s">
        <v>27</v>
      </c>
    </row>
    <row r="395" spans="1:5" ht="25.5">
      <c r="A395" s="35" t="s">
        <v>54</v>
      </c>
      <c r="E395" s="39" t="s">
        <v>4543</v>
      </c>
    </row>
    <row r="396" spans="1:5" ht="280.5">
      <c r="A396" s="35" t="s">
        <v>55</v>
      </c>
      <c r="E396" s="40" t="s">
        <v>4544</v>
      </c>
    </row>
    <row r="397" spans="1:5" ht="12.75">
      <c r="A397" t="s">
        <v>56</v>
      </c>
      <c r="E397" s="39" t="s">
        <v>5</v>
      </c>
    </row>
    <row r="398" spans="1:16" ht="12.75">
      <c r="A398" t="s">
        <v>49</v>
      </c>
      <c s="34" t="s">
        <v>537</v>
      </c>
      <c s="34" t="s">
        <v>4545</v>
      </c>
      <c s="35" t="s">
        <v>5</v>
      </c>
      <c s="6" t="s">
        <v>4546</v>
      </c>
      <c s="36" t="s">
        <v>1380</v>
      </c>
      <c s="37">
        <v>21.93</v>
      </c>
      <c s="36">
        <v>0</v>
      </c>
      <c s="36">
        <f>ROUND(G398*H398,6)</f>
      </c>
      <c r="L398" s="38">
        <v>0</v>
      </c>
      <c s="32">
        <f>ROUND(ROUND(L398,2)*ROUND(G398,3),2)</f>
      </c>
      <c s="36" t="s">
        <v>53</v>
      </c>
      <c>
        <f>(M398*21)/100</f>
      </c>
      <c t="s">
        <v>27</v>
      </c>
    </row>
    <row r="399" spans="1:5" ht="12.75">
      <c r="A399" s="35" t="s">
        <v>54</v>
      </c>
      <c r="E399" s="39" t="s">
        <v>4547</v>
      </c>
    </row>
    <row r="400" spans="1:5" ht="12.75">
      <c r="A400" s="35" t="s">
        <v>55</v>
      </c>
      <c r="E400" s="40" t="s">
        <v>5</v>
      </c>
    </row>
    <row r="401" spans="1:5" ht="12.75">
      <c r="A401" t="s">
        <v>56</v>
      </c>
      <c r="E401" s="39" t="s">
        <v>5</v>
      </c>
    </row>
    <row r="402" spans="1:16" ht="12.75">
      <c r="A402" t="s">
        <v>49</v>
      </c>
      <c s="34" t="s">
        <v>538</v>
      </c>
      <c s="34" t="s">
        <v>4548</v>
      </c>
      <c s="35" t="s">
        <v>5</v>
      </c>
      <c s="6" t="s">
        <v>4549</v>
      </c>
      <c s="36" t="s">
        <v>1380</v>
      </c>
      <c s="37">
        <v>21.93</v>
      </c>
      <c s="36">
        <v>0</v>
      </c>
      <c s="36">
        <f>ROUND(G402*H402,6)</f>
      </c>
      <c r="L402" s="38">
        <v>0</v>
      </c>
      <c s="32">
        <f>ROUND(ROUND(L402,2)*ROUND(G402,3),2)</f>
      </c>
      <c s="36" t="s">
        <v>53</v>
      </c>
      <c>
        <f>(M402*21)/100</f>
      </c>
      <c t="s">
        <v>27</v>
      </c>
    </row>
    <row r="403" spans="1:5" ht="12.75">
      <c r="A403" s="35" t="s">
        <v>54</v>
      </c>
      <c r="E403" s="39" t="s">
        <v>4550</v>
      </c>
    </row>
    <row r="404" spans="1:5" ht="38.25">
      <c r="A404" s="35" t="s">
        <v>55</v>
      </c>
      <c r="E404" s="40" t="s">
        <v>4551</v>
      </c>
    </row>
    <row r="405" spans="1:5" ht="12.75">
      <c r="A405" t="s">
        <v>56</v>
      </c>
      <c r="E405" s="39" t="s">
        <v>5</v>
      </c>
    </row>
    <row r="406" spans="1:16" ht="12.75">
      <c r="A406" t="s">
        <v>49</v>
      </c>
      <c s="34" t="s">
        <v>539</v>
      </c>
      <c s="34" t="s">
        <v>4552</v>
      </c>
      <c s="35" t="s">
        <v>5</v>
      </c>
      <c s="6" t="s">
        <v>4553</v>
      </c>
      <c s="36" t="s">
        <v>1380</v>
      </c>
      <c s="37">
        <v>2.85</v>
      </c>
      <c s="36">
        <v>0</v>
      </c>
      <c s="36">
        <f>ROUND(G406*H406,6)</f>
      </c>
      <c r="L406" s="38">
        <v>0</v>
      </c>
      <c s="32">
        <f>ROUND(ROUND(L406,2)*ROUND(G406,3),2)</f>
      </c>
      <c s="36" t="s">
        <v>53</v>
      </c>
      <c>
        <f>(M406*21)/100</f>
      </c>
      <c t="s">
        <v>27</v>
      </c>
    </row>
    <row r="407" spans="1:5" ht="12.75">
      <c r="A407" s="35" t="s">
        <v>54</v>
      </c>
      <c r="E407" s="39" t="s">
        <v>4554</v>
      </c>
    </row>
    <row r="408" spans="1:5" ht="12.75">
      <c r="A408" s="35" t="s">
        <v>55</v>
      </c>
      <c r="E408" s="40" t="s">
        <v>5</v>
      </c>
    </row>
    <row r="409" spans="1:5" ht="12.75">
      <c r="A409" t="s">
        <v>56</v>
      </c>
      <c r="E409" s="39" t="s">
        <v>5</v>
      </c>
    </row>
    <row r="410" spans="1:16" ht="12.75">
      <c r="A410" t="s">
        <v>49</v>
      </c>
      <c s="34" t="s">
        <v>540</v>
      </c>
      <c s="34" t="s">
        <v>4555</v>
      </c>
      <c s="35" t="s">
        <v>5</v>
      </c>
      <c s="6" t="s">
        <v>4556</v>
      </c>
      <c s="36" t="s">
        <v>1380</v>
      </c>
      <c s="37">
        <v>2.85</v>
      </c>
      <c s="36">
        <v>0</v>
      </c>
      <c s="36">
        <f>ROUND(G410*H410,6)</f>
      </c>
      <c r="L410" s="38">
        <v>0</v>
      </c>
      <c s="32">
        <f>ROUND(ROUND(L410,2)*ROUND(G410,3),2)</f>
      </c>
      <c s="36" t="s">
        <v>53</v>
      </c>
      <c>
        <f>(M410*21)/100</f>
      </c>
      <c t="s">
        <v>27</v>
      </c>
    </row>
    <row r="411" spans="1:5" ht="12.75">
      <c r="A411" s="35" t="s">
        <v>54</v>
      </c>
      <c r="E411" s="39" t="s">
        <v>4557</v>
      </c>
    </row>
    <row r="412" spans="1:5" ht="38.25">
      <c r="A412" s="35" t="s">
        <v>55</v>
      </c>
      <c r="E412" s="40" t="s">
        <v>4558</v>
      </c>
    </row>
    <row r="413" spans="1:5" ht="12.75">
      <c r="A413" t="s">
        <v>56</v>
      </c>
      <c r="E413" s="39" t="s">
        <v>5</v>
      </c>
    </row>
    <row r="414" spans="1:16" ht="25.5">
      <c r="A414" t="s">
        <v>49</v>
      </c>
      <c s="34" t="s">
        <v>541</v>
      </c>
      <c s="34" t="s">
        <v>4559</v>
      </c>
      <c s="35" t="s">
        <v>5</v>
      </c>
      <c s="6" t="s">
        <v>4560</v>
      </c>
      <c s="36" t="s">
        <v>229</v>
      </c>
      <c s="37">
        <v>11.952</v>
      </c>
      <c s="36">
        <v>0</v>
      </c>
      <c s="36">
        <f>ROUND(G414*H414,6)</f>
      </c>
      <c r="L414" s="38">
        <v>0</v>
      </c>
      <c s="32">
        <f>ROUND(ROUND(L414,2)*ROUND(G414,3),2)</f>
      </c>
      <c s="36" t="s">
        <v>53</v>
      </c>
      <c>
        <f>(M414*21)/100</f>
      </c>
      <c t="s">
        <v>27</v>
      </c>
    </row>
    <row r="415" spans="1:5" ht="38.25">
      <c r="A415" s="35" t="s">
        <v>54</v>
      </c>
      <c r="E415" s="39" t="s">
        <v>4561</v>
      </c>
    </row>
    <row r="416" spans="1:5" ht="12.75">
      <c r="A416" s="35" t="s">
        <v>55</v>
      </c>
      <c r="E416" s="40" t="s">
        <v>5</v>
      </c>
    </row>
    <row r="417" spans="1:5" ht="12.75">
      <c r="A417" t="s">
        <v>56</v>
      </c>
      <c r="E417" s="39" t="s">
        <v>5</v>
      </c>
    </row>
    <row r="418" spans="1:16" ht="25.5">
      <c r="A418" t="s">
        <v>49</v>
      </c>
      <c s="34" t="s">
        <v>545</v>
      </c>
      <c s="34" t="s">
        <v>4562</v>
      </c>
      <c s="35" t="s">
        <v>5</v>
      </c>
      <c s="6" t="s">
        <v>4563</v>
      </c>
      <c s="36" t="s">
        <v>1380</v>
      </c>
      <c s="37">
        <v>1842.562</v>
      </c>
      <c s="36">
        <v>0</v>
      </c>
      <c s="36">
        <f>ROUND(G418*H418,6)</f>
      </c>
      <c r="L418" s="38">
        <v>0</v>
      </c>
      <c s="32">
        <f>ROUND(ROUND(L418,2)*ROUND(G418,3),2)</f>
      </c>
      <c s="36" t="s">
        <v>2325</v>
      </c>
      <c>
        <f>(M418*21)/100</f>
      </c>
      <c t="s">
        <v>27</v>
      </c>
    </row>
    <row r="419" spans="1:5" ht="25.5">
      <c r="A419" s="35" t="s">
        <v>54</v>
      </c>
      <c r="E419" s="39" t="s">
        <v>4563</v>
      </c>
    </row>
    <row r="420" spans="1:5" ht="12.75">
      <c r="A420" s="35" t="s">
        <v>55</v>
      </c>
      <c r="E420" s="40" t="s">
        <v>5</v>
      </c>
    </row>
    <row r="421" spans="1:5" ht="12.75">
      <c r="A421" t="s">
        <v>56</v>
      </c>
      <c r="E421" s="39" t="s">
        <v>5</v>
      </c>
    </row>
    <row r="422" spans="1:13" ht="12.75">
      <c r="A422" t="s">
        <v>46</v>
      </c>
      <c r="C422" s="31" t="s">
        <v>3054</v>
      </c>
      <c r="E422" s="33" t="s">
        <v>3055</v>
      </c>
      <c r="J422" s="32">
        <f>0</f>
      </c>
      <c s="32">
        <f>0</f>
      </c>
      <c s="32">
        <f>0+L423+L427+L431</f>
      </c>
      <c s="32">
        <f>0+M423+M427+M431</f>
      </c>
    </row>
    <row r="423" spans="1:16" ht="12.75">
      <c r="A423" t="s">
        <v>49</v>
      </c>
      <c s="34" t="s">
        <v>548</v>
      </c>
      <c s="34" t="s">
        <v>4564</v>
      </c>
      <c s="35" t="s">
        <v>5</v>
      </c>
      <c s="6" t="s">
        <v>4565</v>
      </c>
      <c s="36" t="s">
        <v>1380</v>
      </c>
      <c s="37">
        <v>24.78</v>
      </c>
      <c s="36">
        <v>0.000194</v>
      </c>
      <c s="36">
        <f>ROUND(G423*H423,6)</f>
      </c>
      <c r="L423" s="38">
        <v>0</v>
      </c>
      <c s="32">
        <f>ROUND(ROUND(L423,2)*ROUND(G423,3),2)</f>
      </c>
      <c s="36" t="s">
        <v>53</v>
      </c>
      <c>
        <f>(M423*21)/100</f>
      </c>
      <c t="s">
        <v>27</v>
      </c>
    </row>
    <row r="424" spans="1:5" ht="25.5">
      <c r="A424" s="35" t="s">
        <v>54</v>
      </c>
      <c r="E424" s="39" t="s">
        <v>4566</v>
      </c>
    </row>
    <row r="425" spans="1:5" ht="63.75">
      <c r="A425" s="35" t="s">
        <v>55</v>
      </c>
      <c r="E425" s="40" t="s">
        <v>4567</v>
      </c>
    </row>
    <row r="426" spans="1:5" ht="12.75">
      <c r="A426" t="s">
        <v>56</v>
      </c>
      <c r="E426" s="39" t="s">
        <v>5</v>
      </c>
    </row>
    <row r="427" spans="1:16" ht="12.75">
      <c r="A427" t="s">
        <v>49</v>
      </c>
      <c s="34" t="s">
        <v>552</v>
      </c>
      <c s="34" t="s">
        <v>4568</v>
      </c>
      <c s="35" t="s">
        <v>5</v>
      </c>
      <c s="6" t="s">
        <v>4569</v>
      </c>
      <c s="36" t="s">
        <v>229</v>
      </c>
      <c s="37">
        <v>0.077</v>
      </c>
      <c s="36">
        <v>0</v>
      </c>
      <c s="36">
        <f>ROUND(G427*H427,6)</f>
      </c>
      <c r="L427" s="38">
        <v>0</v>
      </c>
      <c s="32">
        <f>ROUND(ROUND(L427,2)*ROUND(G427,3),2)</f>
      </c>
      <c s="36" t="s">
        <v>53</v>
      </c>
      <c>
        <f>(M427*21)/100</f>
      </c>
      <c t="s">
        <v>27</v>
      </c>
    </row>
    <row r="428" spans="1:5" ht="38.25">
      <c r="A428" s="35" t="s">
        <v>54</v>
      </c>
      <c r="E428" s="39" t="s">
        <v>4570</v>
      </c>
    </row>
    <row r="429" spans="1:5" ht="12.75">
      <c r="A429" s="35" t="s">
        <v>55</v>
      </c>
      <c r="E429" s="40" t="s">
        <v>5</v>
      </c>
    </row>
    <row r="430" spans="1:5" ht="12.75">
      <c r="A430" t="s">
        <v>56</v>
      </c>
      <c r="E430" s="39" t="s">
        <v>5</v>
      </c>
    </row>
    <row r="431" spans="1:16" ht="25.5">
      <c r="A431" t="s">
        <v>49</v>
      </c>
      <c s="34" t="s">
        <v>555</v>
      </c>
      <c s="34" t="s">
        <v>4571</v>
      </c>
      <c s="35" t="s">
        <v>5</v>
      </c>
      <c s="6" t="s">
        <v>4572</v>
      </c>
      <c s="36" t="s">
        <v>1380</v>
      </c>
      <c s="37">
        <v>28.881</v>
      </c>
      <c s="36">
        <v>0.0025</v>
      </c>
      <c s="36">
        <f>ROUND(G431*H431,6)</f>
      </c>
      <c r="L431" s="38">
        <v>0</v>
      </c>
      <c s="32">
        <f>ROUND(ROUND(L431,2)*ROUND(G431,3),2)</f>
      </c>
      <c s="36" t="s">
        <v>2325</v>
      </c>
      <c>
        <f>(M431*21)/100</f>
      </c>
      <c t="s">
        <v>27</v>
      </c>
    </row>
    <row r="432" spans="1:5" ht="25.5">
      <c r="A432" s="35" t="s">
        <v>54</v>
      </c>
      <c r="E432" s="39" t="s">
        <v>4572</v>
      </c>
    </row>
    <row r="433" spans="1:5" ht="12.75">
      <c r="A433" s="35" t="s">
        <v>55</v>
      </c>
      <c r="E433" s="40" t="s">
        <v>5</v>
      </c>
    </row>
    <row r="434" spans="1:5" ht="12.75">
      <c r="A434" t="s">
        <v>56</v>
      </c>
      <c r="E434" s="39" t="s">
        <v>5</v>
      </c>
    </row>
    <row r="435" spans="1:13" ht="12.75">
      <c r="A435" t="s">
        <v>46</v>
      </c>
      <c r="C435" s="31" t="s">
        <v>3060</v>
      </c>
      <c r="E435" s="33" t="s">
        <v>3061</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4573</v>
      </c>
      <c s="35" t="s">
        <v>5</v>
      </c>
      <c s="6" t="s">
        <v>4574</v>
      </c>
      <c s="36" t="s">
        <v>1380</v>
      </c>
      <c s="37">
        <v>226.842</v>
      </c>
      <c s="36">
        <v>0.0006</v>
      </c>
      <c s="36">
        <f>ROUND(G436*H436,6)</f>
      </c>
      <c r="L436" s="38">
        <v>0</v>
      </c>
      <c s="32">
        <f>ROUND(ROUND(L436,2)*ROUND(G436,3),2)</f>
      </c>
      <c s="36" t="s">
        <v>53</v>
      </c>
      <c>
        <f>(M436*21)/100</f>
      </c>
      <c t="s">
        <v>27</v>
      </c>
    </row>
    <row r="437" spans="1:5" ht="12.75">
      <c r="A437" s="35" t="s">
        <v>54</v>
      </c>
      <c r="E437" s="39" t="s">
        <v>4574</v>
      </c>
    </row>
    <row r="438" spans="1:5" ht="51">
      <c r="A438" s="35" t="s">
        <v>55</v>
      </c>
      <c r="E438" s="40" t="s">
        <v>4575</v>
      </c>
    </row>
    <row r="439" spans="1:5" ht="12.75">
      <c r="A439" t="s">
        <v>56</v>
      </c>
      <c r="E439" s="39" t="s">
        <v>5</v>
      </c>
    </row>
    <row r="440" spans="1:16" ht="12.75">
      <c r="A440" t="s">
        <v>49</v>
      </c>
      <c s="34" t="s">
        <v>557</v>
      </c>
      <c s="34" t="s">
        <v>4576</v>
      </c>
      <c s="35" t="s">
        <v>5</v>
      </c>
      <c s="6" t="s">
        <v>4577</v>
      </c>
      <c s="36" t="s">
        <v>1380</v>
      </c>
      <c s="37">
        <v>376.184</v>
      </c>
      <c s="36">
        <v>0.0009</v>
      </c>
      <c s="36">
        <f>ROUND(G440*H440,6)</f>
      </c>
      <c r="L440" s="38">
        <v>0</v>
      </c>
      <c s="32">
        <f>ROUND(ROUND(L440,2)*ROUND(G440,3),2)</f>
      </c>
      <c s="36" t="s">
        <v>53</v>
      </c>
      <c>
        <f>(M440*21)/100</f>
      </c>
      <c t="s">
        <v>27</v>
      </c>
    </row>
    <row r="441" spans="1:5" ht="12.75">
      <c r="A441" s="35" t="s">
        <v>54</v>
      </c>
      <c r="E441" s="39" t="s">
        <v>4577</v>
      </c>
    </row>
    <row r="442" spans="1:5" ht="102">
      <c r="A442" s="35" t="s">
        <v>55</v>
      </c>
      <c r="E442" s="40" t="s">
        <v>4578</v>
      </c>
    </row>
    <row r="443" spans="1:5" ht="12.75">
      <c r="A443" t="s">
        <v>56</v>
      </c>
      <c r="E443" s="39" t="s">
        <v>5</v>
      </c>
    </row>
    <row r="444" spans="1:16" ht="12.75">
      <c r="A444" t="s">
        <v>49</v>
      </c>
      <c s="34" t="s">
        <v>559</v>
      </c>
      <c s="34" t="s">
        <v>4579</v>
      </c>
      <c s="35" t="s">
        <v>5</v>
      </c>
      <c s="6" t="s">
        <v>4580</v>
      </c>
      <c s="36" t="s">
        <v>1380</v>
      </c>
      <c s="37">
        <v>32.844</v>
      </c>
      <c s="36">
        <v>0.0014</v>
      </c>
      <c s="36">
        <f>ROUND(G444*H444,6)</f>
      </c>
      <c r="L444" s="38">
        <v>0</v>
      </c>
      <c s="32">
        <f>ROUND(ROUND(L444,2)*ROUND(G444,3),2)</f>
      </c>
      <c s="36" t="s">
        <v>53</v>
      </c>
      <c>
        <f>(M444*21)/100</f>
      </c>
      <c t="s">
        <v>27</v>
      </c>
    </row>
    <row r="445" spans="1:5" ht="12.75">
      <c r="A445" s="35" t="s">
        <v>54</v>
      </c>
      <c r="E445" s="39" t="s">
        <v>4580</v>
      </c>
    </row>
    <row r="446" spans="1:5" ht="76.5">
      <c r="A446" s="35" t="s">
        <v>55</v>
      </c>
      <c r="E446" s="40" t="s">
        <v>4581</v>
      </c>
    </row>
    <row r="447" spans="1:5" ht="12.75">
      <c r="A447" t="s">
        <v>56</v>
      </c>
      <c r="E447" s="39" t="s">
        <v>5</v>
      </c>
    </row>
    <row r="448" spans="1:16" ht="12.75">
      <c r="A448" t="s">
        <v>49</v>
      </c>
      <c s="34" t="s">
        <v>563</v>
      </c>
      <c s="34" t="s">
        <v>4582</v>
      </c>
      <c s="35" t="s">
        <v>5</v>
      </c>
      <c s="6" t="s">
        <v>4583</v>
      </c>
      <c s="36" t="s">
        <v>1380</v>
      </c>
      <c s="37">
        <v>390.117</v>
      </c>
      <c s="36">
        <v>0.0015</v>
      </c>
      <c s="36">
        <f>ROUND(G448*H448,6)</f>
      </c>
      <c r="L448" s="38">
        <v>0</v>
      </c>
      <c s="32">
        <f>ROUND(ROUND(L448,2)*ROUND(G448,3),2)</f>
      </c>
      <c s="36" t="s">
        <v>53</v>
      </c>
      <c>
        <f>(M448*21)/100</f>
      </c>
      <c t="s">
        <v>27</v>
      </c>
    </row>
    <row r="449" spans="1:5" ht="12.75">
      <c r="A449" s="35" t="s">
        <v>54</v>
      </c>
      <c r="E449" s="39" t="s">
        <v>4583</v>
      </c>
    </row>
    <row r="450" spans="1:5" ht="51">
      <c r="A450" s="35" t="s">
        <v>55</v>
      </c>
      <c r="E450" s="40" t="s">
        <v>4584</v>
      </c>
    </row>
    <row r="451" spans="1:5" ht="12.75">
      <c r="A451" t="s">
        <v>56</v>
      </c>
      <c r="E451" s="39" t="s">
        <v>5</v>
      </c>
    </row>
    <row r="452" spans="1:16" ht="12.75">
      <c r="A452" t="s">
        <v>49</v>
      </c>
      <c s="34" t="s">
        <v>567</v>
      </c>
      <c s="34" t="s">
        <v>4585</v>
      </c>
      <c s="35" t="s">
        <v>5</v>
      </c>
      <c s="6" t="s">
        <v>4586</v>
      </c>
      <c s="36" t="s">
        <v>1380</v>
      </c>
      <c s="37">
        <v>181.787</v>
      </c>
      <c s="36">
        <v>0.00175</v>
      </c>
      <c s="36">
        <f>ROUND(G452*H452,6)</f>
      </c>
      <c r="L452" s="38">
        <v>0</v>
      </c>
      <c s="32">
        <f>ROUND(ROUND(L452,2)*ROUND(G452,3),2)</f>
      </c>
      <c s="36" t="s">
        <v>53</v>
      </c>
      <c>
        <f>(M452*21)/100</f>
      </c>
      <c t="s">
        <v>27</v>
      </c>
    </row>
    <row r="453" spans="1:5" ht="12.75">
      <c r="A453" s="35" t="s">
        <v>54</v>
      </c>
      <c r="E453" s="39" t="s">
        <v>4586</v>
      </c>
    </row>
    <row r="454" spans="1:5" ht="76.5">
      <c r="A454" s="35" t="s">
        <v>55</v>
      </c>
      <c r="E454" s="40" t="s">
        <v>4587</v>
      </c>
    </row>
    <row r="455" spans="1:5" ht="12.75">
      <c r="A455" t="s">
        <v>56</v>
      </c>
      <c r="E455" s="39" t="s">
        <v>5</v>
      </c>
    </row>
    <row r="456" spans="1:16" ht="12.75">
      <c r="A456" t="s">
        <v>49</v>
      </c>
      <c s="34" t="s">
        <v>571</v>
      </c>
      <c s="34" t="s">
        <v>4588</v>
      </c>
      <c s="35" t="s">
        <v>5</v>
      </c>
      <c s="6" t="s">
        <v>4589</v>
      </c>
      <c s="36" t="s">
        <v>1380</v>
      </c>
      <c s="37">
        <v>157.637</v>
      </c>
      <c s="36">
        <v>0.002</v>
      </c>
      <c s="36">
        <f>ROUND(G456*H456,6)</f>
      </c>
      <c r="L456" s="38">
        <v>0</v>
      </c>
      <c s="32">
        <f>ROUND(ROUND(L456,2)*ROUND(G456,3),2)</f>
      </c>
      <c s="36" t="s">
        <v>53</v>
      </c>
      <c>
        <f>(M456*21)/100</f>
      </c>
      <c t="s">
        <v>27</v>
      </c>
    </row>
    <row r="457" spans="1:5" ht="12.75">
      <c r="A457" s="35" t="s">
        <v>54</v>
      </c>
      <c r="E457" s="39" t="s">
        <v>4589</v>
      </c>
    </row>
    <row r="458" spans="1:5" ht="51">
      <c r="A458" s="35" t="s">
        <v>55</v>
      </c>
      <c r="E458" s="40" t="s">
        <v>4590</v>
      </c>
    </row>
    <row r="459" spans="1:5" ht="12.75">
      <c r="A459" t="s">
        <v>56</v>
      </c>
      <c r="E459" s="39" t="s">
        <v>5</v>
      </c>
    </row>
    <row r="460" spans="1:16" ht="12.75">
      <c r="A460" t="s">
        <v>49</v>
      </c>
      <c s="34" t="s">
        <v>574</v>
      </c>
      <c s="34" t="s">
        <v>4591</v>
      </c>
      <c s="35" t="s">
        <v>5</v>
      </c>
      <c s="6" t="s">
        <v>4592</v>
      </c>
      <c s="36" t="s">
        <v>1380</v>
      </c>
      <c s="37">
        <v>40.226</v>
      </c>
      <c s="36">
        <v>0.0025</v>
      </c>
      <c s="36">
        <f>ROUND(G460*H460,6)</f>
      </c>
      <c r="L460" s="38">
        <v>0</v>
      </c>
      <c s="32">
        <f>ROUND(ROUND(L460,2)*ROUND(G460,3),2)</f>
      </c>
      <c s="36" t="s">
        <v>53</v>
      </c>
      <c>
        <f>(M460*21)/100</f>
      </c>
      <c t="s">
        <v>27</v>
      </c>
    </row>
    <row r="461" spans="1:5" ht="12.75">
      <c r="A461" s="35" t="s">
        <v>54</v>
      </c>
      <c r="E461" s="39" t="s">
        <v>4592</v>
      </c>
    </row>
    <row r="462" spans="1:5" ht="51">
      <c r="A462" s="35" t="s">
        <v>55</v>
      </c>
      <c r="E462" s="40" t="s">
        <v>4593</v>
      </c>
    </row>
    <row r="463" spans="1:5" ht="12.75">
      <c r="A463" t="s">
        <v>56</v>
      </c>
      <c r="E463" s="39" t="s">
        <v>5</v>
      </c>
    </row>
    <row r="464" spans="1:16" ht="12.75">
      <c r="A464" t="s">
        <v>49</v>
      </c>
      <c s="34" t="s">
        <v>578</v>
      </c>
      <c s="34" t="s">
        <v>4594</v>
      </c>
      <c s="35" t="s">
        <v>5</v>
      </c>
      <c s="6" t="s">
        <v>4595</v>
      </c>
      <c s="36" t="s">
        <v>1380</v>
      </c>
      <c s="37">
        <v>21.273</v>
      </c>
      <c s="36">
        <v>0.00225</v>
      </c>
      <c s="36">
        <f>ROUND(G464*H464,6)</f>
      </c>
      <c r="L464" s="38">
        <v>0</v>
      </c>
      <c s="32">
        <f>ROUND(ROUND(L464,2)*ROUND(G464,3),2)</f>
      </c>
      <c s="36" t="s">
        <v>53</v>
      </c>
      <c>
        <f>(M464*21)/100</f>
      </c>
      <c t="s">
        <v>27</v>
      </c>
    </row>
    <row r="465" spans="1:5" ht="12.75">
      <c r="A465" s="35" t="s">
        <v>54</v>
      </c>
      <c r="E465" s="39" t="s">
        <v>4595</v>
      </c>
    </row>
    <row r="466" spans="1:5" ht="51">
      <c r="A466" s="35" t="s">
        <v>55</v>
      </c>
      <c r="E466" s="40" t="s">
        <v>4596</v>
      </c>
    </row>
    <row r="467" spans="1:5" ht="12.75">
      <c r="A467" t="s">
        <v>56</v>
      </c>
      <c r="E467" s="39" t="s">
        <v>5</v>
      </c>
    </row>
    <row r="468" spans="1:16" ht="12.75">
      <c r="A468" t="s">
        <v>49</v>
      </c>
      <c s="34" t="s">
        <v>581</v>
      </c>
      <c s="34" t="s">
        <v>4597</v>
      </c>
      <c s="35" t="s">
        <v>5</v>
      </c>
      <c s="6" t="s">
        <v>4598</v>
      </c>
      <c s="36" t="s">
        <v>1380</v>
      </c>
      <c s="37">
        <v>255.381</v>
      </c>
      <c s="36">
        <v>0.00275</v>
      </c>
      <c s="36">
        <f>ROUND(G468*H468,6)</f>
      </c>
      <c r="L468" s="38">
        <v>0</v>
      </c>
      <c s="32">
        <f>ROUND(ROUND(L468,2)*ROUND(G468,3),2)</f>
      </c>
      <c s="36" t="s">
        <v>53</v>
      </c>
      <c>
        <f>(M468*21)/100</f>
      </c>
      <c t="s">
        <v>27</v>
      </c>
    </row>
    <row r="469" spans="1:5" ht="12.75">
      <c r="A469" s="35" t="s">
        <v>54</v>
      </c>
      <c r="E469" s="39" t="s">
        <v>4598</v>
      </c>
    </row>
    <row r="470" spans="1:5" ht="51">
      <c r="A470" s="35" t="s">
        <v>55</v>
      </c>
      <c r="E470" s="40" t="s">
        <v>4599</v>
      </c>
    </row>
    <row r="471" spans="1:5" ht="12.75">
      <c r="A471" t="s">
        <v>56</v>
      </c>
      <c r="E471" s="39" t="s">
        <v>5</v>
      </c>
    </row>
    <row r="472" spans="1:16" ht="12.75">
      <c r="A472" t="s">
        <v>49</v>
      </c>
      <c s="34" t="s">
        <v>584</v>
      </c>
      <c s="34" t="s">
        <v>4600</v>
      </c>
      <c s="35" t="s">
        <v>5</v>
      </c>
      <c s="6" t="s">
        <v>4601</v>
      </c>
      <c s="36" t="s">
        <v>1380</v>
      </c>
      <c s="37">
        <v>59.283</v>
      </c>
      <c s="36">
        <v>0.003</v>
      </c>
      <c s="36">
        <f>ROUND(G472*H472,6)</f>
      </c>
      <c r="L472" s="38">
        <v>0</v>
      </c>
      <c s="32">
        <f>ROUND(ROUND(L472,2)*ROUND(G472,3),2)</f>
      </c>
      <c s="36" t="s">
        <v>53</v>
      </c>
      <c>
        <f>(M472*21)/100</f>
      </c>
      <c t="s">
        <v>27</v>
      </c>
    </row>
    <row r="473" spans="1:5" ht="12.75">
      <c r="A473" s="35" t="s">
        <v>54</v>
      </c>
      <c r="E473" s="39" t="s">
        <v>4601</v>
      </c>
    </row>
    <row r="474" spans="1:5" ht="51">
      <c r="A474" s="35" t="s">
        <v>55</v>
      </c>
      <c r="E474" s="40" t="s">
        <v>4602</v>
      </c>
    </row>
    <row r="475" spans="1:5" ht="12.75">
      <c r="A475" t="s">
        <v>56</v>
      </c>
      <c r="E475" s="39" t="s">
        <v>5</v>
      </c>
    </row>
    <row r="476" spans="1:16" ht="12.75">
      <c r="A476" t="s">
        <v>49</v>
      </c>
      <c s="34" t="s">
        <v>587</v>
      </c>
      <c s="34" t="s">
        <v>4603</v>
      </c>
      <c s="35" t="s">
        <v>5</v>
      </c>
      <c s="6" t="s">
        <v>4604</v>
      </c>
      <c s="36" t="s">
        <v>1359</v>
      </c>
      <c s="37">
        <v>12.483</v>
      </c>
      <c s="36">
        <v>0.03</v>
      </c>
      <c s="36">
        <f>ROUND(G476*H476,6)</f>
      </c>
      <c r="L476" s="38">
        <v>0</v>
      </c>
      <c s="32">
        <f>ROUND(ROUND(L476,2)*ROUND(G476,3),2)</f>
      </c>
      <c s="36" t="s">
        <v>53</v>
      </c>
      <c>
        <f>(M476*21)/100</f>
      </c>
      <c t="s">
        <v>27</v>
      </c>
    </row>
    <row r="477" spans="1:5" ht="12.75">
      <c r="A477" s="35" t="s">
        <v>54</v>
      </c>
      <c r="E477" s="39" t="s">
        <v>4604</v>
      </c>
    </row>
    <row r="478" spans="1:5" ht="51">
      <c r="A478" s="35" t="s">
        <v>55</v>
      </c>
      <c r="E478" s="40" t="s">
        <v>4605</v>
      </c>
    </row>
    <row r="479" spans="1:5" ht="12.75">
      <c r="A479" t="s">
        <v>56</v>
      </c>
      <c r="E479" s="39" t="s">
        <v>5</v>
      </c>
    </row>
    <row r="480" spans="1:16" ht="12.75">
      <c r="A480" t="s">
        <v>49</v>
      </c>
      <c s="34" t="s">
        <v>590</v>
      </c>
      <c s="34" t="s">
        <v>4606</v>
      </c>
      <c s="35" t="s">
        <v>5</v>
      </c>
      <c s="6" t="s">
        <v>4607</v>
      </c>
      <c s="36" t="s">
        <v>1380</v>
      </c>
      <c s="37">
        <v>23.027</v>
      </c>
      <c s="36">
        <v>0.0012</v>
      </c>
      <c s="36">
        <f>ROUND(G480*H480,6)</f>
      </c>
      <c r="L480" s="38">
        <v>0</v>
      </c>
      <c s="32">
        <f>ROUND(ROUND(L480,2)*ROUND(G480,3),2)</f>
      </c>
      <c s="36" t="s">
        <v>53</v>
      </c>
      <c>
        <f>(M480*21)/100</f>
      </c>
      <c t="s">
        <v>27</v>
      </c>
    </row>
    <row r="481" spans="1:5" ht="12.75">
      <c r="A481" s="35" t="s">
        <v>54</v>
      </c>
      <c r="E481" s="39" t="s">
        <v>4607</v>
      </c>
    </row>
    <row r="482" spans="1:5" ht="51">
      <c r="A482" s="35" t="s">
        <v>55</v>
      </c>
      <c r="E482" s="40" t="s">
        <v>4608</v>
      </c>
    </row>
    <row r="483" spans="1:5" ht="12.75">
      <c r="A483" t="s">
        <v>56</v>
      </c>
      <c r="E483" s="39" t="s">
        <v>5</v>
      </c>
    </row>
    <row r="484" spans="1:16" ht="12.75">
      <c r="A484" t="s">
        <v>49</v>
      </c>
      <c s="34" t="s">
        <v>591</v>
      </c>
      <c s="34" t="s">
        <v>4609</v>
      </c>
      <c s="35" t="s">
        <v>5</v>
      </c>
      <c s="6" t="s">
        <v>4610</v>
      </c>
      <c s="36" t="s">
        <v>1380</v>
      </c>
      <c s="37">
        <v>23.027</v>
      </c>
      <c s="36">
        <v>0.0015</v>
      </c>
      <c s="36">
        <f>ROUND(G484*H484,6)</f>
      </c>
      <c r="L484" s="38">
        <v>0</v>
      </c>
      <c s="32">
        <f>ROUND(ROUND(L484,2)*ROUND(G484,3),2)</f>
      </c>
      <c s="36" t="s">
        <v>53</v>
      </c>
      <c>
        <f>(M484*21)/100</f>
      </c>
      <c t="s">
        <v>27</v>
      </c>
    </row>
    <row r="485" spans="1:5" ht="12.75">
      <c r="A485" s="35" t="s">
        <v>54</v>
      </c>
      <c r="E485" s="39" t="s">
        <v>4610</v>
      </c>
    </row>
    <row r="486" spans="1:5" ht="51">
      <c r="A486" s="35" t="s">
        <v>55</v>
      </c>
      <c r="E486" s="40" t="s">
        <v>4611</v>
      </c>
    </row>
    <row r="487" spans="1:5" ht="12.75">
      <c r="A487" t="s">
        <v>56</v>
      </c>
      <c r="E487" s="39" t="s">
        <v>5</v>
      </c>
    </row>
    <row r="488" spans="1:16" ht="12.75">
      <c r="A488" t="s">
        <v>49</v>
      </c>
      <c s="34" t="s">
        <v>592</v>
      </c>
      <c s="34" t="s">
        <v>4612</v>
      </c>
      <c s="35" t="s">
        <v>5</v>
      </c>
      <c s="6" t="s">
        <v>4613</v>
      </c>
      <c s="36" t="s">
        <v>1380</v>
      </c>
      <c s="37">
        <v>54.621</v>
      </c>
      <c s="36">
        <v>0.0018</v>
      </c>
      <c s="36">
        <f>ROUND(G488*H488,6)</f>
      </c>
      <c r="L488" s="38">
        <v>0</v>
      </c>
      <c s="32">
        <f>ROUND(ROUND(L488,2)*ROUND(G488,3),2)</f>
      </c>
      <c s="36" t="s">
        <v>53</v>
      </c>
      <c>
        <f>(M488*21)/100</f>
      </c>
      <c t="s">
        <v>27</v>
      </c>
    </row>
    <row r="489" spans="1:5" ht="12.75">
      <c r="A489" s="35" t="s">
        <v>54</v>
      </c>
      <c r="E489" s="39" t="s">
        <v>4613</v>
      </c>
    </row>
    <row r="490" spans="1:5" ht="51">
      <c r="A490" s="35" t="s">
        <v>55</v>
      </c>
      <c r="E490" s="40" t="s">
        <v>4614</v>
      </c>
    </row>
    <row r="491" spans="1:5" ht="12.75">
      <c r="A491" t="s">
        <v>56</v>
      </c>
      <c r="E491" s="39" t="s">
        <v>5</v>
      </c>
    </row>
    <row r="492" spans="1:16" ht="12.75">
      <c r="A492" t="s">
        <v>49</v>
      </c>
      <c s="34" t="s">
        <v>595</v>
      </c>
      <c s="34" t="s">
        <v>4615</v>
      </c>
      <c s="35" t="s">
        <v>5</v>
      </c>
      <c s="6" t="s">
        <v>4616</v>
      </c>
      <c s="36" t="s">
        <v>1380</v>
      </c>
      <c s="37">
        <v>22.712</v>
      </c>
      <c s="36">
        <v>0.0024</v>
      </c>
      <c s="36">
        <f>ROUND(G492*H492,6)</f>
      </c>
      <c r="L492" s="38">
        <v>0</v>
      </c>
      <c s="32">
        <f>ROUND(ROUND(L492,2)*ROUND(G492,3),2)</f>
      </c>
      <c s="36" t="s">
        <v>53</v>
      </c>
      <c>
        <f>(M492*21)/100</f>
      </c>
      <c t="s">
        <v>27</v>
      </c>
    </row>
    <row r="493" spans="1:5" ht="12.75">
      <c r="A493" s="35" t="s">
        <v>54</v>
      </c>
      <c r="E493" s="39" t="s">
        <v>4616</v>
      </c>
    </row>
    <row r="494" spans="1:5" ht="51">
      <c r="A494" s="35" t="s">
        <v>55</v>
      </c>
      <c r="E494" s="40" t="s">
        <v>4617</v>
      </c>
    </row>
    <row r="495" spans="1:5" ht="12.75">
      <c r="A495" t="s">
        <v>56</v>
      </c>
      <c r="E495" s="39" t="s">
        <v>5</v>
      </c>
    </row>
    <row r="496" spans="1:16" ht="12.75">
      <c r="A496" t="s">
        <v>49</v>
      </c>
      <c s="34" t="s">
        <v>598</v>
      </c>
      <c s="34" t="s">
        <v>4618</v>
      </c>
      <c s="35" t="s">
        <v>5</v>
      </c>
      <c s="6" t="s">
        <v>4619</v>
      </c>
      <c s="36" t="s">
        <v>1380</v>
      </c>
      <c s="37">
        <v>128.163</v>
      </c>
      <c s="36">
        <v>0.0054</v>
      </c>
      <c s="36">
        <f>ROUND(G496*H496,6)</f>
      </c>
      <c r="L496" s="38">
        <v>0</v>
      </c>
      <c s="32">
        <f>ROUND(ROUND(L496,2)*ROUND(G496,3),2)</f>
      </c>
      <c s="36" t="s">
        <v>53</v>
      </c>
      <c>
        <f>(M496*21)/100</f>
      </c>
      <c t="s">
        <v>27</v>
      </c>
    </row>
    <row r="497" spans="1:5" ht="12.75">
      <c r="A497" s="35" t="s">
        <v>54</v>
      </c>
      <c r="E497" s="39" t="s">
        <v>4619</v>
      </c>
    </row>
    <row r="498" spans="1:5" ht="51">
      <c r="A498" s="35" t="s">
        <v>55</v>
      </c>
      <c r="E498" s="40" t="s">
        <v>4620</v>
      </c>
    </row>
    <row r="499" spans="1:5" ht="12.75">
      <c r="A499" t="s">
        <v>56</v>
      </c>
      <c r="E499" s="39" t="s">
        <v>5</v>
      </c>
    </row>
    <row r="500" spans="1:16" ht="12.75">
      <c r="A500" t="s">
        <v>49</v>
      </c>
      <c s="34" t="s">
        <v>602</v>
      </c>
      <c s="34" t="s">
        <v>4621</v>
      </c>
      <c s="35" t="s">
        <v>5</v>
      </c>
      <c s="6" t="s">
        <v>4622</v>
      </c>
      <c s="36" t="s">
        <v>1380</v>
      </c>
      <c s="37">
        <v>302.4</v>
      </c>
      <c s="36">
        <v>0.00168</v>
      </c>
      <c s="36">
        <f>ROUND(G500*H500,6)</f>
      </c>
      <c r="L500" s="38">
        <v>0</v>
      </c>
      <c s="32">
        <f>ROUND(ROUND(L500,2)*ROUND(G500,3),2)</f>
      </c>
      <c s="36" t="s">
        <v>53</v>
      </c>
      <c>
        <f>(M500*21)/100</f>
      </c>
      <c t="s">
        <v>27</v>
      </c>
    </row>
    <row r="501" spans="1:5" ht="12.75">
      <c r="A501" s="35" t="s">
        <v>54</v>
      </c>
      <c r="E501" s="39" t="s">
        <v>4622</v>
      </c>
    </row>
    <row r="502" spans="1:5" ht="12.75">
      <c r="A502" s="35" t="s">
        <v>55</v>
      </c>
      <c r="E502" s="40" t="s">
        <v>5</v>
      </c>
    </row>
    <row r="503" spans="1:5" ht="12.75">
      <c r="A503" t="s">
        <v>56</v>
      </c>
      <c r="E503" s="39" t="s">
        <v>5</v>
      </c>
    </row>
    <row r="504" spans="1:16" ht="12.75">
      <c r="A504" t="s">
        <v>49</v>
      </c>
      <c s="34" t="s">
        <v>603</v>
      </c>
      <c s="34" t="s">
        <v>4621</v>
      </c>
      <c s="35" t="s">
        <v>4</v>
      </c>
      <c s="6" t="s">
        <v>4622</v>
      </c>
      <c s="36" t="s">
        <v>1380</v>
      </c>
      <c s="37">
        <v>130.2</v>
      </c>
      <c s="36">
        <v>0.00168</v>
      </c>
      <c s="36">
        <f>ROUND(G504*H504,6)</f>
      </c>
      <c r="L504" s="38">
        <v>0</v>
      </c>
      <c s="32">
        <f>ROUND(ROUND(L504,2)*ROUND(G504,3),2)</f>
      </c>
      <c s="36" t="s">
        <v>53</v>
      </c>
      <c>
        <f>(M504*21)/100</f>
      </c>
      <c t="s">
        <v>27</v>
      </c>
    </row>
    <row r="505" spans="1:5" ht="12.75">
      <c r="A505" s="35" t="s">
        <v>54</v>
      </c>
      <c r="E505" s="39" t="s">
        <v>4622</v>
      </c>
    </row>
    <row r="506" spans="1:5" ht="12.75">
      <c r="A506" s="35" t="s">
        <v>55</v>
      </c>
      <c r="E506" s="40" t="s">
        <v>5</v>
      </c>
    </row>
    <row r="507" spans="1:5" ht="12.75">
      <c r="A507" t="s">
        <v>56</v>
      </c>
      <c r="E507" s="39" t="s">
        <v>5</v>
      </c>
    </row>
    <row r="508" spans="1:16" ht="25.5">
      <c r="A508" t="s">
        <v>49</v>
      </c>
      <c s="34" t="s">
        <v>606</v>
      </c>
      <c s="34" t="s">
        <v>4623</v>
      </c>
      <c s="35" t="s">
        <v>5</v>
      </c>
      <c s="6" t="s">
        <v>4624</v>
      </c>
      <c s="36" t="s">
        <v>1380</v>
      </c>
      <c s="37">
        <v>528.329</v>
      </c>
      <c s="36">
        <v>0.012</v>
      </c>
      <c s="36">
        <f>ROUND(G508*H508,6)</f>
      </c>
      <c r="L508" s="38">
        <v>0</v>
      </c>
      <c s="32">
        <f>ROUND(ROUND(L508,2)*ROUND(G508,3),2)</f>
      </c>
      <c s="36" t="s">
        <v>53</v>
      </c>
      <c>
        <f>(M508*21)/100</f>
      </c>
      <c t="s">
        <v>27</v>
      </c>
    </row>
    <row r="509" spans="1:5" ht="25.5">
      <c r="A509" s="35" t="s">
        <v>54</v>
      </c>
      <c r="E509" s="39" t="s">
        <v>4624</v>
      </c>
    </row>
    <row r="510" spans="1:5" ht="12.75">
      <c r="A510" s="35" t="s">
        <v>55</v>
      </c>
      <c r="E510" s="40" t="s">
        <v>5</v>
      </c>
    </row>
    <row r="511" spans="1:5" ht="12.75">
      <c r="A511" t="s">
        <v>56</v>
      </c>
      <c r="E511" s="39" t="s">
        <v>5</v>
      </c>
    </row>
    <row r="512" spans="1:16" ht="25.5">
      <c r="A512" t="s">
        <v>49</v>
      </c>
      <c s="34" t="s">
        <v>607</v>
      </c>
      <c s="34" t="s">
        <v>4625</v>
      </c>
      <c s="35" t="s">
        <v>5</v>
      </c>
      <c s="6" t="s">
        <v>4626</v>
      </c>
      <c s="36" t="s">
        <v>1380</v>
      </c>
      <c s="37">
        <v>442.733</v>
      </c>
      <c s="36">
        <v>0.00444</v>
      </c>
      <c s="36">
        <f>ROUND(G512*H512,6)</f>
      </c>
      <c r="L512" s="38">
        <v>0</v>
      </c>
      <c s="32">
        <f>ROUND(ROUND(L512,2)*ROUND(G512,3),2)</f>
      </c>
      <c s="36" t="s">
        <v>53</v>
      </c>
      <c>
        <f>(M512*21)/100</f>
      </c>
      <c t="s">
        <v>27</v>
      </c>
    </row>
    <row r="513" spans="1:5" ht="25.5">
      <c r="A513" s="35" t="s">
        <v>54</v>
      </c>
      <c r="E513" s="39" t="s">
        <v>4626</v>
      </c>
    </row>
    <row r="514" spans="1:5" ht="51">
      <c r="A514" s="35" t="s">
        <v>55</v>
      </c>
      <c r="E514" s="40" t="s">
        <v>4627</v>
      </c>
    </row>
    <row r="515" spans="1:5" ht="12.75">
      <c r="A515" t="s">
        <v>56</v>
      </c>
      <c r="E515" s="39" t="s">
        <v>5</v>
      </c>
    </row>
    <row r="516" spans="1:16" ht="25.5">
      <c r="A516" t="s">
        <v>49</v>
      </c>
      <c s="34" t="s">
        <v>608</v>
      </c>
      <c s="34" t="s">
        <v>4628</v>
      </c>
      <c s="35" t="s">
        <v>5</v>
      </c>
      <c s="6" t="s">
        <v>4629</v>
      </c>
      <c s="36" t="s">
        <v>1380</v>
      </c>
      <c s="37">
        <v>870.524</v>
      </c>
      <c s="36">
        <v>0.00592</v>
      </c>
      <c s="36">
        <f>ROUND(G516*H516,6)</f>
      </c>
      <c r="L516" s="38">
        <v>0</v>
      </c>
      <c s="32">
        <f>ROUND(ROUND(L516,2)*ROUND(G516,3),2)</f>
      </c>
      <c s="36" t="s">
        <v>53</v>
      </c>
      <c>
        <f>(M516*21)/100</f>
      </c>
      <c t="s">
        <v>27</v>
      </c>
    </row>
    <row r="517" spans="1:5" ht="25.5">
      <c r="A517" s="35" t="s">
        <v>54</v>
      </c>
      <c r="E517" s="39" t="s">
        <v>4629</v>
      </c>
    </row>
    <row r="518" spans="1:5" ht="63.75">
      <c r="A518" s="35" t="s">
        <v>55</v>
      </c>
      <c r="E518" s="40" t="s">
        <v>4630</v>
      </c>
    </row>
    <row r="519" spans="1:5" ht="12.75">
      <c r="A519" t="s">
        <v>56</v>
      </c>
      <c r="E519" s="39" t="s">
        <v>5</v>
      </c>
    </row>
    <row r="520" spans="1:16" ht="12.75">
      <c r="A520" t="s">
        <v>49</v>
      </c>
      <c s="34" t="s">
        <v>609</v>
      </c>
      <c s="34" t="s">
        <v>4631</v>
      </c>
      <c s="35" t="s">
        <v>5</v>
      </c>
      <c s="6" t="s">
        <v>4632</v>
      </c>
      <c s="36" t="s">
        <v>1380</v>
      </c>
      <c s="37">
        <v>46.064</v>
      </c>
      <c s="36">
        <v>0.00991</v>
      </c>
      <c s="36">
        <f>ROUND(G520*H520,6)</f>
      </c>
      <c r="L520" s="38">
        <v>0</v>
      </c>
      <c s="32">
        <f>ROUND(ROUND(L520,2)*ROUND(G520,3),2)</f>
      </c>
      <c s="36" t="s">
        <v>53</v>
      </c>
      <c>
        <f>(M520*21)/100</f>
      </c>
      <c t="s">
        <v>27</v>
      </c>
    </row>
    <row r="521" spans="1:5" ht="12.75">
      <c r="A521" s="35" t="s">
        <v>54</v>
      </c>
      <c r="E521" s="39" t="s">
        <v>4632</v>
      </c>
    </row>
    <row r="522" spans="1:5" ht="51">
      <c r="A522" s="35" t="s">
        <v>55</v>
      </c>
      <c r="E522" s="40" t="s">
        <v>4633</v>
      </c>
    </row>
    <row r="523" spans="1:5" ht="12.75">
      <c r="A523" t="s">
        <v>56</v>
      </c>
      <c r="E523" s="39" t="s">
        <v>5</v>
      </c>
    </row>
    <row r="524" spans="1:16" ht="12.75">
      <c r="A524" t="s">
        <v>49</v>
      </c>
      <c s="34" t="s">
        <v>610</v>
      </c>
      <c s="34" t="s">
        <v>4634</v>
      </c>
      <c s="35" t="s">
        <v>5</v>
      </c>
      <c s="6" t="s">
        <v>4635</v>
      </c>
      <c s="36" t="s">
        <v>1380</v>
      </c>
      <c s="37">
        <v>46.064</v>
      </c>
      <c s="36">
        <v>0.01053</v>
      </c>
      <c s="36">
        <f>ROUND(G524*H524,6)</f>
      </c>
      <c r="L524" s="38">
        <v>0</v>
      </c>
      <c s="32">
        <f>ROUND(ROUND(L524,2)*ROUND(G524,3),2)</f>
      </c>
      <c s="36" t="s">
        <v>53</v>
      </c>
      <c>
        <f>(M524*21)/100</f>
      </c>
      <c t="s">
        <v>27</v>
      </c>
    </row>
    <row r="525" spans="1:5" ht="12.75">
      <c r="A525" s="35" t="s">
        <v>54</v>
      </c>
      <c r="E525" s="39" t="s">
        <v>4635</v>
      </c>
    </row>
    <row r="526" spans="1:5" ht="51">
      <c r="A526" s="35" t="s">
        <v>55</v>
      </c>
      <c r="E526" s="40" t="s">
        <v>4633</v>
      </c>
    </row>
    <row r="527" spans="1:5" ht="12.75">
      <c r="A527" t="s">
        <v>56</v>
      </c>
      <c r="E527" s="39" t="s">
        <v>5</v>
      </c>
    </row>
    <row r="528" spans="1:16" ht="25.5">
      <c r="A528" t="s">
        <v>49</v>
      </c>
      <c s="34" t="s">
        <v>611</v>
      </c>
      <c s="34" t="s">
        <v>4636</v>
      </c>
      <c s="35" t="s">
        <v>5</v>
      </c>
      <c s="6" t="s">
        <v>4637</v>
      </c>
      <c s="36" t="s">
        <v>1380</v>
      </c>
      <c s="37">
        <v>288</v>
      </c>
      <c s="36">
        <v>0</v>
      </c>
      <c s="36">
        <f>ROUND(G528*H528,6)</f>
      </c>
      <c r="L528" s="38">
        <v>0</v>
      </c>
      <c s="32">
        <f>ROUND(ROUND(L528,2)*ROUND(G528,3),2)</f>
      </c>
      <c s="36" t="s">
        <v>53</v>
      </c>
      <c>
        <f>(M528*21)/100</f>
      </c>
      <c t="s">
        <v>27</v>
      </c>
    </row>
    <row r="529" spans="1:5" ht="25.5">
      <c r="A529" s="35" t="s">
        <v>54</v>
      </c>
      <c r="E529" s="39" t="s">
        <v>4638</v>
      </c>
    </row>
    <row r="530" spans="1:5" ht="63.75">
      <c r="A530" s="35" t="s">
        <v>55</v>
      </c>
      <c r="E530" s="40" t="s">
        <v>4639</v>
      </c>
    </row>
    <row r="531" spans="1:5" ht="12.75">
      <c r="A531" t="s">
        <v>56</v>
      </c>
      <c r="E531" s="39" t="s">
        <v>5</v>
      </c>
    </row>
    <row r="532" spans="1:16" ht="25.5">
      <c r="A532" t="s">
        <v>49</v>
      </c>
      <c s="34" t="s">
        <v>612</v>
      </c>
      <c s="34" t="s">
        <v>4640</v>
      </c>
      <c s="35" t="s">
        <v>5</v>
      </c>
      <c s="6" t="s">
        <v>4641</v>
      </c>
      <c s="36" t="s">
        <v>1380</v>
      </c>
      <c s="37">
        <v>503.17</v>
      </c>
      <c s="36">
        <v>0.006</v>
      </c>
      <c s="36">
        <f>ROUND(G532*H532,6)</f>
      </c>
      <c r="L532" s="38">
        <v>0</v>
      </c>
      <c s="32">
        <f>ROUND(ROUND(L532,2)*ROUND(G532,3),2)</f>
      </c>
      <c s="36" t="s">
        <v>53</v>
      </c>
      <c>
        <f>(M532*21)/100</f>
      </c>
      <c t="s">
        <v>27</v>
      </c>
    </row>
    <row r="533" spans="1:5" ht="25.5">
      <c r="A533" s="35" t="s">
        <v>54</v>
      </c>
      <c r="E533" s="39" t="s">
        <v>4642</v>
      </c>
    </row>
    <row r="534" spans="1:5" ht="409.5">
      <c r="A534" s="35" t="s">
        <v>55</v>
      </c>
      <c r="E534" s="40" t="s">
        <v>4643</v>
      </c>
    </row>
    <row r="535" spans="1:5" ht="12.75">
      <c r="A535" t="s">
        <v>56</v>
      </c>
      <c r="E535" s="39" t="s">
        <v>5</v>
      </c>
    </row>
    <row r="536" spans="1:16" ht="25.5">
      <c r="A536" t="s">
        <v>49</v>
      </c>
      <c s="34" t="s">
        <v>613</v>
      </c>
      <c s="34" t="s">
        <v>4644</v>
      </c>
      <c s="35" t="s">
        <v>5</v>
      </c>
      <c s="6" t="s">
        <v>4645</v>
      </c>
      <c s="36" t="s">
        <v>1380</v>
      </c>
      <c s="37">
        <v>124</v>
      </c>
      <c s="36">
        <v>0</v>
      </c>
      <c s="36">
        <f>ROUND(G536*H536,6)</f>
      </c>
      <c r="L536" s="38">
        <v>0</v>
      </c>
      <c s="32">
        <f>ROUND(ROUND(L536,2)*ROUND(G536,3),2)</f>
      </c>
      <c s="36" t="s">
        <v>53</v>
      </c>
      <c>
        <f>(M536*21)/100</f>
      </c>
      <c t="s">
        <v>27</v>
      </c>
    </row>
    <row r="537" spans="1:5" ht="25.5">
      <c r="A537" s="35" t="s">
        <v>54</v>
      </c>
      <c r="E537" s="39" t="s">
        <v>4646</v>
      </c>
    </row>
    <row r="538" spans="1:5" ht="63.75">
      <c r="A538" s="35" t="s">
        <v>55</v>
      </c>
      <c r="E538" s="40" t="s">
        <v>4647</v>
      </c>
    </row>
    <row r="539" spans="1:5" ht="12.75">
      <c r="A539" t="s">
        <v>56</v>
      </c>
      <c r="E539" s="39" t="s">
        <v>5</v>
      </c>
    </row>
    <row r="540" spans="1:16" ht="25.5">
      <c r="A540" t="s">
        <v>49</v>
      </c>
      <c s="34" t="s">
        <v>614</v>
      </c>
      <c s="34" t="s">
        <v>4648</v>
      </c>
      <c s="35" t="s">
        <v>5</v>
      </c>
      <c s="6" t="s">
        <v>4649</v>
      </c>
      <c s="36" t="s">
        <v>1380</v>
      </c>
      <c s="37">
        <v>3217.469</v>
      </c>
      <c s="36">
        <v>0</v>
      </c>
      <c s="36">
        <f>ROUND(G540*H540,6)</f>
      </c>
      <c r="L540" s="38">
        <v>0</v>
      </c>
      <c s="32">
        <f>ROUND(ROUND(L540,2)*ROUND(G540,3),2)</f>
      </c>
      <c s="36" t="s">
        <v>53</v>
      </c>
      <c>
        <f>(M540*21)/100</f>
      </c>
      <c t="s">
        <v>27</v>
      </c>
    </row>
    <row r="541" spans="1:5" ht="25.5">
      <c r="A541" s="35" t="s">
        <v>54</v>
      </c>
      <c r="E541" s="39" t="s">
        <v>4650</v>
      </c>
    </row>
    <row r="542" spans="1:5" ht="12.75">
      <c r="A542" s="35" t="s">
        <v>55</v>
      </c>
      <c r="E542" s="40" t="s">
        <v>5</v>
      </c>
    </row>
    <row r="543" spans="1:5" ht="12.75">
      <c r="A543" t="s">
        <v>56</v>
      </c>
      <c r="E543" s="39" t="s">
        <v>5</v>
      </c>
    </row>
    <row r="544" spans="1:16" ht="25.5">
      <c r="A544" t="s">
        <v>49</v>
      </c>
      <c s="34" t="s">
        <v>615</v>
      </c>
      <c s="34" t="s">
        <v>4651</v>
      </c>
      <c s="35" t="s">
        <v>5</v>
      </c>
      <c s="6" t="s">
        <v>4652</v>
      </c>
      <c s="36" t="s">
        <v>1380</v>
      </c>
      <c s="37">
        <v>87.74</v>
      </c>
      <c s="36">
        <v>0</v>
      </c>
      <c s="36">
        <f>ROUND(G544*H544,6)</f>
      </c>
      <c r="L544" s="38">
        <v>0</v>
      </c>
      <c s="32">
        <f>ROUND(ROUND(L544,2)*ROUND(G544,3),2)</f>
      </c>
      <c s="36" t="s">
        <v>53</v>
      </c>
      <c>
        <f>(M544*21)/100</f>
      </c>
      <c t="s">
        <v>27</v>
      </c>
    </row>
    <row r="545" spans="1:5" ht="25.5">
      <c r="A545" s="35" t="s">
        <v>54</v>
      </c>
      <c r="E545" s="39" t="s">
        <v>4653</v>
      </c>
    </row>
    <row r="546" spans="1:5" ht="12.75">
      <c r="A546" s="35" t="s">
        <v>55</v>
      </c>
      <c r="E546" s="40" t="s">
        <v>5</v>
      </c>
    </row>
    <row r="547" spans="1:5" ht="12.75">
      <c r="A547" t="s">
        <v>56</v>
      </c>
      <c r="E547" s="39" t="s">
        <v>5</v>
      </c>
    </row>
    <row r="548" spans="1:16" ht="12.75">
      <c r="A548" t="s">
        <v>49</v>
      </c>
      <c s="34" t="s">
        <v>616</v>
      </c>
      <c s="34" t="s">
        <v>4654</v>
      </c>
      <c s="35" t="s">
        <v>5</v>
      </c>
      <c s="6" t="s">
        <v>4655</v>
      </c>
      <c s="36" t="s">
        <v>229</v>
      </c>
      <c s="37">
        <v>22.416</v>
      </c>
      <c s="36">
        <v>0</v>
      </c>
      <c s="36">
        <f>ROUND(G548*H548,6)</f>
      </c>
      <c r="L548" s="38">
        <v>0</v>
      </c>
      <c s="32">
        <f>ROUND(ROUND(L548,2)*ROUND(G548,3),2)</f>
      </c>
      <c s="36" t="s">
        <v>53</v>
      </c>
      <c>
        <f>(M548*21)/100</f>
      </c>
      <c t="s">
        <v>27</v>
      </c>
    </row>
    <row r="549" spans="1:5" ht="38.25">
      <c r="A549" s="35" t="s">
        <v>54</v>
      </c>
      <c r="E549" s="39" t="s">
        <v>4656</v>
      </c>
    </row>
    <row r="550" spans="1:5" ht="12.75">
      <c r="A550" s="35" t="s">
        <v>55</v>
      </c>
      <c r="E550" s="40" t="s">
        <v>5</v>
      </c>
    </row>
    <row r="551" spans="1:5" ht="12.75">
      <c r="A551" t="s">
        <v>56</v>
      </c>
      <c r="E551" s="39" t="s">
        <v>5</v>
      </c>
    </row>
    <row r="552" spans="1:16" ht="25.5">
      <c r="A552" t="s">
        <v>49</v>
      </c>
      <c s="34" t="s">
        <v>617</v>
      </c>
      <c s="34" t="s">
        <v>4657</v>
      </c>
      <c s="35" t="s">
        <v>5</v>
      </c>
      <c s="6" t="s">
        <v>4658</v>
      </c>
      <c s="36" t="s">
        <v>1380</v>
      </c>
      <c s="37">
        <v>59.483</v>
      </c>
      <c s="36">
        <v>0.0037</v>
      </c>
      <c s="36">
        <f>ROUND(G552*H552,6)</f>
      </c>
      <c r="L552" s="38">
        <v>0</v>
      </c>
      <c s="32">
        <f>ROUND(ROUND(L552,2)*ROUND(G552,3),2)</f>
      </c>
      <c s="36" t="s">
        <v>2325</v>
      </c>
      <c>
        <f>(M552*21)/100</f>
      </c>
      <c t="s">
        <v>27</v>
      </c>
    </row>
    <row r="553" spans="1:5" ht="25.5">
      <c r="A553" s="35" t="s">
        <v>54</v>
      </c>
      <c r="E553" s="39" t="s">
        <v>4659</v>
      </c>
    </row>
    <row r="554" spans="1:5" ht="51">
      <c r="A554" s="35" t="s">
        <v>55</v>
      </c>
      <c r="E554" s="40" t="s">
        <v>4660</v>
      </c>
    </row>
    <row r="555" spans="1:5" ht="12.75">
      <c r="A555" t="s">
        <v>56</v>
      </c>
      <c r="E555" s="39" t="s">
        <v>5</v>
      </c>
    </row>
    <row r="556" spans="1:13" ht="12.75">
      <c r="A556" t="s">
        <v>46</v>
      </c>
      <c r="C556" s="31" t="s">
        <v>2769</v>
      </c>
      <c r="E556" s="33" t="s">
        <v>2770</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4661</v>
      </c>
      <c s="35" t="s">
        <v>5</v>
      </c>
      <c s="6" t="s">
        <v>4662</v>
      </c>
      <c s="36" t="s">
        <v>1380</v>
      </c>
      <c s="37">
        <v>17.871</v>
      </c>
      <c s="36">
        <v>0.009</v>
      </c>
      <c s="36">
        <f>ROUND(G557*H557,6)</f>
      </c>
      <c r="L557" s="38">
        <v>0</v>
      </c>
      <c s="32">
        <f>ROUND(ROUND(L557,2)*ROUND(G557,3),2)</f>
      </c>
      <c s="36" t="s">
        <v>53</v>
      </c>
      <c>
        <f>(M557*21)/100</f>
      </c>
      <c t="s">
        <v>27</v>
      </c>
    </row>
    <row r="558" spans="1:5" ht="12.75">
      <c r="A558" s="35" t="s">
        <v>54</v>
      </c>
      <c r="E558" s="39" t="s">
        <v>4662</v>
      </c>
    </row>
    <row r="559" spans="1:5" ht="51">
      <c r="A559" s="35" t="s">
        <v>55</v>
      </c>
      <c r="E559" s="40" t="s">
        <v>4663</v>
      </c>
    </row>
    <row r="560" spans="1:5" ht="12.75">
      <c r="A560" t="s">
        <v>56</v>
      </c>
      <c r="E560" s="39" t="s">
        <v>5</v>
      </c>
    </row>
    <row r="561" spans="1:16" ht="12.75">
      <c r="A561" t="s">
        <v>49</v>
      </c>
      <c s="34" t="s">
        <v>619</v>
      </c>
      <c s="34" t="s">
        <v>4664</v>
      </c>
      <c s="35" t="s">
        <v>5</v>
      </c>
      <c s="6" t="s">
        <v>4665</v>
      </c>
      <c s="36" t="s">
        <v>1380</v>
      </c>
      <c s="37">
        <v>171.756</v>
      </c>
      <c s="36">
        <v>0.0093</v>
      </c>
      <c s="36">
        <f>ROUND(G561*H561,6)</f>
      </c>
      <c r="L561" s="38">
        <v>0</v>
      </c>
      <c s="32">
        <f>ROUND(ROUND(L561,2)*ROUND(G561,3),2)</f>
      </c>
      <c s="36" t="s">
        <v>53</v>
      </c>
      <c>
        <f>(M561*21)/100</f>
      </c>
      <c t="s">
        <v>27</v>
      </c>
    </row>
    <row r="562" spans="1:5" ht="12.75">
      <c r="A562" s="35" t="s">
        <v>54</v>
      </c>
      <c r="E562" s="39" t="s">
        <v>4665</v>
      </c>
    </row>
    <row r="563" spans="1:5" ht="140.25">
      <c r="A563" s="35" t="s">
        <v>55</v>
      </c>
      <c r="E563" s="40" t="s">
        <v>4666</v>
      </c>
    </row>
    <row r="564" spans="1:5" ht="12.75">
      <c r="A564" t="s">
        <v>56</v>
      </c>
      <c r="E564" s="39" t="s">
        <v>5</v>
      </c>
    </row>
    <row r="565" spans="1:16" ht="25.5">
      <c r="A565" t="s">
        <v>49</v>
      </c>
      <c s="34" t="s">
        <v>620</v>
      </c>
      <c s="34" t="s">
        <v>4667</v>
      </c>
      <c s="35" t="s">
        <v>5</v>
      </c>
      <c s="6" t="s">
        <v>4668</v>
      </c>
      <c s="36" t="s">
        <v>1380</v>
      </c>
      <c s="37">
        <v>2.25</v>
      </c>
      <c s="36">
        <v>0.044284</v>
      </c>
      <c s="36">
        <f>ROUND(G565*H565,6)</f>
      </c>
      <c r="L565" s="38">
        <v>0</v>
      </c>
      <c s="32">
        <f>ROUND(ROUND(L565,2)*ROUND(G565,3),2)</f>
      </c>
      <c s="36" t="s">
        <v>53</v>
      </c>
      <c>
        <f>(M565*21)/100</f>
      </c>
      <c t="s">
        <v>27</v>
      </c>
    </row>
    <row r="566" spans="1:5" ht="38.25">
      <c r="A566" s="35" t="s">
        <v>54</v>
      </c>
      <c r="E566" s="39" t="s">
        <v>4669</v>
      </c>
    </row>
    <row r="567" spans="1:5" ht="38.25">
      <c r="A567" s="35" t="s">
        <v>55</v>
      </c>
      <c r="E567" s="40" t="s">
        <v>4670</v>
      </c>
    </row>
    <row r="568" spans="1:5" ht="12.75">
      <c r="A568" t="s">
        <v>56</v>
      </c>
      <c r="E568" s="39" t="s">
        <v>5</v>
      </c>
    </row>
    <row r="569" spans="1:16" ht="25.5">
      <c r="A569" t="s">
        <v>49</v>
      </c>
      <c s="34" t="s">
        <v>2569</v>
      </c>
      <c s="34" t="s">
        <v>4671</v>
      </c>
      <c s="35" t="s">
        <v>5</v>
      </c>
      <c s="6" t="s">
        <v>4672</v>
      </c>
      <c s="36" t="s">
        <v>1380</v>
      </c>
      <c s="37">
        <v>22.476</v>
      </c>
      <c s="36">
        <v>0.045704</v>
      </c>
      <c s="36">
        <f>ROUND(G569*H569,6)</f>
      </c>
      <c r="L569" s="38">
        <v>0</v>
      </c>
      <c s="32">
        <f>ROUND(ROUND(L569,2)*ROUND(G569,3),2)</f>
      </c>
      <c s="36" t="s">
        <v>53</v>
      </c>
      <c>
        <f>(M569*21)/100</f>
      </c>
      <c t="s">
        <v>27</v>
      </c>
    </row>
    <row r="570" spans="1:5" ht="38.25">
      <c r="A570" s="35" t="s">
        <v>54</v>
      </c>
      <c r="E570" s="39" t="s">
        <v>4673</v>
      </c>
    </row>
    <row r="571" spans="1:5" ht="51">
      <c r="A571" s="35" t="s">
        <v>55</v>
      </c>
      <c r="E571" s="40" t="s">
        <v>4674</v>
      </c>
    </row>
    <row r="572" spans="1:5" ht="12.75">
      <c r="A572" t="s">
        <v>56</v>
      </c>
      <c r="E572" s="39" t="s">
        <v>5</v>
      </c>
    </row>
    <row r="573" spans="1:16" ht="25.5">
      <c r="A573" t="s">
        <v>49</v>
      </c>
      <c s="34" t="s">
        <v>2571</v>
      </c>
      <c s="34" t="s">
        <v>4675</v>
      </c>
      <c s="35" t="s">
        <v>5</v>
      </c>
      <c s="6" t="s">
        <v>4676</v>
      </c>
      <c s="36" t="s">
        <v>1380</v>
      </c>
      <c s="37">
        <v>172.795</v>
      </c>
      <c s="36">
        <v>0.045544</v>
      </c>
      <c s="36">
        <f>ROUND(G573*H573,6)</f>
      </c>
      <c r="L573" s="38">
        <v>0</v>
      </c>
      <c s="32">
        <f>ROUND(ROUND(L573,2)*ROUND(G573,3),2)</f>
      </c>
      <c s="36" t="s">
        <v>53</v>
      </c>
      <c>
        <f>(M573*21)/100</f>
      </c>
      <c t="s">
        <v>27</v>
      </c>
    </row>
    <row r="574" spans="1:5" ht="38.25">
      <c r="A574" s="35" t="s">
        <v>54</v>
      </c>
      <c r="E574" s="39" t="s">
        <v>4677</v>
      </c>
    </row>
    <row r="575" spans="1:5" ht="89.25">
      <c r="A575" s="35" t="s">
        <v>55</v>
      </c>
      <c r="E575" s="40" t="s">
        <v>4678</v>
      </c>
    </row>
    <row r="576" spans="1:5" ht="12.75">
      <c r="A576" t="s">
        <v>56</v>
      </c>
      <c r="E576" s="39" t="s">
        <v>5</v>
      </c>
    </row>
    <row r="577" spans="1:16" ht="25.5">
      <c r="A577" t="s">
        <v>49</v>
      </c>
      <c s="34" t="s">
        <v>2573</v>
      </c>
      <c s="34" t="s">
        <v>4679</v>
      </c>
      <c s="35" t="s">
        <v>5</v>
      </c>
      <c s="6" t="s">
        <v>4680</v>
      </c>
      <c s="36" t="s">
        <v>1380</v>
      </c>
      <c s="37">
        <v>55.876</v>
      </c>
      <c s="36">
        <v>0.046964</v>
      </c>
      <c s="36">
        <f>ROUND(G577*H577,6)</f>
      </c>
      <c r="L577" s="38">
        <v>0</v>
      </c>
      <c s="32">
        <f>ROUND(ROUND(L577,2)*ROUND(G577,3),2)</f>
      </c>
      <c s="36" t="s">
        <v>53</v>
      </c>
      <c>
        <f>(M577*21)/100</f>
      </c>
      <c t="s">
        <v>27</v>
      </c>
    </row>
    <row r="578" spans="1:5" ht="38.25">
      <c r="A578" s="35" t="s">
        <v>54</v>
      </c>
      <c r="E578" s="39" t="s">
        <v>4681</v>
      </c>
    </row>
    <row r="579" spans="1:5" ht="63.75">
      <c r="A579" s="35" t="s">
        <v>55</v>
      </c>
      <c r="E579" s="40" t="s">
        <v>4682</v>
      </c>
    </row>
    <row r="580" spans="1:5" ht="12.75">
      <c r="A580" t="s">
        <v>56</v>
      </c>
      <c r="E580" s="39" t="s">
        <v>5</v>
      </c>
    </row>
    <row r="581" spans="1:16" ht="12.75">
      <c r="A581" t="s">
        <v>49</v>
      </c>
      <c s="34" t="s">
        <v>2575</v>
      </c>
      <c s="34" t="s">
        <v>4683</v>
      </c>
      <c s="35" t="s">
        <v>5</v>
      </c>
      <c s="6" t="s">
        <v>4684</v>
      </c>
      <c s="36" t="s">
        <v>52</v>
      </c>
      <c s="37">
        <v>7.1</v>
      </c>
      <c s="36">
        <v>0.000924</v>
      </c>
      <c s="36">
        <f>ROUND(G581*H581,6)</f>
      </c>
      <c r="L581" s="38">
        <v>0</v>
      </c>
      <c s="32">
        <f>ROUND(ROUND(L581,2)*ROUND(G581,3),2)</f>
      </c>
      <c s="36" t="s">
        <v>53</v>
      </c>
      <c>
        <f>(M581*21)/100</f>
      </c>
      <c t="s">
        <v>27</v>
      </c>
    </row>
    <row r="582" spans="1:5" ht="25.5">
      <c r="A582" s="35" t="s">
        <v>54</v>
      </c>
      <c r="E582" s="39" t="s">
        <v>4685</v>
      </c>
    </row>
    <row r="583" spans="1:5" ht="63.75">
      <c r="A583" s="35" t="s">
        <v>55</v>
      </c>
      <c r="E583" s="40" t="s">
        <v>4686</v>
      </c>
    </row>
    <row r="584" spans="1:5" ht="12.75">
      <c r="A584" t="s">
        <v>56</v>
      </c>
      <c r="E584" s="39" t="s">
        <v>5</v>
      </c>
    </row>
    <row r="585" spans="1:16" ht="12.75">
      <c r="A585" t="s">
        <v>49</v>
      </c>
      <c s="34" t="s">
        <v>2578</v>
      </c>
      <c s="34" t="s">
        <v>4687</v>
      </c>
      <c s="35" t="s">
        <v>5</v>
      </c>
      <c s="6" t="s">
        <v>4688</v>
      </c>
      <c s="36" t="s">
        <v>52</v>
      </c>
      <c s="37">
        <v>41.08</v>
      </c>
      <c s="36">
        <v>0.000906</v>
      </c>
      <c s="36">
        <f>ROUND(G585*H585,6)</f>
      </c>
      <c r="L585" s="38">
        <v>0</v>
      </c>
      <c s="32">
        <f>ROUND(ROUND(L585,2)*ROUND(G585,3),2)</f>
      </c>
      <c s="36" t="s">
        <v>53</v>
      </c>
      <c>
        <f>(M585*21)/100</f>
      </c>
      <c t="s">
        <v>27</v>
      </c>
    </row>
    <row r="586" spans="1:5" ht="25.5">
      <c r="A586" s="35" t="s">
        <v>54</v>
      </c>
      <c r="E586" s="39" t="s">
        <v>4689</v>
      </c>
    </row>
    <row r="587" spans="1:5" ht="178.5">
      <c r="A587" s="35" t="s">
        <v>55</v>
      </c>
      <c r="E587" s="40" t="s">
        <v>4690</v>
      </c>
    </row>
    <row r="588" spans="1:5" ht="12.75">
      <c r="A588" t="s">
        <v>56</v>
      </c>
      <c r="E588" s="39" t="s">
        <v>5</v>
      </c>
    </row>
    <row r="589" spans="1:16" ht="12.75">
      <c r="A589" t="s">
        <v>49</v>
      </c>
      <c s="34" t="s">
        <v>2581</v>
      </c>
      <c s="34" t="s">
        <v>4691</v>
      </c>
      <c s="35" t="s">
        <v>5</v>
      </c>
      <c s="6" t="s">
        <v>4692</v>
      </c>
      <c s="36" t="s">
        <v>1380</v>
      </c>
      <c s="37">
        <v>351.795</v>
      </c>
      <c s="36">
        <v>0.0002</v>
      </c>
      <c s="36">
        <f>ROUND(G589*H589,6)</f>
      </c>
      <c r="L589" s="38">
        <v>0</v>
      </c>
      <c s="32">
        <f>ROUND(ROUND(L589,2)*ROUND(G589,3),2)</f>
      </c>
      <c s="36" t="s">
        <v>53</v>
      </c>
      <c>
        <f>(M589*21)/100</f>
      </c>
      <c t="s">
        <v>27</v>
      </c>
    </row>
    <row r="590" spans="1:5" ht="25.5">
      <c r="A590" s="35" t="s">
        <v>54</v>
      </c>
      <c r="E590" s="39" t="s">
        <v>4693</v>
      </c>
    </row>
    <row r="591" spans="1:5" ht="293.25">
      <c r="A591" s="35" t="s">
        <v>55</v>
      </c>
      <c r="E591" s="40" t="s">
        <v>4694</v>
      </c>
    </row>
    <row r="592" spans="1:5" ht="12.75">
      <c r="A592" t="s">
        <v>56</v>
      </c>
      <c r="E592" s="39" t="s">
        <v>5</v>
      </c>
    </row>
    <row r="593" spans="1:16" ht="12.75">
      <c r="A593" t="s">
        <v>49</v>
      </c>
      <c s="34" t="s">
        <v>2583</v>
      </c>
      <c s="34" t="s">
        <v>4695</v>
      </c>
      <c s="35" t="s">
        <v>5</v>
      </c>
      <c s="6" t="s">
        <v>4696</v>
      </c>
      <c s="36" t="s">
        <v>1380</v>
      </c>
      <c s="37">
        <v>703.59</v>
      </c>
      <c s="36">
        <v>0.0014</v>
      </c>
      <c s="36">
        <f>ROUND(G593*H593,6)</f>
      </c>
      <c r="L593" s="38">
        <v>0</v>
      </c>
      <c s="32">
        <f>ROUND(ROUND(L593,2)*ROUND(G593,3),2)</f>
      </c>
      <c s="36" t="s">
        <v>53</v>
      </c>
      <c>
        <f>(M593*21)/100</f>
      </c>
      <c t="s">
        <v>27</v>
      </c>
    </row>
    <row r="594" spans="1:5" ht="25.5">
      <c r="A594" s="35" t="s">
        <v>54</v>
      </c>
      <c r="E594" s="39" t="s">
        <v>4697</v>
      </c>
    </row>
    <row r="595" spans="1:5" ht="306">
      <c r="A595" s="35" t="s">
        <v>55</v>
      </c>
      <c r="E595" s="40" t="s">
        <v>4698</v>
      </c>
    </row>
    <row r="596" spans="1:5" ht="12.75">
      <c r="A596" t="s">
        <v>56</v>
      </c>
      <c r="E596" s="39" t="s">
        <v>5</v>
      </c>
    </row>
    <row r="597" spans="1:16" ht="25.5">
      <c r="A597" t="s">
        <v>49</v>
      </c>
      <c s="34" t="s">
        <v>2586</v>
      </c>
      <c s="34" t="s">
        <v>4699</v>
      </c>
      <c s="35" t="s">
        <v>5</v>
      </c>
      <c s="6" t="s">
        <v>4700</v>
      </c>
      <c s="36" t="s">
        <v>1380</v>
      </c>
      <c s="37">
        <v>30.905</v>
      </c>
      <c s="36">
        <v>0.059067</v>
      </c>
      <c s="36">
        <f>ROUND(G597*H597,6)</f>
      </c>
      <c r="L597" s="38">
        <v>0</v>
      </c>
      <c s="32">
        <f>ROUND(ROUND(L597,2)*ROUND(G597,3),2)</f>
      </c>
      <c s="36" t="s">
        <v>53</v>
      </c>
      <c>
        <f>(M597*21)/100</f>
      </c>
      <c t="s">
        <v>27</v>
      </c>
    </row>
    <row r="598" spans="1:5" ht="51">
      <c r="A598" s="35" t="s">
        <v>54</v>
      </c>
      <c r="E598" s="39" t="s">
        <v>4701</v>
      </c>
    </row>
    <row r="599" spans="1:5" ht="63.75">
      <c r="A599" s="35" t="s">
        <v>55</v>
      </c>
      <c r="E599" s="40" t="s">
        <v>4702</v>
      </c>
    </row>
    <row r="600" spans="1:5" ht="12.75">
      <c r="A600" t="s">
        <v>56</v>
      </c>
      <c r="E600" s="39" t="s">
        <v>5</v>
      </c>
    </row>
    <row r="601" spans="1:16" ht="25.5">
      <c r="A601" t="s">
        <v>49</v>
      </c>
      <c s="34" t="s">
        <v>2588</v>
      </c>
      <c s="34" t="s">
        <v>4703</v>
      </c>
      <c s="35" t="s">
        <v>5</v>
      </c>
      <c s="6" t="s">
        <v>4704</v>
      </c>
      <c s="36" t="s">
        <v>1380</v>
      </c>
      <c s="37">
        <v>8.388</v>
      </c>
      <c s="36">
        <v>0.030055</v>
      </c>
      <c s="36">
        <f>ROUND(G601*H601,6)</f>
      </c>
      <c r="L601" s="38">
        <v>0</v>
      </c>
      <c s="32">
        <f>ROUND(ROUND(L601,2)*ROUND(G601,3),2)</f>
      </c>
      <c s="36" t="s">
        <v>53</v>
      </c>
      <c>
        <f>(M601*21)/100</f>
      </c>
      <c t="s">
        <v>27</v>
      </c>
    </row>
    <row r="602" spans="1:5" ht="38.25">
      <c r="A602" s="35" t="s">
        <v>54</v>
      </c>
      <c r="E602" s="39" t="s">
        <v>4705</v>
      </c>
    </row>
    <row r="603" spans="1:5" ht="38.25">
      <c r="A603" s="35" t="s">
        <v>55</v>
      </c>
      <c r="E603" s="40" t="s">
        <v>4706</v>
      </c>
    </row>
    <row r="604" spans="1:5" ht="12.75">
      <c r="A604" t="s">
        <v>56</v>
      </c>
      <c r="E604" s="39" t="s">
        <v>5</v>
      </c>
    </row>
    <row r="605" spans="1:16" ht="12.75">
      <c r="A605" t="s">
        <v>49</v>
      </c>
      <c s="34" t="s">
        <v>2590</v>
      </c>
      <c s="34" t="s">
        <v>4707</v>
      </c>
      <c s="35" t="s">
        <v>5</v>
      </c>
      <c s="6" t="s">
        <v>4708</v>
      </c>
      <c s="36" t="s">
        <v>1380</v>
      </c>
      <c s="37">
        <v>17.02</v>
      </c>
      <c s="36">
        <v>0.011235</v>
      </c>
      <c s="36">
        <f>ROUND(G605*H605,6)</f>
      </c>
      <c r="L605" s="38">
        <v>0</v>
      </c>
      <c s="32">
        <f>ROUND(ROUND(L605,2)*ROUND(G605,3),2)</f>
      </c>
      <c s="36" t="s">
        <v>53</v>
      </c>
      <c>
        <f>(M605*21)/100</f>
      </c>
      <c t="s">
        <v>27</v>
      </c>
    </row>
    <row r="606" spans="1:5" ht="38.25">
      <c r="A606" s="35" t="s">
        <v>54</v>
      </c>
      <c r="E606" s="39" t="s">
        <v>4709</v>
      </c>
    </row>
    <row r="607" spans="1:5" ht="38.25">
      <c r="A607" s="35" t="s">
        <v>55</v>
      </c>
      <c r="E607" s="40" t="s">
        <v>4710</v>
      </c>
    </row>
    <row r="608" spans="1:5" ht="12.75">
      <c r="A608" t="s">
        <v>56</v>
      </c>
      <c r="E608" s="39" t="s">
        <v>5</v>
      </c>
    </row>
    <row r="609" spans="1:16" ht="12.75">
      <c r="A609" t="s">
        <v>49</v>
      </c>
      <c s="34" t="s">
        <v>2593</v>
      </c>
      <c s="34" t="s">
        <v>4711</v>
      </c>
      <c s="35" t="s">
        <v>5</v>
      </c>
      <c s="6" t="s">
        <v>4712</v>
      </c>
      <c s="36" t="s">
        <v>1380</v>
      </c>
      <c s="37">
        <v>163.577</v>
      </c>
      <c s="36">
        <v>0.01155</v>
      </c>
      <c s="36">
        <f>ROUND(G609*H609,6)</f>
      </c>
      <c r="L609" s="38">
        <v>0</v>
      </c>
      <c s="32">
        <f>ROUND(ROUND(L609,2)*ROUND(G609,3),2)</f>
      </c>
      <c s="36" t="s">
        <v>53</v>
      </c>
      <c>
        <f>(M609*21)/100</f>
      </c>
      <c t="s">
        <v>27</v>
      </c>
    </row>
    <row r="610" spans="1:5" ht="38.25">
      <c r="A610" s="35" t="s">
        <v>54</v>
      </c>
      <c r="E610" s="39" t="s">
        <v>4713</v>
      </c>
    </row>
    <row r="611" spans="1:5" ht="127.5">
      <c r="A611" s="35" t="s">
        <v>55</v>
      </c>
      <c r="E611" s="40" t="s">
        <v>4714</v>
      </c>
    </row>
    <row r="612" spans="1:5" ht="12.75">
      <c r="A612" t="s">
        <v>56</v>
      </c>
      <c r="E612" s="39" t="s">
        <v>5</v>
      </c>
    </row>
    <row r="613" spans="1:16" ht="12.75">
      <c r="A613" t="s">
        <v>49</v>
      </c>
      <c s="34" t="s">
        <v>2595</v>
      </c>
      <c s="34" t="s">
        <v>4715</v>
      </c>
      <c s="35" t="s">
        <v>5</v>
      </c>
      <c s="6" t="s">
        <v>4716</v>
      </c>
      <c s="36" t="s">
        <v>1380</v>
      </c>
      <c s="37">
        <v>180.597</v>
      </c>
      <c s="36">
        <v>0.000421</v>
      </c>
      <c s="36">
        <f>ROUND(G613*H613,6)</f>
      </c>
      <c r="L613" s="38">
        <v>0</v>
      </c>
      <c s="32">
        <f>ROUND(ROUND(L613,2)*ROUND(G613,3),2)</f>
      </c>
      <c s="36" t="s">
        <v>53</v>
      </c>
      <c>
        <f>(M613*21)/100</f>
      </c>
      <c t="s">
        <v>27</v>
      </c>
    </row>
    <row r="614" spans="1:5" ht="25.5">
      <c r="A614" s="35" t="s">
        <v>54</v>
      </c>
      <c r="E614" s="39" t="s">
        <v>4717</v>
      </c>
    </row>
    <row r="615" spans="1:5" ht="12.75">
      <c r="A615" s="35" t="s">
        <v>55</v>
      </c>
      <c r="E615" s="40" t="s">
        <v>5</v>
      </c>
    </row>
    <row r="616" spans="1:5" ht="12.75">
      <c r="A616" t="s">
        <v>56</v>
      </c>
      <c r="E616" s="39" t="s">
        <v>5</v>
      </c>
    </row>
    <row r="617" spans="1:16" ht="12.75">
      <c r="A617" t="s">
        <v>49</v>
      </c>
      <c s="34" t="s">
        <v>2598</v>
      </c>
      <c s="34" t="s">
        <v>4718</v>
      </c>
      <c s="35" t="s">
        <v>5</v>
      </c>
      <c s="6" t="s">
        <v>4719</v>
      </c>
      <c s="36" t="s">
        <v>52</v>
      </c>
      <c s="37">
        <v>91.065</v>
      </c>
      <c s="36">
        <v>0.000906</v>
      </c>
      <c s="36">
        <f>ROUND(G617*H617,6)</f>
      </c>
      <c r="L617" s="38">
        <v>0</v>
      </c>
      <c s="32">
        <f>ROUND(ROUND(L617,2)*ROUND(G617,3),2)</f>
      </c>
      <c s="36" t="s">
        <v>53</v>
      </c>
      <c>
        <f>(M617*21)/100</f>
      </c>
      <c t="s">
        <v>27</v>
      </c>
    </row>
    <row r="618" spans="1:5" ht="25.5">
      <c r="A618" s="35" t="s">
        <v>54</v>
      </c>
      <c r="E618" s="39" t="s">
        <v>4720</v>
      </c>
    </row>
    <row r="619" spans="1:5" ht="331.5">
      <c r="A619" s="35" t="s">
        <v>55</v>
      </c>
      <c r="E619" s="40" t="s">
        <v>4721</v>
      </c>
    </row>
    <row r="620" spans="1:5" ht="12.75">
      <c r="A620" t="s">
        <v>56</v>
      </c>
      <c r="E620" s="39" t="s">
        <v>5</v>
      </c>
    </row>
    <row r="621" spans="1:16" ht="12.75">
      <c r="A621" t="s">
        <v>49</v>
      </c>
      <c s="34" t="s">
        <v>2600</v>
      </c>
      <c s="34" t="s">
        <v>4722</v>
      </c>
      <c s="35" t="s">
        <v>5</v>
      </c>
      <c s="6" t="s">
        <v>4723</v>
      </c>
      <c s="36" t="s">
        <v>1380</v>
      </c>
      <c s="37">
        <v>447.917</v>
      </c>
      <c s="36">
        <v>0.0001</v>
      </c>
      <c s="36">
        <f>ROUND(G621*H621,6)</f>
      </c>
      <c r="L621" s="38">
        <v>0</v>
      </c>
      <c s="32">
        <f>ROUND(ROUND(L621,2)*ROUND(G621,3),2)</f>
      </c>
      <c s="36" t="s">
        <v>53</v>
      </c>
      <c>
        <f>(M621*21)/100</f>
      </c>
      <c t="s">
        <v>27</v>
      </c>
    </row>
    <row r="622" spans="1:5" ht="25.5">
      <c r="A622" s="35" t="s">
        <v>54</v>
      </c>
      <c r="E622" s="39" t="s">
        <v>4724</v>
      </c>
    </row>
    <row r="623" spans="1:5" ht="409.5">
      <c r="A623" s="35" t="s">
        <v>55</v>
      </c>
      <c r="E623" s="40" t="s">
        <v>4725</v>
      </c>
    </row>
    <row r="624" spans="1:5" ht="12.75">
      <c r="A624" t="s">
        <v>56</v>
      </c>
      <c r="E624" s="39" t="s">
        <v>5</v>
      </c>
    </row>
    <row r="625" spans="1:16" ht="12.75">
      <c r="A625" t="s">
        <v>49</v>
      </c>
      <c s="34" t="s">
        <v>2603</v>
      </c>
      <c s="34" t="s">
        <v>4726</v>
      </c>
      <c s="35" t="s">
        <v>5</v>
      </c>
      <c s="6" t="s">
        <v>4727</v>
      </c>
      <c s="36" t="s">
        <v>1380</v>
      </c>
      <c s="37">
        <v>447.917</v>
      </c>
      <c s="36">
        <v>0.0007</v>
      </c>
      <c s="36">
        <f>ROUND(G625*H625,6)</f>
      </c>
      <c r="L625" s="38">
        <v>0</v>
      </c>
      <c s="32">
        <f>ROUND(ROUND(L625,2)*ROUND(G625,3),2)</f>
      </c>
      <c s="36" t="s">
        <v>53</v>
      </c>
      <c>
        <f>(M625*21)/100</f>
      </c>
      <c t="s">
        <v>27</v>
      </c>
    </row>
    <row r="626" spans="1:5" ht="25.5">
      <c r="A626" s="35" t="s">
        <v>54</v>
      </c>
      <c r="E626" s="39" t="s">
        <v>4728</v>
      </c>
    </row>
    <row r="627" spans="1:5" ht="12.75">
      <c r="A627" s="35" t="s">
        <v>55</v>
      </c>
      <c r="E627" s="40" t="s">
        <v>5</v>
      </c>
    </row>
    <row r="628" spans="1:5" ht="12.75">
      <c r="A628" t="s">
        <v>56</v>
      </c>
      <c r="E628" s="39" t="s">
        <v>5</v>
      </c>
    </row>
    <row r="629" spans="1:16" ht="12.75">
      <c r="A629" t="s">
        <v>49</v>
      </c>
      <c s="34" t="s">
        <v>2606</v>
      </c>
      <c s="34" t="s">
        <v>4729</v>
      </c>
      <c s="35" t="s">
        <v>5</v>
      </c>
      <c s="6" t="s">
        <v>4730</v>
      </c>
      <c s="36" t="s">
        <v>1380</v>
      </c>
      <c s="37">
        <v>706.32</v>
      </c>
      <c s="36">
        <v>0.015823</v>
      </c>
      <c s="36">
        <f>ROUND(G629*H629,6)</f>
      </c>
      <c r="L629" s="38">
        <v>0</v>
      </c>
      <c s="32">
        <f>ROUND(ROUND(L629,2)*ROUND(G629,3),2)</f>
      </c>
      <c s="36" t="s">
        <v>53</v>
      </c>
      <c>
        <f>(M629*21)/100</f>
      </c>
      <c t="s">
        <v>27</v>
      </c>
    </row>
    <row r="630" spans="1:5" ht="38.25">
      <c r="A630" s="35" t="s">
        <v>54</v>
      </c>
      <c r="E630" s="39" t="s">
        <v>4731</v>
      </c>
    </row>
    <row r="631" spans="1:5" ht="409.5">
      <c r="A631" s="35" t="s">
        <v>55</v>
      </c>
      <c r="E631" s="40" t="s">
        <v>4732</v>
      </c>
    </row>
    <row r="632" spans="1:5" ht="12.75">
      <c r="A632" t="s">
        <v>56</v>
      </c>
      <c r="E632" s="39" t="s">
        <v>5</v>
      </c>
    </row>
    <row r="633" spans="1:16" ht="12.75">
      <c r="A633" t="s">
        <v>49</v>
      </c>
      <c s="34" t="s">
        <v>2608</v>
      </c>
      <c s="34" t="s">
        <v>4733</v>
      </c>
      <c s="35" t="s">
        <v>5</v>
      </c>
      <c s="6" t="s">
        <v>4734</v>
      </c>
      <c s="36" t="s">
        <v>1380</v>
      </c>
      <c s="37">
        <v>238.18</v>
      </c>
      <c s="36">
        <v>0.016138</v>
      </c>
      <c s="36">
        <f>ROUND(G633*H633,6)</f>
      </c>
      <c r="L633" s="38">
        <v>0</v>
      </c>
      <c s="32">
        <f>ROUND(ROUND(L633,2)*ROUND(G633,3),2)</f>
      </c>
      <c s="36" t="s">
        <v>53</v>
      </c>
      <c>
        <f>(M633*21)/100</f>
      </c>
      <c t="s">
        <v>27</v>
      </c>
    </row>
    <row r="634" spans="1:5" ht="38.25">
      <c r="A634" s="35" t="s">
        <v>54</v>
      </c>
      <c r="E634" s="39" t="s">
        <v>4735</v>
      </c>
    </row>
    <row r="635" spans="1:5" ht="409.5">
      <c r="A635" s="35" t="s">
        <v>55</v>
      </c>
      <c r="E635" s="40" t="s">
        <v>4736</v>
      </c>
    </row>
    <row r="636" spans="1:5" ht="12.75">
      <c r="A636" t="s">
        <v>56</v>
      </c>
      <c r="E636" s="39" t="s">
        <v>5</v>
      </c>
    </row>
    <row r="637" spans="1:16" ht="12.75">
      <c r="A637" t="s">
        <v>49</v>
      </c>
      <c s="34" t="s">
        <v>2610</v>
      </c>
      <c s="34" t="s">
        <v>4737</v>
      </c>
      <c s="35" t="s">
        <v>5</v>
      </c>
      <c s="6" t="s">
        <v>4738</v>
      </c>
      <c s="36" t="s">
        <v>1380</v>
      </c>
      <c s="37">
        <v>1042.267</v>
      </c>
      <c s="36">
        <v>0.0001</v>
      </c>
      <c s="36">
        <f>ROUND(G637*H637,6)</f>
      </c>
      <c r="L637" s="38">
        <v>0</v>
      </c>
      <c s="32">
        <f>ROUND(ROUND(L637,2)*ROUND(G637,3),2)</f>
      </c>
      <c s="36" t="s">
        <v>53</v>
      </c>
      <c>
        <f>(M637*21)/100</f>
      </c>
      <c t="s">
        <v>27</v>
      </c>
    </row>
    <row r="638" spans="1:5" ht="25.5">
      <c r="A638" s="35" t="s">
        <v>54</v>
      </c>
      <c r="E638" s="39" t="s">
        <v>4739</v>
      </c>
    </row>
    <row r="639" spans="1:5" ht="409.5">
      <c r="A639" s="35" t="s">
        <v>55</v>
      </c>
      <c r="E639" s="40" t="s">
        <v>4740</v>
      </c>
    </row>
    <row r="640" spans="1:5" ht="12.75">
      <c r="A640" t="s">
        <v>56</v>
      </c>
      <c r="E640" s="39" t="s">
        <v>5</v>
      </c>
    </row>
    <row r="641" spans="1:16" ht="12.75">
      <c r="A641" t="s">
        <v>49</v>
      </c>
      <c s="34" t="s">
        <v>2612</v>
      </c>
      <c s="34" t="s">
        <v>4741</v>
      </c>
      <c s="35" t="s">
        <v>5</v>
      </c>
      <c s="6" t="s">
        <v>4742</v>
      </c>
      <c s="36" t="s">
        <v>52</v>
      </c>
      <c s="37">
        <v>58.755</v>
      </c>
      <c s="36">
        <v>0.004376</v>
      </c>
      <c s="36">
        <f>ROUND(G641*H641,6)</f>
      </c>
      <c r="L641" s="38">
        <v>0</v>
      </c>
      <c s="32">
        <f>ROUND(ROUND(L641,2)*ROUND(G641,3),2)</f>
      </c>
      <c s="36" t="s">
        <v>53</v>
      </c>
      <c>
        <f>(M641*21)/100</f>
      </c>
      <c t="s">
        <v>27</v>
      </c>
    </row>
    <row r="642" spans="1:5" ht="25.5">
      <c r="A642" s="35" t="s">
        <v>54</v>
      </c>
      <c r="E642" s="39" t="s">
        <v>4743</v>
      </c>
    </row>
    <row r="643" spans="1:5" ht="409.5">
      <c r="A643" s="35" t="s">
        <v>55</v>
      </c>
      <c r="E643" s="40" t="s">
        <v>4744</v>
      </c>
    </row>
    <row r="644" spans="1:5" ht="12.75">
      <c r="A644" t="s">
        <v>56</v>
      </c>
      <c r="E644" s="39" t="s">
        <v>5</v>
      </c>
    </row>
    <row r="645" spans="1:16" ht="12.75">
      <c r="A645" t="s">
        <v>49</v>
      </c>
      <c s="34" t="s">
        <v>2615</v>
      </c>
      <c s="34" t="s">
        <v>4745</v>
      </c>
      <c s="35" t="s">
        <v>5</v>
      </c>
      <c s="6" t="s">
        <v>4746</v>
      </c>
      <c s="36" t="s">
        <v>1380</v>
      </c>
      <c s="37">
        <v>92.82</v>
      </c>
      <c s="36">
        <v>0</v>
      </c>
      <c s="36">
        <f>ROUND(G645*H645,6)</f>
      </c>
      <c r="L645" s="38">
        <v>0</v>
      </c>
      <c s="32">
        <f>ROUND(ROUND(L645,2)*ROUND(G645,3),2)</f>
      </c>
      <c s="36" t="s">
        <v>53</v>
      </c>
      <c>
        <f>(M645*21)/100</f>
      </c>
      <c t="s">
        <v>27</v>
      </c>
    </row>
    <row r="646" spans="1:5" ht="12.75">
      <c r="A646" s="35" t="s">
        <v>54</v>
      </c>
      <c r="E646" s="39" t="s">
        <v>4747</v>
      </c>
    </row>
    <row r="647" spans="1:5" ht="409.5">
      <c r="A647" s="35" t="s">
        <v>55</v>
      </c>
      <c r="E647" s="40" t="s">
        <v>4748</v>
      </c>
    </row>
    <row r="648" spans="1:5" ht="12.75">
      <c r="A648" t="s">
        <v>56</v>
      </c>
      <c r="E648" s="39" t="s">
        <v>5</v>
      </c>
    </row>
    <row r="649" spans="1:16" ht="12.75">
      <c r="A649" t="s">
        <v>49</v>
      </c>
      <c s="34" t="s">
        <v>2619</v>
      </c>
      <c s="34" t="s">
        <v>4749</v>
      </c>
      <c s="35" t="s">
        <v>5</v>
      </c>
      <c s="6" t="s">
        <v>4750</v>
      </c>
      <c s="36" t="s">
        <v>1380</v>
      </c>
      <c s="37">
        <v>262.17</v>
      </c>
      <c s="36">
        <v>9.9E-05</v>
      </c>
      <c s="36">
        <f>ROUND(G649*H649,6)</f>
      </c>
      <c r="L649" s="38">
        <v>0</v>
      </c>
      <c s="32">
        <f>ROUND(ROUND(L649,2)*ROUND(G649,3),2)</f>
      </c>
      <c s="36" t="s">
        <v>53</v>
      </c>
      <c>
        <f>(M649*21)/100</f>
      </c>
      <c t="s">
        <v>27</v>
      </c>
    </row>
    <row r="650" spans="1:5" ht="25.5">
      <c r="A650" s="35" t="s">
        <v>54</v>
      </c>
      <c r="E650" s="39" t="s">
        <v>4751</v>
      </c>
    </row>
    <row r="651" spans="1:5" ht="409.5">
      <c r="A651" s="35" t="s">
        <v>55</v>
      </c>
      <c r="E651" s="40" t="s">
        <v>4752</v>
      </c>
    </row>
    <row r="652" spans="1:5" ht="12.75">
      <c r="A652" t="s">
        <v>56</v>
      </c>
      <c r="E652" s="39" t="s">
        <v>5</v>
      </c>
    </row>
    <row r="653" spans="1:16" ht="12.75">
      <c r="A653" t="s">
        <v>49</v>
      </c>
      <c s="34" t="s">
        <v>2623</v>
      </c>
      <c s="34" t="s">
        <v>4753</v>
      </c>
      <c s="35" t="s">
        <v>5</v>
      </c>
      <c s="6" t="s">
        <v>4754</v>
      </c>
      <c s="36" t="s">
        <v>1380</v>
      </c>
      <c s="37">
        <v>320.63</v>
      </c>
      <c s="36">
        <v>0.000154</v>
      </c>
      <c s="36">
        <f>ROUND(G653*H653,6)</f>
      </c>
      <c r="L653" s="38">
        <v>0</v>
      </c>
      <c s="32">
        <f>ROUND(ROUND(L653,2)*ROUND(G653,3),2)</f>
      </c>
      <c s="36" t="s">
        <v>53</v>
      </c>
      <c>
        <f>(M653*21)/100</f>
      </c>
      <c t="s">
        <v>27</v>
      </c>
    </row>
    <row r="654" spans="1:5" ht="25.5">
      <c r="A654" s="35" t="s">
        <v>54</v>
      </c>
      <c r="E654" s="39" t="s">
        <v>4755</v>
      </c>
    </row>
    <row r="655" spans="1:5" ht="409.5">
      <c r="A655" s="35" t="s">
        <v>55</v>
      </c>
      <c r="E655" s="40" t="s">
        <v>4756</v>
      </c>
    </row>
    <row r="656" spans="1:5" ht="12.75">
      <c r="A656" t="s">
        <v>56</v>
      </c>
      <c r="E656" s="39" t="s">
        <v>5</v>
      </c>
    </row>
    <row r="657" spans="1:16" ht="12.75">
      <c r="A657" t="s">
        <v>49</v>
      </c>
      <c s="34" t="s">
        <v>2627</v>
      </c>
      <c s="34" t="s">
        <v>4757</v>
      </c>
      <c s="35" t="s">
        <v>5</v>
      </c>
      <c s="6" t="s">
        <v>4758</v>
      </c>
      <c s="36" t="s">
        <v>1380</v>
      </c>
      <c s="37">
        <v>1018.017</v>
      </c>
      <c s="36">
        <v>0.0007</v>
      </c>
      <c s="36">
        <f>ROUND(G657*H657,6)</f>
      </c>
      <c r="L657" s="38">
        <v>0</v>
      </c>
      <c s="32">
        <f>ROUND(ROUND(L657,2)*ROUND(G657,3),2)</f>
      </c>
      <c s="36" t="s">
        <v>53</v>
      </c>
      <c>
        <f>(M657*21)/100</f>
      </c>
      <c t="s">
        <v>27</v>
      </c>
    </row>
    <row r="658" spans="1:5" ht="25.5">
      <c r="A658" s="35" t="s">
        <v>54</v>
      </c>
      <c r="E658" s="39" t="s">
        <v>4759</v>
      </c>
    </row>
    <row r="659" spans="1:5" ht="409.5">
      <c r="A659" s="35" t="s">
        <v>55</v>
      </c>
      <c r="E659" s="40" t="s">
        <v>4760</v>
      </c>
    </row>
    <row r="660" spans="1:5" ht="12.75">
      <c r="A660" t="s">
        <v>56</v>
      </c>
      <c r="E660" s="39" t="s">
        <v>5</v>
      </c>
    </row>
    <row r="661" spans="1:16" ht="25.5">
      <c r="A661" t="s">
        <v>49</v>
      </c>
      <c s="34" t="s">
        <v>2631</v>
      </c>
      <c s="34" t="s">
        <v>4761</v>
      </c>
      <c s="35" t="s">
        <v>5</v>
      </c>
      <c s="6" t="s">
        <v>4762</v>
      </c>
      <c s="36" t="s">
        <v>1380</v>
      </c>
      <c s="37">
        <v>20.268</v>
      </c>
      <c s="36">
        <v>0.02557</v>
      </c>
      <c s="36">
        <f>ROUND(G661*H661,6)</f>
      </c>
      <c r="L661" s="38">
        <v>0</v>
      </c>
      <c s="32">
        <f>ROUND(ROUND(L661,2)*ROUND(G661,3),2)</f>
      </c>
      <c s="36" t="s">
        <v>53</v>
      </c>
      <c>
        <f>(M661*21)/100</f>
      </c>
      <c t="s">
        <v>27</v>
      </c>
    </row>
    <row r="662" spans="1:5" ht="38.25">
      <c r="A662" s="35" t="s">
        <v>54</v>
      </c>
      <c r="E662" s="39" t="s">
        <v>4763</v>
      </c>
    </row>
    <row r="663" spans="1:5" ht="63.75">
      <c r="A663" s="35" t="s">
        <v>55</v>
      </c>
      <c r="E663" s="40" t="s">
        <v>4764</v>
      </c>
    </row>
    <row r="664" spans="1:5" ht="12.75">
      <c r="A664" t="s">
        <v>56</v>
      </c>
      <c r="E664" s="39" t="s">
        <v>5</v>
      </c>
    </row>
    <row r="665" spans="1:16" ht="25.5">
      <c r="A665" t="s">
        <v>49</v>
      </c>
      <c s="34" t="s">
        <v>2633</v>
      </c>
      <c s="34" t="s">
        <v>4765</v>
      </c>
      <c s="35" t="s">
        <v>5</v>
      </c>
      <c s="6" t="s">
        <v>4766</v>
      </c>
      <c s="36" t="s">
        <v>1380</v>
      </c>
      <c s="37">
        <v>412</v>
      </c>
      <c s="36">
        <v>0.013855</v>
      </c>
      <c s="36">
        <f>ROUND(G665*H665,6)</f>
      </c>
      <c r="L665" s="38">
        <v>0</v>
      </c>
      <c s="32">
        <f>ROUND(ROUND(L665,2)*ROUND(G665,3),2)</f>
      </c>
      <c s="36" t="s">
        <v>53</v>
      </c>
      <c>
        <f>(M665*21)/100</f>
      </c>
      <c t="s">
        <v>27</v>
      </c>
    </row>
    <row r="666" spans="1:5" ht="51">
      <c r="A666" s="35" t="s">
        <v>54</v>
      </c>
      <c r="E666" s="39" t="s">
        <v>4767</v>
      </c>
    </row>
    <row r="667" spans="1:5" ht="127.5">
      <c r="A667" s="35" t="s">
        <v>55</v>
      </c>
      <c r="E667" s="40" t="s">
        <v>4768</v>
      </c>
    </row>
    <row r="668" spans="1:5" ht="12.75">
      <c r="A668" t="s">
        <v>56</v>
      </c>
      <c r="E668" s="39" t="s">
        <v>5</v>
      </c>
    </row>
    <row r="669" spans="1:16" ht="12.75">
      <c r="A669" t="s">
        <v>49</v>
      </c>
      <c s="34" t="s">
        <v>2635</v>
      </c>
      <c s="34" t="s">
        <v>4769</v>
      </c>
      <c s="35" t="s">
        <v>5</v>
      </c>
      <c s="6" t="s">
        <v>4770</v>
      </c>
      <c s="36" t="s">
        <v>86</v>
      </c>
      <c s="37">
        <v>37</v>
      </c>
      <c s="36">
        <v>0.005028</v>
      </c>
      <c s="36">
        <f>ROUND(G669*H669,6)</f>
      </c>
      <c r="L669" s="38">
        <v>0</v>
      </c>
      <c s="32">
        <f>ROUND(ROUND(L669,2)*ROUND(G669,3),2)</f>
      </c>
      <c s="36" t="s">
        <v>53</v>
      </c>
      <c>
        <f>(M669*21)/100</f>
      </c>
      <c t="s">
        <v>27</v>
      </c>
    </row>
    <row r="670" spans="1:5" ht="25.5">
      <c r="A670" s="35" t="s">
        <v>54</v>
      </c>
      <c r="E670" s="39" t="s">
        <v>4771</v>
      </c>
    </row>
    <row r="671" spans="1:5" ht="63.75">
      <c r="A671" s="35" t="s">
        <v>55</v>
      </c>
      <c r="E671" s="40" t="s">
        <v>4772</v>
      </c>
    </row>
    <row r="672" spans="1:5" ht="12.75">
      <c r="A672" t="s">
        <v>56</v>
      </c>
      <c r="E672" s="39" t="s">
        <v>5</v>
      </c>
    </row>
    <row r="673" spans="1:16" ht="25.5">
      <c r="A673" t="s">
        <v>49</v>
      </c>
      <c s="34" t="s">
        <v>2639</v>
      </c>
      <c s="34" t="s">
        <v>4773</v>
      </c>
      <c s="35" t="s">
        <v>5</v>
      </c>
      <c s="6" t="s">
        <v>4774</v>
      </c>
      <c s="36" t="s">
        <v>229</v>
      </c>
      <c s="37">
        <v>89.125</v>
      </c>
      <c s="36">
        <v>0</v>
      </c>
      <c s="36">
        <f>ROUND(G673*H673,6)</f>
      </c>
      <c r="L673" s="38">
        <v>0</v>
      </c>
      <c s="32">
        <f>ROUND(ROUND(L673,2)*ROUND(G673,3),2)</f>
      </c>
      <c s="36" t="s">
        <v>53</v>
      </c>
      <c>
        <f>(M673*21)/100</f>
      </c>
      <c t="s">
        <v>27</v>
      </c>
    </row>
    <row r="674" spans="1:5" ht="51">
      <c r="A674" s="35" t="s">
        <v>54</v>
      </c>
      <c r="E674" s="39" t="s">
        <v>4775</v>
      </c>
    </row>
    <row r="675" spans="1:5" ht="12.75">
      <c r="A675" s="35" t="s">
        <v>55</v>
      </c>
      <c r="E675" s="40" t="s">
        <v>5</v>
      </c>
    </row>
    <row r="676" spans="1:5" ht="12.75">
      <c r="A676" t="s">
        <v>56</v>
      </c>
      <c r="E676" s="39" t="s">
        <v>5</v>
      </c>
    </row>
    <row r="677" spans="1:16" ht="25.5">
      <c r="A677" t="s">
        <v>49</v>
      </c>
      <c s="34" t="s">
        <v>2707</v>
      </c>
      <c s="34" t="s">
        <v>4776</v>
      </c>
      <c s="35" t="s">
        <v>5</v>
      </c>
      <c s="6" t="s">
        <v>4777</v>
      </c>
      <c s="36" t="s">
        <v>1380</v>
      </c>
      <c s="37">
        <v>761.56</v>
      </c>
      <c s="36">
        <v>0</v>
      </c>
      <c s="36">
        <f>ROUND(G677*H677,6)</f>
      </c>
      <c r="L677" s="38">
        <v>0</v>
      </c>
      <c s="32">
        <f>ROUND(ROUND(L677,2)*ROUND(G677,3),2)</f>
      </c>
      <c s="36" t="s">
        <v>2325</v>
      </c>
      <c>
        <f>(M677*21)/100</f>
      </c>
      <c t="s">
        <v>27</v>
      </c>
    </row>
    <row r="678" spans="1:5" ht="25.5">
      <c r="A678" s="35" t="s">
        <v>54</v>
      </c>
      <c r="E678" s="39" t="s">
        <v>4777</v>
      </c>
    </row>
    <row r="679" spans="1:5" ht="409.5">
      <c r="A679" s="35" t="s">
        <v>55</v>
      </c>
      <c r="E679" s="40" t="s">
        <v>4778</v>
      </c>
    </row>
    <row r="680" spans="1:5" ht="127.5">
      <c r="A680" t="s">
        <v>56</v>
      </c>
      <c r="E680" s="42" t="s">
        <v>4779</v>
      </c>
    </row>
    <row r="681" spans="1:16" ht="25.5">
      <c r="A681" t="s">
        <v>49</v>
      </c>
      <c s="34" t="s">
        <v>2708</v>
      </c>
      <c s="34" t="s">
        <v>4780</v>
      </c>
      <c s="35" t="s">
        <v>5</v>
      </c>
      <c s="6" t="s">
        <v>4781</v>
      </c>
      <c s="36" t="s">
        <v>1380</v>
      </c>
      <c s="37">
        <v>761.56</v>
      </c>
      <c s="36">
        <v>0</v>
      </c>
      <c s="36">
        <f>ROUND(G681*H681,6)</f>
      </c>
      <c r="L681" s="38">
        <v>0</v>
      </c>
      <c s="32">
        <f>ROUND(ROUND(L681,2)*ROUND(G681,3),2)</f>
      </c>
      <c s="36" t="s">
        <v>2325</v>
      </c>
      <c>
        <f>(M681*21)/100</f>
      </c>
      <c t="s">
        <v>27</v>
      </c>
    </row>
    <row r="682" spans="1:5" ht="25.5">
      <c r="A682" s="35" t="s">
        <v>54</v>
      </c>
      <c r="E682" s="39" t="s">
        <v>4781</v>
      </c>
    </row>
    <row r="683" spans="1:5" ht="409.5">
      <c r="A683" s="35" t="s">
        <v>55</v>
      </c>
      <c r="E683" s="40" t="s">
        <v>4778</v>
      </c>
    </row>
    <row r="684" spans="1:5" ht="127.5">
      <c r="A684" t="s">
        <v>56</v>
      </c>
      <c r="E684" s="42" t="s">
        <v>4779</v>
      </c>
    </row>
    <row r="685" spans="1:16" ht="25.5">
      <c r="A685" t="s">
        <v>49</v>
      </c>
      <c s="34" t="s">
        <v>2709</v>
      </c>
      <c s="34" t="s">
        <v>4782</v>
      </c>
      <c s="35" t="s">
        <v>5</v>
      </c>
      <c s="6" t="s">
        <v>4783</v>
      </c>
      <c s="36" t="s">
        <v>1380</v>
      </c>
      <c s="37">
        <v>43.87</v>
      </c>
      <c s="36">
        <v>0</v>
      </c>
      <c s="36">
        <f>ROUND(G685*H685,6)</f>
      </c>
      <c r="L685" s="38">
        <v>0</v>
      </c>
      <c s="32">
        <f>ROUND(ROUND(L685,2)*ROUND(G685,3),2)</f>
      </c>
      <c s="36" t="s">
        <v>2325</v>
      </c>
      <c>
        <f>(M685*21)/100</f>
      </c>
      <c t="s">
        <v>27</v>
      </c>
    </row>
    <row r="686" spans="1:5" ht="25.5">
      <c r="A686" s="35" t="s">
        <v>54</v>
      </c>
      <c r="E686" s="39" t="s">
        <v>4783</v>
      </c>
    </row>
    <row r="687" spans="1:5" ht="127.5">
      <c r="A687" s="35" t="s">
        <v>55</v>
      </c>
      <c r="E687" s="40" t="s">
        <v>4784</v>
      </c>
    </row>
    <row r="688" spans="1:5" ht="191.25">
      <c r="A688" t="s">
        <v>56</v>
      </c>
      <c r="E688" s="42" t="s">
        <v>4785</v>
      </c>
    </row>
    <row r="689" spans="1:16" ht="25.5">
      <c r="A689" t="s">
        <v>49</v>
      </c>
      <c s="34" t="s">
        <v>2710</v>
      </c>
      <c s="34" t="s">
        <v>4786</v>
      </c>
      <c s="35" t="s">
        <v>5</v>
      </c>
      <c s="6" t="s">
        <v>4787</v>
      </c>
      <c s="36" t="s">
        <v>1380</v>
      </c>
      <c s="37">
        <v>43.87</v>
      </c>
      <c s="36">
        <v>0</v>
      </c>
      <c s="36">
        <f>ROUND(G689*H689,6)</f>
      </c>
      <c r="L689" s="38">
        <v>0</v>
      </c>
      <c s="32">
        <f>ROUND(ROUND(L689,2)*ROUND(G689,3),2)</f>
      </c>
      <c s="36" t="s">
        <v>2325</v>
      </c>
      <c>
        <f>(M689*21)/100</f>
      </c>
      <c t="s">
        <v>27</v>
      </c>
    </row>
    <row r="690" spans="1:5" ht="25.5">
      <c r="A690" s="35" t="s">
        <v>54</v>
      </c>
      <c r="E690" s="39" t="s">
        <v>4787</v>
      </c>
    </row>
    <row r="691" spans="1:5" ht="127.5">
      <c r="A691" s="35" t="s">
        <v>55</v>
      </c>
      <c r="E691" s="40" t="s">
        <v>4784</v>
      </c>
    </row>
    <row r="692" spans="1:5" ht="191.25">
      <c r="A692" t="s">
        <v>56</v>
      </c>
      <c r="E692" s="42" t="s">
        <v>4785</v>
      </c>
    </row>
    <row r="693" spans="1:16" ht="25.5">
      <c r="A693" t="s">
        <v>49</v>
      </c>
      <c s="34" t="s">
        <v>2711</v>
      </c>
      <c s="34" t="s">
        <v>4788</v>
      </c>
      <c s="35" t="s">
        <v>5</v>
      </c>
      <c s="6" t="s">
        <v>4789</v>
      </c>
      <c s="36" t="s">
        <v>1380</v>
      </c>
      <c s="37">
        <v>24.25</v>
      </c>
      <c s="36">
        <v>0</v>
      </c>
      <c s="36">
        <f>ROUND(G693*H693,6)</f>
      </c>
      <c r="L693" s="38">
        <v>0</v>
      </c>
      <c s="32">
        <f>ROUND(ROUND(L693,2)*ROUND(G693,3),2)</f>
      </c>
      <c s="36" t="s">
        <v>2325</v>
      </c>
      <c>
        <f>(M693*21)/100</f>
      </c>
      <c t="s">
        <v>27</v>
      </c>
    </row>
    <row r="694" spans="1:5" ht="25.5">
      <c r="A694" s="35" t="s">
        <v>54</v>
      </c>
      <c r="E694" s="39" t="s">
        <v>4789</v>
      </c>
    </row>
    <row r="695" spans="1:5" ht="63.75">
      <c r="A695" s="35" t="s">
        <v>55</v>
      </c>
      <c r="E695" s="40" t="s">
        <v>4790</v>
      </c>
    </row>
    <row r="696" spans="1:5" ht="178.5">
      <c r="A696" t="s">
        <v>56</v>
      </c>
      <c r="E696" s="39" t="s">
        <v>4791</v>
      </c>
    </row>
    <row r="697" spans="1:16" ht="25.5">
      <c r="A697" t="s">
        <v>49</v>
      </c>
      <c s="34" t="s">
        <v>2712</v>
      </c>
      <c s="34" t="s">
        <v>4792</v>
      </c>
      <c s="35" t="s">
        <v>5</v>
      </c>
      <c s="6" t="s">
        <v>4793</v>
      </c>
      <c s="36" t="s">
        <v>1380</v>
      </c>
      <c s="37">
        <v>24.25</v>
      </c>
      <c s="36">
        <v>0</v>
      </c>
      <c s="36">
        <f>ROUND(G697*H697,6)</f>
      </c>
      <c r="L697" s="38">
        <v>0</v>
      </c>
      <c s="32">
        <f>ROUND(ROUND(L697,2)*ROUND(G697,3),2)</f>
      </c>
      <c s="36" t="s">
        <v>2325</v>
      </c>
      <c>
        <f>(M697*21)/100</f>
      </c>
      <c t="s">
        <v>27</v>
      </c>
    </row>
    <row r="698" spans="1:5" ht="25.5">
      <c r="A698" s="35" t="s">
        <v>54</v>
      </c>
      <c r="E698" s="39" t="s">
        <v>4793</v>
      </c>
    </row>
    <row r="699" spans="1:5" ht="63.75">
      <c r="A699" s="35" t="s">
        <v>55</v>
      </c>
      <c r="E699" s="40" t="s">
        <v>4790</v>
      </c>
    </row>
    <row r="700" spans="1:5" ht="178.5">
      <c r="A700" t="s">
        <v>56</v>
      </c>
      <c r="E700" s="39" t="s">
        <v>4791</v>
      </c>
    </row>
    <row r="701" spans="1:16" ht="25.5">
      <c r="A701" t="s">
        <v>49</v>
      </c>
      <c s="34" t="s">
        <v>2713</v>
      </c>
      <c s="34" t="s">
        <v>4794</v>
      </c>
      <c s="35" t="s">
        <v>5</v>
      </c>
      <c s="6" t="s">
        <v>4795</v>
      </c>
      <c s="36" t="s">
        <v>1380</v>
      </c>
      <c s="37">
        <v>67.493</v>
      </c>
      <c s="36">
        <v>0.04554</v>
      </c>
      <c s="36">
        <f>ROUND(G701*H701,6)</f>
      </c>
      <c r="L701" s="38">
        <v>0</v>
      </c>
      <c s="32">
        <f>ROUND(ROUND(L701,2)*ROUND(G701,3),2)</f>
      </c>
      <c s="36" t="s">
        <v>2325</v>
      </c>
      <c>
        <f>(M701*21)/100</f>
      </c>
      <c t="s">
        <v>27</v>
      </c>
    </row>
    <row r="702" spans="1:5" ht="25.5">
      <c r="A702" s="35" t="s">
        <v>54</v>
      </c>
      <c r="E702" s="39" t="s">
        <v>4795</v>
      </c>
    </row>
    <row r="703" spans="1:5" ht="51">
      <c r="A703" s="35" t="s">
        <v>55</v>
      </c>
      <c r="E703" s="40" t="s">
        <v>4796</v>
      </c>
    </row>
    <row r="704" spans="1:5" ht="12.75">
      <c r="A704" t="s">
        <v>56</v>
      </c>
      <c r="E704" s="39" t="s">
        <v>5</v>
      </c>
    </row>
    <row r="705" spans="1:16" ht="25.5">
      <c r="A705" t="s">
        <v>49</v>
      </c>
      <c s="34" t="s">
        <v>2714</v>
      </c>
      <c s="34" t="s">
        <v>4797</v>
      </c>
      <c s="35" t="s">
        <v>5</v>
      </c>
      <c s="6" t="s">
        <v>4798</v>
      </c>
      <c s="36" t="s">
        <v>1380</v>
      </c>
      <c s="37">
        <v>67.493</v>
      </c>
      <c s="36">
        <v>0.04554</v>
      </c>
      <c s="36">
        <f>ROUND(G705*H705,6)</f>
      </c>
      <c r="L705" s="38">
        <v>0</v>
      </c>
      <c s="32">
        <f>ROUND(ROUND(L705,2)*ROUND(G705,3),2)</f>
      </c>
      <c s="36" t="s">
        <v>2325</v>
      </c>
      <c>
        <f>(M705*21)/100</f>
      </c>
      <c t="s">
        <v>27</v>
      </c>
    </row>
    <row r="706" spans="1:5" ht="25.5">
      <c r="A706" s="35" t="s">
        <v>54</v>
      </c>
      <c r="E706" s="39" t="s">
        <v>4798</v>
      </c>
    </row>
    <row r="707" spans="1:5" ht="51">
      <c r="A707" s="35" t="s">
        <v>55</v>
      </c>
      <c r="E707" s="40" t="s">
        <v>4796</v>
      </c>
    </row>
    <row r="708" spans="1:5" ht="12.75">
      <c r="A708" t="s">
        <v>56</v>
      </c>
      <c r="E708" s="39" t="s">
        <v>5</v>
      </c>
    </row>
    <row r="709" spans="1:16" ht="25.5">
      <c r="A709" t="s">
        <v>49</v>
      </c>
      <c s="34" t="s">
        <v>3693</v>
      </c>
      <c s="34" t="s">
        <v>4799</v>
      </c>
      <c s="35" t="s">
        <v>5</v>
      </c>
      <c s="6" t="s">
        <v>4800</v>
      </c>
      <c s="36" t="s">
        <v>1380</v>
      </c>
      <c s="37">
        <v>270.654</v>
      </c>
      <c s="36">
        <v>0.04616</v>
      </c>
      <c s="36">
        <f>ROUND(G709*H709,6)</f>
      </c>
      <c r="L709" s="38">
        <v>0</v>
      </c>
      <c s="32">
        <f>ROUND(ROUND(L709,2)*ROUND(G709,3),2)</f>
      </c>
      <c s="36" t="s">
        <v>2325</v>
      </c>
      <c>
        <f>(M709*21)/100</f>
      </c>
      <c t="s">
        <v>27</v>
      </c>
    </row>
    <row r="710" spans="1:5" ht="25.5">
      <c r="A710" s="35" t="s">
        <v>54</v>
      </c>
      <c r="E710" s="39" t="s">
        <v>4800</v>
      </c>
    </row>
    <row r="711" spans="1:5" ht="153">
      <c r="A711" s="35" t="s">
        <v>55</v>
      </c>
      <c r="E711" s="40" t="s">
        <v>4801</v>
      </c>
    </row>
    <row r="712" spans="1:5" ht="12.75">
      <c r="A712" t="s">
        <v>56</v>
      </c>
      <c r="E712" s="39" t="s">
        <v>5</v>
      </c>
    </row>
    <row r="713" spans="1:16" ht="25.5">
      <c r="A713" t="s">
        <v>49</v>
      </c>
      <c s="34" t="s">
        <v>3698</v>
      </c>
      <c s="34" t="s">
        <v>4802</v>
      </c>
      <c s="35" t="s">
        <v>5</v>
      </c>
      <c s="6" t="s">
        <v>4803</v>
      </c>
      <c s="36" t="s">
        <v>1380</v>
      </c>
      <c s="37">
        <v>270.654</v>
      </c>
      <c s="36">
        <v>0.04616</v>
      </c>
      <c s="36">
        <f>ROUND(G713*H713,6)</f>
      </c>
      <c r="L713" s="38">
        <v>0</v>
      </c>
      <c s="32">
        <f>ROUND(ROUND(L713,2)*ROUND(G713,3),2)</f>
      </c>
      <c s="36" t="s">
        <v>2325</v>
      </c>
      <c>
        <f>(M713*21)/100</f>
      </c>
      <c t="s">
        <v>27</v>
      </c>
    </row>
    <row r="714" spans="1:5" ht="25.5">
      <c r="A714" s="35" t="s">
        <v>54</v>
      </c>
      <c r="E714" s="39" t="s">
        <v>4803</v>
      </c>
    </row>
    <row r="715" spans="1:5" ht="153">
      <c r="A715" s="35" t="s">
        <v>55</v>
      </c>
      <c r="E715" s="40" t="s">
        <v>4801</v>
      </c>
    </row>
    <row r="716" spans="1:5" ht="12.75">
      <c r="A716" t="s">
        <v>56</v>
      </c>
      <c r="E716" s="39" t="s">
        <v>5</v>
      </c>
    </row>
    <row r="717" spans="1:16" ht="25.5">
      <c r="A717" t="s">
        <v>49</v>
      </c>
      <c s="34" t="s">
        <v>3703</v>
      </c>
      <c s="34" t="s">
        <v>4804</v>
      </c>
      <c s="35" t="s">
        <v>5</v>
      </c>
      <c s="6" t="s">
        <v>4805</v>
      </c>
      <c s="36" t="s">
        <v>1380</v>
      </c>
      <c s="37">
        <v>133.668</v>
      </c>
      <c s="36">
        <v>0.0272</v>
      </c>
      <c s="36">
        <f>ROUND(G717*H717,6)</f>
      </c>
      <c r="L717" s="38">
        <v>0</v>
      </c>
      <c s="32">
        <f>ROUND(ROUND(L717,2)*ROUND(G717,3),2)</f>
      </c>
      <c s="36" t="s">
        <v>2325</v>
      </c>
      <c>
        <f>(M717*21)/100</f>
      </c>
      <c t="s">
        <v>27</v>
      </c>
    </row>
    <row r="718" spans="1:5" ht="25.5">
      <c r="A718" s="35" t="s">
        <v>54</v>
      </c>
      <c r="E718" s="39" t="s">
        <v>4805</v>
      </c>
    </row>
    <row r="719" spans="1:5" ht="140.25">
      <c r="A719" s="35" t="s">
        <v>55</v>
      </c>
      <c r="E719" s="40" t="s">
        <v>4806</v>
      </c>
    </row>
    <row r="720" spans="1:5" ht="12.75">
      <c r="A720" t="s">
        <v>56</v>
      </c>
      <c r="E720" s="39" t="s">
        <v>5</v>
      </c>
    </row>
    <row r="721" spans="1:16" ht="25.5">
      <c r="A721" t="s">
        <v>49</v>
      </c>
      <c s="34" t="s">
        <v>3708</v>
      </c>
      <c s="34" t="s">
        <v>4807</v>
      </c>
      <c s="35" t="s">
        <v>5</v>
      </c>
      <c s="6" t="s">
        <v>4808</v>
      </c>
      <c s="36" t="s">
        <v>1380</v>
      </c>
      <c s="37">
        <v>30.875</v>
      </c>
      <c s="36">
        <v>0.0279</v>
      </c>
      <c s="36">
        <f>ROUND(G721*H721,6)</f>
      </c>
      <c r="L721" s="38">
        <v>0</v>
      </c>
      <c s="32">
        <f>ROUND(ROUND(L721,2)*ROUND(G721,3),2)</f>
      </c>
      <c s="36" t="s">
        <v>2325</v>
      </c>
      <c>
        <f>(M721*21)/100</f>
      </c>
      <c t="s">
        <v>27</v>
      </c>
    </row>
    <row r="722" spans="1:5" ht="25.5">
      <c r="A722" s="35" t="s">
        <v>54</v>
      </c>
      <c r="E722" s="39" t="s">
        <v>4808</v>
      </c>
    </row>
    <row r="723" spans="1:5" ht="89.25">
      <c r="A723" s="35" t="s">
        <v>55</v>
      </c>
      <c r="E723" s="40" t="s">
        <v>4809</v>
      </c>
    </row>
    <row r="724" spans="1:5" ht="12.75">
      <c r="A724" t="s">
        <v>56</v>
      </c>
      <c r="E724" s="39" t="s">
        <v>5</v>
      </c>
    </row>
    <row r="725" spans="1:16" ht="25.5">
      <c r="A725" t="s">
        <v>49</v>
      </c>
      <c s="34" t="s">
        <v>3713</v>
      </c>
      <c s="34" t="s">
        <v>4810</v>
      </c>
      <c s="35" t="s">
        <v>5</v>
      </c>
      <c s="6" t="s">
        <v>4811</v>
      </c>
      <c s="36" t="s">
        <v>1380</v>
      </c>
      <c s="37">
        <v>30.875</v>
      </c>
      <c s="36">
        <v>0.0279</v>
      </c>
      <c s="36">
        <f>ROUND(G725*H725,6)</f>
      </c>
      <c r="L725" s="38">
        <v>0</v>
      </c>
      <c s="32">
        <f>ROUND(ROUND(L725,2)*ROUND(G725,3),2)</f>
      </c>
      <c s="36" t="s">
        <v>2325</v>
      </c>
      <c>
        <f>(M725*21)/100</f>
      </c>
      <c t="s">
        <v>27</v>
      </c>
    </row>
    <row r="726" spans="1:5" ht="25.5">
      <c r="A726" s="35" t="s">
        <v>54</v>
      </c>
      <c r="E726" s="39" t="s">
        <v>4811</v>
      </c>
    </row>
    <row r="727" spans="1:5" ht="89.25">
      <c r="A727" s="35" t="s">
        <v>55</v>
      </c>
      <c r="E727" s="40" t="s">
        <v>4809</v>
      </c>
    </row>
    <row r="728" spans="1:5" ht="12.75">
      <c r="A728" t="s">
        <v>56</v>
      </c>
      <c r="E728" s="39" t="s">
        <v>5</v>
      </c>
    </row>
    <row r="729" spans="1:16" ht="25.5">
      <c r="A729" t="s">
        <v>49</v>
      </c>
      <c s="34" t="s">
        <v>3718</v>
      </c>
      <c s="34" t="s">
        <v>4812</v>
      </c>
      <c s="35" t="s">
        <v>5</v>
      </c>
      <c s="6" t="s">
        <v>4813</v>
      </c>
      <c s="36" t="s">
        <v>1380</v>
      </c>
      <c s="37">
        <v>133.668</v>
      </c>
      <c s="36">
        <v>0.0272</v>
      </c>
      <c s="36">
        <f>ROUND(G729*H729,6)</f>
      </c>
      <c r="L729" s="38">
        <v>0</v>
      </c>
      <c s="32">
        <f>ROUND(ROUND(L729,2)*ROUND(G729,3),2)</f>
      </c>
      <c s="36" t="s">
        <v>2325</v>
      </c>
      <c>
        <f>(M729*21)/100</f>
      </c>
      <c t="s">
        <v>27</v>
      </c>
    </row>
    <row r="730" spans="1:5" ht="25.5">
      <c r="A730" s="35" t="s">
        <v>54</v>
      </c>
      <c r="E730" s="39" t="s">
        <v>4813</v>
      </c>
    </row>
    <row r="731" spans="1:5" ht="140.25">
      <c r="A731" s="35" t="s">
        <v>55</v>
      </c>
      <c r="E731" s="40" t="s">
        <v>4806</v>
      </c>
    </row>
    <row r="732" spans="1:5" ht="12.75">
      <c r="A732" t="s">
        <v>56</v>
      </c>
      <c r="E732" s="39" t="s">
        <v>5</v>
      </c>
    </row>
    <row r="733" spans="1:16" ht="25.5">
      <c r="A733" t="s">
        <v>49</v>
      </c>
      <c s="34" t="s">
        <v>3723</v>
      </c>
      <c s="34" t="s">
        <v>4814</v>
      </c>
      <c s="35" t="s">
        <v>5</v>
      </c>
      <c s="6" t="s">
        <v>4815</v>
      </c>
      <c s="36" t="s">
        <v>1380</v>
      </c>
      <c s="37">
        <v>88.099</v>
      </c>
      <c s="36">
        <v>0.02472</v>
      </c>
      <c s="36">
        <f>ROUND(G733*H733,6)</f>
      </c>
      <c r="L733" s="38">
        <v>0</v>
      </c>
      <c s="32">
        <f>ROUND(ROUND(L733,2)*ROUND(G733,3),2)</f>
      </c>
      <c s="36" t="s">
        <v>2325</v>
      </c>
      <c>
        <f>(M733*21)/100</f>
      </c>
      <c t="s">
        <v>27</v>
      </c>
    </row>
    <row r="734" spans="1:5" ht="25.5">
      <c r="A734" s="35" t="s">
        <v>54</v>
      </c>
      <c r="E734" s="39" t="s">
        <v>4815</v>
      </c>
    </row>
    <row r="735" spans="1:5" ht="102">
      <c r="A735" s="35" t="s">
        <v>55</v>
      </c>
      <c r="E735" s="40" t="s">
        <v>4816</v>
      </c>
    </row>
    <row r="736" spans="1:5" ht="12.75">
      <c r="A736" t="s">
        <v>56</v>
      </c>
      <c r="E736" s="39" t="s">
        <v>5</v>
      </c>
    </row>
    <row r="737" spans="1:16" ht="25.5">
      <c r="A737" t="s">
        <v>49</v>
      </c>
      <c s="34" t="s">
        <v>3728</v>
      </c>
      <c s="34" t="s">
        <v>4817</v>
      </c>
      <c s="35" t="s">
        <v>5</v>
      </c>
      <c s="6" t="s">
        <v>4818</v>
      </c>
      <c s="36" t="s">
        <v>1380</v>
      </c>
      <c s="37">
        <v>88.099</v>
      </c>
      <c s="36">
        <v>0.02472</v>
      </c>
      <c s="36">
        <f>ROUND(G737*H737,6)</f>
      </c>
      <c r="L737" s="38">
        <v>0</v>
      </c>
      <c s="32">
        <f>ROUND(ROUND(L737,2)*ROUND(G737,3),2)</f>
      </c>
      <c s="36" t="s">
        <v>2325</v>
      </c>
      <c>
        <f>(M737*21)/100</f>
      </c>
      <c t="s">
        <v>27</v>
      </c>
    </row>
    <row r="738" spans="1:5" ht="25.5">
      <c r="A738" s="35" t="s">
        <v>54</v>
      </c>
      <c r="E738" s="39" t="s">
        <v>4818</v>
      </c>
    </row>
    <row r="739" spans="1:5" ht="102">
      <c r="A739" s="35" t="s">
        <v>55</v>
      </c>
      <c r="E739" s="40" t="s">
        <v>4816</v>
      </c>
    </row>
    <row r="740" spans="1:5" ht="12.75">
      <c r="A740" t="s">
        <v>56</v>
      </c>
      <c r="E740" s="39" t="s">
        <v>5</v>
      </c>
    </row>
    <row r="741" spans="1:16" ht="25.5">
      <c r="A741" t="s">
        <v>49</v>
      </c>
      <c s="34" t="s">
        <v>3733</v>
      </c>
      <c s="34" t="s">
        <v>4819</v>
      </c>
      <c s="35" t="s">
        <v>5</v>
      </c>
      <c s="6" t="s">
        <v>4820</v>
      </c>
      <c s="36" t="s">
        <v>1380</v>
      </c>
      <c s="37">
        <v>6.29</v>
      </c>
      <c s="36">
        <v>0.02472</v>
      </c>
      <c s="36">
        <f>ROUND(G741*H741,6)</f>
      </c>
      <c r="L741" s="38">
        <v>0</v>
      </c>
      <c s="32">
        <f>ROUND(ROUND(L741,2)*ROUND(G741,3),2)</f>
      </c>
      <c s="36" t="s">
        <v>2325</v>
      </c>
      <c>
        <f>(M741*21)/100</f>
      </c>
      <c t="s">
        <v>27</v>
      </c>
    </row>
    <row r="742" spans="1:5" ht="25.5">
      <c r="A742" s="35" t="s">
        <v>54</v>
      </c>
      <c r="E742" s="39" t="s">
        <v>4820</v>
      </c>
    </row>
    <row r="743" spans="1:5" ht="38.25">
      <c r="A743" s="35" t="s">
        <v>55</v>
      </c>
      <c r="E743" s="40" t="s">
        <v>4821</v>
      </c>
    </row>
    <row r="744" spans="1:5" ht="12.75">
      <c r="A744" t="s">
        <v>56</v>
      </c>
      <c r="E744" s="39" t="s">
        <v>5</v>
      </c>
    </row>
    <row r="745" spans="1:16" ht="25.5">
      <c r="A745" t="s">
        <v>49</v>
      </c>
      <c s="34" t="s">
        <v>3738</v>
      </c>
      <c s="34" t="s">
        <v>4822</v>
      </c>
      <c s="35" t="s">
        <v>5</v>
      </c>
      <c s="6" t="s">
        <v>4823</v>
      </c>
      <c s="36" t="s">
        <v>1380</v>
      </c>
      <c s="37">
        <v>6.29</v>
      </c>
      <c s="36">
        <v>0.02472</v>
      </c>
      <c s="36">
        <f>ROUND(G745*H745,6)</f>
      </c>
      <c r="L745" s="38">
        <v>0</v>
      </c>
      <c s="32">
        <f>ROUND(ROUND(L745,2)*ROUND(G745,3),2)</f>
      </c>
      <c s="36" t="s">
        <v>2325</v>
      </c>
      <c>
        <f>(M745*21)/100</f>
      </c>
      <c t="s">
        <v>27</v>
      </c>
    </row>
    <row r="746" spans="1:5" ht="25.5">
      <c r="A746" s="35" t="s">
        <v>54</v>
      </c>
      <c r="E746" s="39" t="s">
        <v>4823</v>
      </c>
    </row>
    <row r="747" spans="1:5" ht="38.25">
      <c r="A747" s="35" t="s">
        <v>55</v>
      </c>
      <c r="E747" s="40" t="s">
        <v>4821</v>
      </c>
    </row>
    <row r="748" spans="1:5" ht="12.75">
      <c r="A748" t="s">
        <v>56</v>
      </c>
      <c r="E748" s="39" t="s">
        <v>5</v>
      </c>
    </row>
    <row r="749" spans="1:16" ht="25.5">
      <c r="A749" t="s">
        <v>49</v>
      </c>
      <c s="34" t="s">
        <v>3743</v>
      </c>
      <c s="34" t="s">
        <v>4824</v>
      </c>
      <c s="35" t="s">
        <v>5</v>
      </c>
      <c s="6" t="s">
        <v>4825</v>
      </c>
      <c s="36" t="s">
        <v>1380</v>
      </c>
      <c s="37">
        <v>51</v>
      </c>
      <c s="36">
        <v>0.01614</v>
      </c>
      <c s="36">
        <f>ROUND(G749*H749,6)</f>
      </c>
      <c r="L749" s="38">
        <v>0</v>
      </c>
      <c s="32">
        <f>ROUND(ROUND(L749,2)*ROUND(G749,3),2)</f>
      </c>
      <c s="36" t="s">
        <v>2325</v>
      </c>
      <c>
        <f>(M749*21)/100</f>
      </c>
      <c t="s">
        <v>27</v>
      </c>
    </row>
    <row r="750" spans="1:5" ht="25.5">
      <c r="A750" s="35" t="s">
        <v>54</v>
      </c>
      <c r="E750" s="39" t="s">
        <v>4825</v>
      </c>
    </row>
    <row r="751" spans="1:5" ht="114.75">
      <c r="A751" s="35" t="s">
        <v>55</v>
      </c>
      <c r="E751" s="40" t="s">
        <v>4826</v>
      </c>
    </row>
    <row r="752" spans="1:5" ht="12.75">
      <c r="A752" t="s">
        <v>56</v>
      </c>
      <c r="E752" s="39" t="s">
        <v>5</v>
      </c>
    </row>
    <row r="753" spans="1:16" ht="25.5">
      <c r="A753" t="s">
        <v>49</v>
      </c>
      <c s="34" t="s">
        <v>3748</v>
      </c>
      <c s="34" t="s">
        <v>4827</v>
      </c>
      <c s="35" t="s">
        <v>5</v>
      </c>
      <c s="6" t="s">
        <v>4828</v>
      </c>
      <c s="36" t="s">
        <v>1380</v>
      </c>
      <c s="37">
        <v>51</v>
      </c>
      <c s="36">
        <v>0.01614</v>
      </c>
      <c s="36">
        <f>ROUND(G753*H753,6)</f>
      </c>
      <c r="L753" s="38">
        <v>0</v>
      </c>
      <c s="32">
        <f>ROUND(ROUND(L753,2)*ROUND(G753,3),2)</f>
      </c>
      <c s="36" t="s">
        <v>2325</v>
      </c>
      <c>
        <f>(M753*21)/100</f>
      </c>
      <c t="s">
        <v>27</v>
      </c>
    </row>
    <row r="754" spans="1:5" ht="25.5">
      <c r="A754" s="35" t="s">
        <v>54</v>
      </c>
      <c r="E754" s="39" t="s">
        <v>4828</v>
      </c>
    </row>
    <row r="755" spans="1:5" ht="114.75">
      <c r="A755" s="35" t="s">
        <v>55</v>
      </c>
      <c r="E755" s="40" t="s">
        <v>4826</v>
      </c>
    </row>
    <row r="756" spans="1:5" ht="12.75">
      <c r="A756" t="s">
        <v>56</v>
      </c>
      <c r="E756" s="39" t="s">
        <v>5</v>
      </c>
    </row>
    <row r="757" spans="1:16" ht="25.5">
      <c r="A757" t="s">
        <v>49</v>
      </c>
      <c s="34" t="s">
        <v>3753</v>
      </c>
      <c s="34" t="s">
        <v>4829</v>
      </c>
      <c s="35" t="s">
        <v>5</v>
      </c>
      <c s="6" t="s">
        <v>4830</v>
      </c>
      <c s="36" t="s">
        <v>1380</v>
      </c>
      <c s="37">
        <v>17.528</v>
      </c>
      <c s="36">
        <v>0.02706</v>
      </c>
      <c s="36">
        <f>ROUND(G757*H757,6)</f>
      </c>
      <c r="L757" s="38">
        <v>0</v>
      </c>
      <c s="32">
        <f>ROUND(ROUND(L757,2)*ROUND(G757,3),2)</f>
      </c>
      <c s="36" t="s">
        <v>2325</v>
      </c>
      <c>
        <f>(M757*21)/100</f>
      </c>
      <c t="s">
        <v>27</v>
      </c>
    </row>
    <row r="758" spans="1:5" ht="25.5">
      <c r="A758" s="35" t="s">
        <v>54</v>
      </c>
      <c r="E758" s="39" t="s">
        <v>4830</v>
      </c>
    </row>
    <row r="759" spans="1:5" ht="76.5">
      <c r="A759" s="35" t="s">
        <v>55</v>
      </c>
      <c r="E759" s="40" t="s">
        <v>4831</v>
      </c>
    </row>
    <row r="760" spans="1:5" ht="12.75">
      <c r="A760" t="s">
        <v>56</v>
      </c>
      <c r="E760" s="39" t="s">
        <v>5</v>
      </c>
    </row>
    <row r="761" spans="1:16" ht="25.5">
      <c r="A761" t="s">
        <v>49</v>
      </c>
      <c s="34" t="s">
        <v>3758</v>
      </c>
      <c s="34" t="s">
        <v>4832</v>
      </c>
      <c s="35" t="s">
        <v>5</v>
      </c>
      <c s="6" t="s">
        <v>4833</v>
      </c>
      <c s="36" t="s">
        <v>1380</v>
      </c>
      <c s="37">
        <v>17.528</v>
      </c>
      <c s="36">
        <v>0.02706</v>
      </c>
      <c s="36">
        <f>ROUND(G761*H761,6)</f>
      </c>
      <c r="L761" s="38">
        <v>0</v>
      </c>
      <c s="32">
        <f>ROUND(ROUND(L761,2)*ROUND(G761,3),2)</f>
      </c>
      <c s="36" t="s">
        <v>2325</v>
      </c>
      <c>
        <f>(M761*21)/100</f>
      </c>
      <c t="s">
        <v>27</v>
      </c>
    </row>
    <row r="762" spans="1:5" ht="25.5">
      <c r="A762" s="35" t="s">
        <v>54</v>
      </c>
      <c r="E762" s="39" t="s">
        <v>4833</v>
      </c>
    </row>
    <row r="763" spans="1:5" ht="76.5">
      <c r="A763" s="35" t="s">
        <v>55</v>
      </c>
      <c r="E763" s="40" t="s">
        <v>4831</v>
      </c>
    </row>
    <row r="764" spans="1:5" ht="12.75">
      <c r="A764" t="s">
        <v>56</v>
      </c>
      <c r="E764" s="39" t="s">
        <v>5</v>
      </c>
    </row>
    <row r="765" spans="1:13" ht="12.75">
      <c r="A765" t="s">
        <v>46</v>
      </c>
      <c r="C765" s="31" t="s">
        <v>3215</v>
      </c>
      <c r="E765" s="33" t="s">
        <v>3216</v>
      </c>
      <c r="J765" s="32">
        <f>0</f>
      </c>
      <c s="32">
        <f>0</f>
      </c>
      <c s="32">
        <f>0+L766+L770+L774+L778+L782</f>
      </c>
      <c s="32">
        <f>0+M766+M770+M774+M778+M782</f>
      </c>
    </row>
    <row r="766" spans="1:16" ht="12.75">
      <c r="A766" t="s">
        <v>49</v>
      </c>
      <c s="34" t="s">
        <v>3763</v>
      </c>
      <c s="34" t="s">
        <v>4834</v>
      </c>
      <c s="35" t="s">
        <v>5</v>
      </c>
      <c s="6" t="s">
        <v>4835</v>
      </c>
      <c s="36" t="s">
        <v>1359</v>
      </c>
      <c s="37">
        <v>2.857</v>
      </c>
      <c s="36">
        <v>0.55</v>
      </c>
      <c s="36">
        <f>ROUND(G766*H766,6)</f>
      </c>
      <c r="L766" s="38">
        <v>0</v>
      </c>
      <c s="32">
        <f>ROUND(ROUND(L766,2)*ROUND(G766,3),2)</f>
      </c>
      <c s="36" t="s">
        <v>53</v>
      </c>
      <c>
        <f>(M766*21)/100</f>
      </c>
      <c t="s">
        <v>27</v>
      </c>
    </row>
    <row r="767" spans="1:5" ht="12.75">
      <c r="A767" s="35" t="s">
        <v>54</v>
      </c>
      <c r="E767" s="39" t="s">
        <v>4835</v>
      </c>
    </row>
    <row r="768" spans="1:5" ht="12.75">
      <c r="A768" s="35" t="s">
        <v>55</v>
      </c>
      <c r="E768" s="40" t="s">
        <v>5</v>
      </c>
    </row>
    <row r="769" spans="1:5" ht="12.75">
      <c r="A769" t="s">
        <v>56</v>
      </c>
      <c r="E769" s="39" t="s">
        <v>5</v>
      </c>
    </row>
    <row r="770" spans="1:16" ht="25.5">
      <c r="A770" t="s">
        <v>49</v>
      </c>
      <c s="34" t="s">
        <v>3768</v>
      </c>
      <c s="34" t="s">
        <v>4836</v>
      </c>
      <c s="35" t="s">
        <v>5</v>
      </c>
      <c s="6" t="s">
        <v>4837</v>
      </c>
      <c s="36" t="s">
        <v>1380</v>
      </c>
      <c s="37">
        <v>124</v>
      </c>
      <c s="36">
        <v>0</v>
      </c>
      <c s="36">
        <f>ROUND(G770*H770,6)</f>
      </c>
      <c r="L770" s="38">
        <v>0</v>
      </c>
      <c s="32">
        <f>ROUND(ROUND(L770,2)*ROUND(G770,3),2)</f>
      </c>
      <c s="36" t="s">
        <v>53</v>
      </c>
      <c>
        <f>(M770*21)/100</f>
      </c>
      <c t="s">
        <v>27</v>
      </c>
    </row>
    <row r="771" spans="1:5" ht="25.5">
      <c r="A771" s="35" t="s">
        <v>54</v>
      </c>
      <c r="E771" s="39" t="s">
        <v>4838</v>
      </c>
    </row>
    <row r="772" spans="1:5" ht="63.75">
      <c r="A772" s="35" t="s">
        <v>55</v>
      </c>
      <c r="E772" s="40" t="s">
        <v>4839</v>
      </c>
    </row>
    <row r="773" spans="1:5" ht="12.75">
      <c r="A773" t="s">
        <v>56</v>
      </c>
      <c r="E773" s="39" t="s">
        <v>5</v>
      </c>
    </row>
    <row r="774" spans="1:16" ht="12.75">
      <c r="A774" t="s">
        <v>49</v>
      </c>
      <c s="34" t="s">
        <v>3772</v>
      </c>
      <c s="34" t="s">
        <v>4840</v>
      </c>
      <c s="35" t="s">
        <v>5</v>
      </c>
      <c s="6" t="s">
        <v>4841</v>
      </c>
      <c s="36" t="s">
        <v>52</v>
      </c>
      <c s="37">
        <v>496</v>
      </c>
      <c s="36">
        <v>0</v>
      </c>
      <c s="36">
        <f>ROUND(G774*H774,6)</f>
      </c>
      <c r="L774" s="38">
        <v>0</v>
      </c>
      <c s="32">
        <f>ROUND(ROUND(L774,2)*ROUND(G774,3),2)</f>
      </c>
      <c s="36" t="s">
        <v>53</v>
      </c>
      <c>
        <f>(M774*21)/100</f>
      </c>
      <c t="s">
        <v>27</v>
      </c>
    </row>
    <row r="775" spans="1:5" ht="12.75">
      <c r="A775" s="35" t="s">
        <v>54</v>
      </c>
      <c r="E775" s="39" t="s">
        <v>4842</v>
      </c>
    </row>
    <row r="776" spans="1:5" ht="76.5">
      <c r="A776" s="35" t="s">
        <v>55</v>
      </c>
      <c r="E776" s="40" t="s">
        <v>4843</v>
      </c>
    </row>
    <row r="777" spans="1:5" ht="12.75">
      <c r="A777" t="s">
        <v>56</v>
      </c>
      <c r="E777" s="39" t="s">
        <v>5</v>
      </c>
    </row>
    <row r="778" spans="1:16" ht="12.75">
      <c r="A778" t="s">
        <v>49</v>
      </c>
      <c s="34" t="s">
        <v>3776</v>
      </c>
      <c s="34" t="s">
        <v>4844</v>
      </c>
      <c s="35" t="s">
        <v>5</v>
      </c>
      <c s="6" t="s">
        <v>4845</v>
      </c>
      <c s="36" t="s">
        <v>229</v>
      </c>
      <c s="37">
        <v>2.841</v>
      </c>
      <c s="36">
        <v>0</v>
      </c>
      <c s="36">
        <f>ROUND(G778*H778,6)</f>
      </c>
      <c r="L778" s="38">
        <v>0</v>
      </c>
      <c s="32">
        <f>ROUND(ROUND(L778,2)*ROUND(G778,3),2)</f>
      </c>
      <c s="36" t="s">
        <v>53</v>
      </c>
      <c>
        <f>(M778*21)/100</f>
      </c>
      <c t="s">
        <v>27</v>
      </c>
    </row>
    <row r="779" spans="1:5" ht="38.25">
      <c r="A779" s="35" t="s">
        <v>54</v>
      </c>
      <c r="E779" s="39" t="s">
        <v>4846</v>
      </c>
    </row>
    <row r="780" spans="1:5" ht="12.75">
      <c r="A780" s="35" t="s">
        <v>55</v>
      </c>
      <c r="E780" s="40" t="s">
        <v>5</v>
      </c>
    </row>
    <row r="781" spans="1:5" ht="12.75">
      <c r="A781" t="s">
        <v>56</v>
      </c>
      <c r="E781" s="39" t="s">
        <v>5</v>
      </c>
    </row>
    <row r="782" spans="1:16" ht="12.75">
      <c r="A782" t="s">
        <v>49</v>
      </c>
      <c s="34" t="s">
        <v>3780</v>
      </c>
      <c s="34" t="s">
        <v>4847</v>
      </c>
      <c s="35" t="s">
        <v>5</v>
      </c>
      <c s="6" t="s">
        <v>4848</v>
      </c>
      <c s="36" t="s">
        <v>1380</v>
      </c>
      <c s="37">
        <v>136.4</v>
      </c>
      <c s="36">
        <v>0.00931</v>
      </c>
      <c s="36">
        <f>ROUND(G782*H782,6)</f>
      </c>
      <c r="L782" s="38">
        <v>0</v>
      </c>
      <c s="32">
        <f>ROUND(ROUND(L782,2)*ROUND(G782,3),2)</f>
      </c>
      <c s="36" t="s">
        <v>2325</v>
      </c>
      <c>
        <f>(M782*21)/100</f>
      </c>
      <c t="s">
        <v>27</v>
      </c>
    </row>
    <row r="783" spans="1:5" ht="12.75">
      <c r="A783" s="35" t="s">
        <v>54</v>
      </c>
      <c r="E783" s="39" t="s">
        <v>4848</v>
      </c>
    </row>
    <row r="784" spans="1:5" ht="12.75">
      <c r="A784" s="35" t="s">
        <v>55</v>
      </c>
      <c r="E784" s="40" t="s">
        <v>5</v>
      </c>
    </row>
    <row r="785" spans="1:5" ht="12.75">
      <c r="A785" t="s">
        <v>56</v>
      </c>
      <c r="E785" s="39" t="s">
        <v>5</v>
      </c>
    </row>
    <row r="786" spans="1:13" ht="12.75">
      <c r="A786" t="s">
        <v>46</v>
      </c>
      <c r="C786" s="31" t="s">
        <v>2800</v>
      </c>
      <c r="E786" s="33" t="s">
        <v>2801</v>
      </c>
      <c r="J786" s="32">
        <f>0</f>
      </c>
      <c s="32">
        <f>0</f>
      </c>
      <c s="32">
        <f>0+L787+L791+L795+L799+L803+L807+L811+L815+L819</f>
      </c>
      <c s="32">
        <f>0+M787+M791+M795+M799+M803+M807+M811+M815+M819</f>
      </c>
    </row>
    <row r="787" spans="1:16" ht="25.5">
      <c r="A787" t="s">
        <v>49</v>
      </c>
      <c s="34" t="s">
        <v>3783</v>
      </c>
      <c s="34" t="s">
        <v>4849</v>
      </c>
      <c s="35" t="s">
        <v>5</v>
      </c>
      <c s="6" t="s">
        <v>4850</v>
      </c>
      <c s="36" t="s">
        <v>1296</v>
      </c>
      <c s="37">
        <v>13789.881</v>
      </c>
      <c s="36">
        <v>0</v>
      </c>
      <c s="36">
        <f>ROUND(G787*H787,6)</f>
      </c>
      <c r="L787" s="38">
        <v>0</v>
      </c>
      <c s="32">
        <f>ROUND(ROUND(L787,2)*ROUND(G787,3),2)</f>
      </c>
      <c s="36" t="s">
        <v>53</v>
      </c>
      <c>
        <f>(M787*21)/100</f>
      </c>
      <c t="s">
        <v>27</v>
      </c>
    </row>
    <row r="788" spans="1:5" ht="38.25">
      <c r="A788" s="35" t="s">
        <v>54</v>
      </c>
      <c r="E788" s="39" t="s">
        <v>4851</v>
      </c>
    </row>
    <row r="789" spans="1:5" ht="12.75">
      <c r="A789" s="35" t="s">
        <v>55</v>
      </c>
      <c r="E789" s="40" t="s">
        <v>5</v>
      </c>
    </row>
    <row r="790" spans="1:5" ht="12.75">
      <c r="A790" t="s">
        <v>56</v>
      </c>
      <c r="E790" s="39" t="s">
        <v>5</v>
      </c>
    </row>
    <row r="791" spans="1:16" ht="25.5">
      <c r="A791" t="s">
        <v>49</v>
      </c>
      <c s="34" t="s">
        <v>3786</v>
      </c>
      <c s="34" t="s">
        <v>4852</v>
      </c>
      <c s="35" t="s">
        <v>5</v>
      </c>
      <c s="6" t="s">
        <v>4853</v>
      </c>
      <c s="36" t="s">
        <v>1380</v>
      </c>
      <c s="37">
        <v>43.87</v>
      </c>
      <c s="36">
        <v>0</v>
      </c>
      <c s="36">
        <f>ROUND(G791*H791,6)</f>
      </c>
      <c r="L791" s="38">
        <v>0</v>
      </c>
      <c s="32">
        <f>ROUND(ROUND(L791,2)*ROUND(G791,3),2)</f>
      </c>
      <c s="36" t="s">
        <v>2325</v>
      </c>
      <c>
        <f>(M791*21)/100</f>
      </c>
      <c t="s">
        <v>27</v>
      </c>
    </row>
    <row r="792" spans="1:5" ht="38.25">
      <c r="A792" s="35" t="s">
        <v>54</v>
      </c>
      <c r="E792" s="39" t="s">
        <v>4854</v>
      </c>
    </row>
    <row r="793" spans="1:5" ht="51">
      <c r="A793" s="35" t="s">
        <v>55</v>
      </c>
      <c r="E793" s="40" t="s">
        <v>4855</v>
      </c>
    </row>
    <row r="794" spans="1:5" ht="153">
      <c r="A794" t="s">
        <v>56</v>
      </c>
      <c r="E794" s="39" t="s">
        <v>4856</v>
      </c>
    </row>
    <row r="795" spans="1:16" ht="25.5">
      <c r="A795" t="s">
        <v>49</v>
      </c>
      <c s="34" t="s">
        <v>3791</v>
      </c>
      <c s="34" t="s">
        <v>4857</v>
      </c>
      <c s="35" t="s">
        <v>5</v>
      </c>
      <c s="6" t="s">
        <v>4858</v>
      </c>
      <c s="36" t="s">
        <v>1380</v>
      </c>
      <c s="37">
        <v>43.87</v>
      </c>
      <c s="36">
        <v>0</v>
      </c>
      <c s="36">
        <f>ROUND(G795*H795,6)</f>
      </c>
      <c r="L795" s="38">
        <v>0</v>
      </c>
      <c s="32">
        <f>ROUND(ROUND(L795,2)*ROUND(G795,3),2)</f>
      </c>
      <c s="36" t="s">
        <v>2325</v>
      </c>
      <c>
        <f>(M795*21)/100</f>
      </c>
      <c t="s">
        <v>27</v>
      </c>
    </row>
    <row r="796" spans="1:5" ht="38.25">
      <c r="A796" s="35" t="s">
        <v>54</v>
      </c>
      <c r="E796" s="39" t="s">
        <v>4859</v>
      </c>
    </row>
    <row r="797" spans="1:5" ht="51">
      <c r="A797" s="35" t="s">
        <v>55</v>
      </c>
      <c r="E797" s="40" t="s">
        <v>4855</v>
      </c>
    </row>
    <row r="798" spans="1:5" ht="153">
      <c r="A798" t="s">
        <v>56</v>
      </c>
      <c r="E798" s="39" t="s">
        <v>4856</v>
      </c>
    </row>
    <row r="799" spans="1:16" ht="25.5">
      <c r="A799" t="s">
        <v>49</v>
      </c>
      <c s="34" t="s">
        <v>3795</v>
      </c>
      <c s="34" t="s">
        <v>4860</v>
      </c>
      <c s="35" t="s">
        <v>5</v>
      </c>
      <c s="6" t="s">
        <v>4861</v>
      </c>
      <c s="36" t="s">
        <v>1380</v>
      </c>
      <c s="37">
        <v>13.75</v>
      </c>
      <c s="36">
        <v>0</v>
      </c>
      <c s="36">
        <f>ROUND(G799*H799,6)</f>
      </c>
      <c r="L799" s="38">
        <v>0</v>
      </c>
      <c s="32">
        <f>ROUND(ROUND(L799,2)*ROUND(G799,3),2)</f>
      </c>
      <c s="36" t="s">
        <v>2325</v>
      </c>
      <c>
        <f>(M799*21)/100</f>
      </c>
      <c t="s">
        <v>27</v>
      </c>
    </row>
    <row r="800" spans="1:5" ht="38.25">
      <c r="A800" s="35" t="s">
        <v>54</v>
      </c>
      <c r="E800" s="39" t="s">
        <v>4862</v>
      </c>
    </row>
    <row r="801" spans="1:5" ht="51">
      <c r="A801" s="35" t="s">
        <v>55</v>
      </c>
      <c r="E801" s="40" t="s">
        <v>4863</v>
      </c>
    </row>
    <row r="802" spans="1:5" ht="140.25">
      <c r="A802" t="s">
        <v>56</v>
      </c>
      <c r="E802" s="39" t="s">
        <v>4864</v>
      </c>
    </row>
    <row r="803" spans="1:16" ht="25.5">
      <c r="A803" t="s">
        <v>49</v>
      </c>
      <c s="34" t="s">
        <v>3799</v>
      </c>
      <c s="34" t="s">
        <v>4865</v>
      </c>
      <c s="35" t="s">
        <v>5</v>
      </c>
      <c s="6" t="s">
        <v>4866</v>
      </c>
      <c s="36" t="s">
        <v>1380</v>
      </c>
      <c s="37">
        <v>13.75</v>
      </c>
      <c s="36">
        <v>0</v>
      </c>
      <c s="36">
        <f>ROUND(G803*H803,6)</f>
      </c>
      <c r="L803" s="38">
        <v>0</v>
      </c>
      <c s="32">
        <f>ROUND(ROUND(L803,2)*ROUND(G803,3),2)</f>
      </c>
      <c s="36" t="s">
        <v>2325</v>
      </c>
      <c>
        <f>(M803*21)/100</f>
      </c>
      <c t="s">
        <v>27</v>
      </c>
    </row>
    <row r="804" spans="1:5" ht="38.25">
      <c r="A804" s="35" t="s">
        <v>54</v>
      </c>
      <c r="E804" s="39" t="s">
        <v>4867</v>
      </c>
    </row>
    <row r="805" spans="1:5" ht="51">
      <c r="A805" s="35" t="s">
        <v>55</v>
      </c>
      <c r="E805" s="40" t="s">
        <v>4863</v>
      </c>
    </row>
    <row r="806" spans="1:5" ht="140.25">
      <c r="A806" t="s">
        <v>56</v>
      </c>
      <c r="E806" s="39" t="s">
        <v>4864</v>
      </c>
    </row>
    <row r="807" spans="1:16" ht="25.5">
      <c r="A807" t="s">
        <v>49</v>
      </c>
      <c s="34" t="s">
        <v>3804</v>
      </c>
      <c s="34" t="s">
        <v>4868</v>
      </c>
      <c s="35" t="s">
        <v>5</v>
      </c>
      <c s="6" t="s">
        <v>4869</v>
      </c>
      <c s="36" t="s">
        <v>1380</v>
      </c>
      <c s="37">
        <v>6.58</v>
      </c>
      <c s="36">
        <v>0</v>
      </c>
      <c s="36">
        <f>ROUND(G807*H807,6)</f>
      </c>
      <c r="L807" s="38">
        <v>0</v>
      </c>
      <c s="32">
        <f>ROUND(ROUND(L807,2)*ROUND(G807,3),2)</f>
      </c>
      <c s="36" t="s">
        <v>2325</v>
      </c>
      <c>
        <f>(M807*21)/100</f>
      </c>
      <c t="s">
        <v>27</v>
      </c>
    </row>
    <row r="808" spans="1:5" ht="25.5">
      <c r="A808" s="35" t="s">
        <v>54</v>
      </c>
      <c r="E808" s="39" t="s">
        <v>4869</v>
      </c>
    </row>
    <row r="809" spans="1:5" ht="38.25">
      <c r="A809" s="35" t="s">
        <v>55</v>
      </c>
      <c r="E809" s="40" t="s">
        <v>4870</v>
      </c>
    </row>
    <row r="810" spans="1:5" ht="51">
      <c r="A810" t="s">
        <v>56</v>
      </c>
      <c r="E810" s="39" t="s">
        <v>4871</v>
      </c>
    </row>
    <row r="811" spans="1:16" ht="25.5">
      <c r="A811" t="s">
        <v>49</v>
      </c>
      <c s="34" t="s">
        <v>3808</v>
      </c>
      <c s="34" t="s">
        <v>4872</v>
      </c>
      <c s="35" t="s">
        <v>5</v>
      </c>
      <c s="6" t="s">
        <v>4873</v>
      </c>
      <c s="36" t="s">
        <v>1380</v>
      </c>
      <c s="37">
        <v>6.58</v>
      </c>
      <c s="36">
        <v>0</v>
      </c>
      <c s="36">
        <f>ROUND(G811*H811,6)</f>
      </c>
      <c r="L811" s="38">
        <v>0</v>
      </c>
      <c s="32">
        <f>ROUND(ROUND(L811,2)*ROUND(G811,3),2)</f>
      </c>
      <c s="36" t="s">
        <v>2325</v>
      </c>
      <c>
        <f>(M811*21)/100</f>
      </c>
      <c t="s">
        <v>27</v>
      </c>
    </row>
    <row r="812" spans="1:5" ht="25.5">
      <c r="A812" s="35" t="s">
        <v>54</v>
      </c>
      <c r="E812" s="39" t="s">
        <v>4873</v>
      </c>
    </row>
    <row r="813" spans="1:5" ht="38.25">
      <c r="A813" s="35" t="s">
        <v>55</v>
      </c>
      <c r="E813" s="40" t="s">
        <v>4870</v>
      </c>
    </row>
    <row r="814" spans="1:5" ht="51">
      <c r="A814" t="s">
        <v>56</v>
      </c>
      <c r="E814" s="39" t="s">
        <v>4871</v>
      </c>
    </row>
    <row r="815" spans="1:16" ht="25.5">
      <c r="A815" t="s">
        <v>49</v>
      </c>
      <c s="34" t="s">
        <v>3812</v>
      </c>
      <c s="34" t="s">
        <v>4874</v>
      </c>
      <c s="35" t="s">
        <v>5</v>
      </c>
      <c s="6" t="s">
        <v>4861</v>
      </c>
      <c s="36" t="s">
        <v>1380</v>
      </c>
      <c s="37">
        <v>288</v>
      </c>
      <c s="36">
        <v>0</v>
      </c>
      <c s="36">
        <f>ROUND(G815*H815,6)</f>
      </c>
      <c r="L815" s="38">
        <v>0</v>
      </c>
      <c s="32">
        <f>ROUND(ROUND(L815,2)*ROUND(G815,3),2)</f>
      </c>
      <c s="36" t="s">
        <v>2325</v>
      </c>
      <c>
        <f>(M815*21)/100</f>
      </c>
      <c t="s">
        <v>27</v>
      </c>
    </row>
    <row r="816" spans="1:5" ht="38.25">
      <c r="A816" s="35" t="s">
        <v>54</v>
      </c>
      <c r="E816" s="39" t="s">
        <v>4862</v>
      </c>
    </row>
    <row r="817" spans="1:5" ht="63.75">
      <c r="A817" s="35" t="s">
        <v>55</v>
      </c>
      <c r="E817" s="40" t="s">
        <v>4639</v>
      </c>
    </row>
    <row r="818" spans="1:5" ht="178.5">
      <c r="A818" t="s">
        <v>56</v>
      </c>
      <c r="E818" s="39" t="s">
        <v>4875</v>
      </c>
    </row>
    <row r="819" spans="1:16" ht="25.5">
      <c r="A819" t="s">
        <v>49</v>
      </c>
      <c s="34" t="s">
        <v>3816</v>
      </c>
      <c s="34" t="s">
        <v>4876</v>
      </c>
      <c s="35" t="s">
        <v>5</v>
      </c>
      <c s="6" t="s">
        <v>4866</v>
      </c>
      <c s="36" t="s">
        <v>1380</v>
      </c>
      <c s="37">
        <v>288</v>
      </c>
      <c s="36">
        <v>0</v>
      </c>
      <c s="36">
        <f>ROUND(G819*H819,6)</f>
      </c>
      <c r="L819" s="38">
        <v>0</v>
      </c>
      <c s="32">
        <f>ROUND(ROUND(L819,2)*ROUND(G819,3),2)</f>
      </c>
      <c s="36" t="s">
        <v>2325</v>
      </c>
      <c>
        <f>(M819*21)/100</f>
      </c>
      <c t="s">
        <v>27</v>
      </c>
    </row>
    <row r="820" spans="1:5" ht="38.25">
      <c r="A820" s="35" t="s">
        <v>54</v>
      </c>
      <c r="E820" s="39" t="s">
        <v>4867</v>
      </c>
    </row>
    <row r="821" spans="1:5" ht="63.75">
      <c r="A821" s="35" t="s">
        <v>55</v>
      </c>
      <c r="E821" s="40" t="s">
        <v>4639</v>
      </c>
    </row>
    <row r="822" spans="1:5" ht="178.5">
      <c r="A822" t="s">
        <v>56</v>
      </c>
      <c r="E822" s="39" t="s">
        <v>4875</v>
      </c>
    </row>
    <row r="823" spans="1:13" ht="12.75">
      <c r="A823" t="s">
        <v>46</v>
      </c>
      <c r="C823" s="31" t="s">
        <v>4877</v>
      </c>
      <c r="E823" s="33" t="s">
        <v>4878</v>
      </c>
      <c r="J823" s="32">
        <f>0</f>
      </c>
      <c s="32">
        <f>0</f>
      </c>
      <c s="32">
        <f>0+L824+L828+L832+L836+L840+L844+L848+L852+L856+L860+L864+L868+L872+L876+L880+L884+L888+L892</f>
      </c>
      <c s="32">
        <f>0+M824+M828+M832+M836+M840+M844+M848+M852+M856+M860+M864+M868+M872+M876+M880+M884+M888+M892</f>
      </c>
    </row>
    <row r="824" spans="1:16" ht="12.75">
      <c r="A824" t="s">
        <v>49</v>
      </c>
      <c s="34" t="s">
        <v>3820</v>
      </c>
      <c s="34" t="s">
        <v>4879</v>
      </c>
      <c s="35" t="s">
        <v>5</v>
      </c>
      <c s="6" t="s">
        <v>4880</v>
      </c>
      <c s="36" t="s">
        <v>1380</v>
      </c>
      <c s="37">
        <v>2060.355</v>
      </c>
      <c s="36">
        <v>0</v>
      </c>
      <c s="36">
        <f>ROUND(G824*H824,6)</f>
      </c>
      <c r="L824" s="38">
        <v>0</v>
      </c>
      <c s="32">
        <f>ROUND(ROUND(L824,2)*ROUND(G824,3),2)</f>
      </c>
      <c s="36" t="s">
        <v>53</v>
      </c>
      <c>
        <f>(M824*21)/100</f>
      </c>
      <c t="s">
        <v>27</v>
      </c>
    </row>
    <row r="825" spans="1:5" ht="12.75">
      <c r="A825" s="35" t="s">
        <v>54</v>
      </c>
      <c r="E825" s="39" t="s">
        <v>4881</v>
      </c>
    </row>
    <row r="826" spans="1:5" ht="89.25">
      <c r="A826" s="35" t="s">
        <v>55</v>
      </c>
      <c r="E826" s="40" t="s">
        <v>4882</v>
      </c>
    </row>
    <row r="827" spans="1:5" ht="12.75">
      <c r="A827" t="s">
        <v>56</v>
      </c>
      <c r="E827" s="39" t="s">
        <v>5</v>
      </c>
    </row>
    <row r="828" spans="1:16" ht="12.75">
      <c r="A828" t="s">
        <v>49</v>
      </c>
      <c s="34" t="s">
        <v>3821</v>
      </c>
      <c s="34" t="s">
        <v>4883</v>
      </c>
      <c s="35" t="s">
        <v>5</v>
      </c>
      <c s="6" t="s">
        <v>4884</v>
      </c>
      <c s="36" t="s">
        <v>1380</v>
      </c>
      <c s="37">
        <v>2060.355</v>
      </c>
      <c s="36">
        <v>0.0003</v>
      </c>
      <c s="36">
        <f>ROUND(G828*H828,6)</f>
      </c>
      <c r="L828" s="38">
        <v>0</v>
      </c>
      <c s="32">
        <f>ROUND(ROUND(L828,2)*ROUND(G828,3),2)</f>
      </c>
      <c s="36" t="s">
        <v>53</v>
      </c>
      <c>
        <f>(M828*21)/100</f>
      </c>
      <c t="s">
        <v>27</v>
      </c>
    </row>
    <row r="829" spans="1:5" ht="12.75">
      <c r="A829" s="35" t="s">
        <v>54</v>
      </c>
      <c r="E829" s="39" t="s">
        <v>4885</v>
      </c>
    </row>
    <row r="830" spans="1:5" ht="12.75">
      <c r="A830" s="35" t="s">
        <v>55</v>
      </c>
      <c r="E830" s="40" t="s">
        <v>5</v>
      </c>
    </row>
    <row r="831" spans="1:5" ht="12.75">
      <c r="A831" t="s">
        <v>56</v>
      </c>
      <c r="E831" s="39" t="s">
        <v>5</v>
      </c>
    </row>
    <row r="832" spans="1:16" ht="25.5">
      <c r="A832" t="s">
        <v>49</v>
      </c>
      <c s="34" t="s">
        <v>3826</v>
      </c>
      <c s="34" t="s">
        <v>4886</v>
      </c>
      <c s="35" t="s">
        <v>5</v>
      </c>
      <c s="6" t="s">
        <v>4887</v>
      </c>
      <c s="36" t="s">
        <v>52</v>
      </c>
      <c s="37">
        <v>62.745</v>
      </c>
      <c s="36">
        <v>0.000428</v>
      </c>
      <c s="36">
        <f>ROUND(G832*H832,6)</f>
      </c>
      <c r="L832" s="38">
        <v>0</v>
      </c>
      <c s="32">
        <f>ROUND(ROUND(L832,2)*ROUND(G832,3),2)</f>
      </c>
      <c s="36" t="s">
        <v>53</v>
      </c>
      <c>
        <f>(M832*21)/100</f>
      </c>
      <c t="s">
        <v>27</v>
      </c>
    </row>
    <row r="833" spans="1:5" ht="25.5">
      <c r="A833" s="35" t="s">
        <v>54</v>
      </c>
      <c r="E833" s="39" t="s">
        <v>4888</v>
      </c>
    </row>
    <row r="834" spans="1:5" ht="102">
      <c r="A834" s="35" t="s">
        <v>55</v>
      </c>
      <c r="E834" s="40" t="s">
        <v>4889</v>
      </c>
    </row>
    <row r="835" spans="1:5" ht="12.75">
      <c r="A835" t="s">
        <v>56</v>
      </c>
      <c r="E835" s="39" t="s">
        <v>5</v>
      </c>
    </row>
    <row r="836" spans="1:16" ht="25.5">
      <c r="A836" t="s">
        <v>49</v>
      </c>
      <c s="34" t="s">
        <v>3831</v>
      </c>
      <c s="34" t="s">
        <v>4890</v>
      </c>
      <c s="35" t="s">
        <v>5</v>
      </c>
      <c s="6" t="s">
        <v>4891</v>
      </c>
      <c s="36" t="s">
        <v>52</v>
      </c>
      <c s="37">
        <v>422.14</v>
      </c>
      <c s="36">
        <v>0.000584</v>
      </c>
      <c s="36">
        <f>ROUND(G836*H836,6)</f>
      </c>
      <c r="L836" s="38">
        <v>0</v>
      </c>
      <c s="32">
        <f>ROUND(ROUND(L836,2)*ROUND(G836,3),2)</f>
      </c>
      <c s="36" t="s">
        <v>53</v>
      </c>
      <c>
        <f>(M836*21)/100</f>
      </c>
      <c t="s">
        <v>27</v>
      </c>
    </row>
    <row r="837" spans="1:5" ht="25.5">
      <c r="A837" s="35" t="s">
        <v>54</v>
      </c>
      <c r="E837" s="39" t="s">
        <v>4892</v>
      </c>
    </row>
    <row r="838" spans="1:5" ht="409.5">
      <c r="A838" s="35" t="s">
        <v>55</v>
      </c>
      <c r="E838" s="40" t="s">
        <v>4893</v>
      </c>
    </row>
    <row r="839" spans="1:5" ht="12.75">
      <c r="A839" t="s">
        <v>56</v>
      </c>
      <c r="E839" s="39" t="s">
        <v>5</v>
      </c>
    </row>
    <row r="840" spans="1:16" ht="25.5">
      <c r="A840" t="s">
        <v>49</v>
      </c>
      <c s="34" t="s">
        <v>3836</v>
      </c>
      <c s="34" t="s">
        <v>4894</v>
      </c>
      <c s="35" t="s">
        <v>5</v>
      </c>
      <c s="6" t="s">
        <v>4895</v>
      </c>
      <c s="36" t="s">
        <v>1380</v>
      </c>
      <c s="37">
        <v>192.14</v>
      </c>
      <c s="36">
        <v>0.006174</v>
      </c>
      <c s="36">
        <f>ROUND(G840*H840,6)</f>
      </c>
      <c r="L840" s="38">
        <v>0</v>
      </c>
      <c s="32">
        <f>ROUND(ROUND(L840,2)*ROUND(G840,3),2)</f>
      </c>
      <c s="36" t="s">
        <v>76</v>
      </c>
      <c>
        <f>(M840*21)/100</f>
      </c>
      <c t="s">
        <v>27</v>
      </c>
    </row>
    <row r="841" spans="1:5" ht="25.5">
      <c r="A841" s="35" t="s">
        <v>54</v>
      </c>
      <c r="E841" s="39" t="s">
        <v>4895</v>
      </c>
    </row>
    <row r="842" spans="1:5" ht="140.25">
      <c r="A842" s="35" t="s">
        <v>55</v>
      </c>
      <c r="E842" s="40" t="s">
        <v>4896</v>
      </c>
    </row>
    <row r="843" spans="1:5" ht="12.75">
      <c r="A843" t="s">
        <v>56</v>
      </c>
      <c r="E843" s="39" t="s">
        <v>5</v>
      </c>
    </row>
    <row r="844" spans="1:16" ht="25.5">
      <c r="A844" t="s">
        <v>49</v>
      </c>
      <c s="34" t="s">
        <v>3841</v>
      </c>
      <c s="34" t="s">
        <v>4897</v>
      </c>
      <c s="35" t="s">
        <v>5</v>
      </c>
      <c s="6" t="s">
        <v>4898</v>
      </c>
      <c s="36" t="s">
        <v>1380</v>
      </c>
      <c s="37">
        <v>212.22</v>
      </c>
      <c s="36">
        <v>0</v>
      </c>
      <c s="36">
        <f>ROUND(G844*H844,6)</f>
      </c>
      <c r="L844" s="38">
        <v>0</v>
      </c>
      <c s="32">
        <f>ROUND(ROUND(L844,2)*ROUND(G844,3),2)</f>
      </c>
      <c s="36" t="s">
        <v>53</v>
      </c>
      <c>
        <f>(M844*21)/100</f>
      </c>
      <c t="s">
        <v>27</v>
      </c>
    </row>
    <row r="845" spans="1:5" ht="25.5">
      <c r="A845" s="35" t="s">
        <v>54</v>
      </c>
      <c r="E845" s="39" t="s">
        <v>4899</v>
      </c>
    </row>
    <row r="846" spans="1:5" ht="409.5">
      <c r="A846" s="35" t="s">
        <v>55</v>
      </c>
      <c r="E846" s="40" t="s">
        <v>4900</v>
      </c>
    </row>
    <row r="847" spans="1:5" ht="12.75">
      <c r="A847" t="s">
        <v>56</v>
      </c>
      <c r="E847" s="39" t="s">
        <v>5</v>
      </c>
    </row>
    <row r="848" spans="1:16" ht="12.75">
      <c r="A848" t="s">
        <v>49</v>
      </c>
      <c s="34" t="s">
        <v>3846</v>
      </c>
      <c s="34" t="s">
        <v>4901</v>
      </c>
      <c s="35" t="s">
        <v>5</v>
      </c>
      <c s="6" t="s">
        <v>4902</v>
      </c>
      <c s="36" t="s">
        <v>1380</v>
      </c>
      <c s="37">
        <v>441.73</v>
      </c>
      <c s="36">
        <v>0.0015</v>
      </c>
      <c s="36">
        <f>ROUND(G848*H848,6)</f>
      </c>
      <c r="L848" s="38">
        <v>0</v>
      </c>
      <c s="32">
        <f>ROUND(ROUND(L848,2)*ROUND(G848,3),2)</f>
      </c>
      <c s="36" t="s">
        <v>53</v>
      </c>
      <c>
        <f>(M848*21)/100</f>
      </c>
      <c t="s">
        <v>27</v>
      </c>
    </row>
    <row r="849" spans="1:5" ht="12.75">
      <c r="A849" s="35" t="s">
        <v>54</v>
      </c>
      <c r="E849" s="39" t="s">
        <v>4903</v>
      </c>
    </row>
    <row r="850" spans="1:5" ht="114.75">
      <c r="A850" s="35" t="s">
        <v>55</v>
      </c>
      <c r="E850" s="40" t="s">
        <v>4904</v>
      </c>
    </row>
    <row r="851" spans="1:5" ht="12.75">
      <c r="A851" t="s">
        <v>56</v>
      </c>
      <c r="E851" s="39" t="s">
        <v>5</v>
      </c>
    </row>
    <row r="852" spans="1:16" ht="12.75">
      <c r="A852" t="s">
        <v>49</v>
      </c>
      <c s="34" t="s">
        <v>3851</v>
      </c>
      <c s="34" t="s">
        <v>4905</v>
      </c>
      <c s="35" t="s">
        <v>5</v>
      </c>
      <c s="6" t="s">
        <v>4906</v>
      </c>
      <c s="36" t="s">
        <v>52</v>
      </c>
      <c s="37">
        <v>578.03</v>
      </c>
      <c s="36">
        <v>3E-05</v>
      </c>
      <c s="36">
        <f>ROUND(G852*H852,6)</f>
      </c>
      <c r="L852" s="38">
        <v>0</v>
      </c>
      <c s="32">
        <f>ROUND(ROUND(L852,2)*ROUND(G852,3),2)</f>
      </c>
      <c s="36" t="s">
        <v>53</v>
      </c>
      <c>
        <f>(M852*21)/100</f>
      </c>
      <c t="s">
        <v>27</v>
      </c>
    </row>
    <row r="853" spans="1:5" ht="12.75">
      <c r="A853" s="35" t="s">
        <v>54</v>
      </c>
      <c r="E853" s="39" t="s">
        <v>4907</v>
      </c>
    </row>
    <row r="854" spans="1:5" ht="409.5">
      <c r="A854" s="35" t="s">
        <v>55</v>
      </c>
      <c r="E854" s="40" t="s">
        <v>4908</v>
      </c>
    </row>
    <row r="855" spans="1:5" ht="12.75">
      <c r="A855" t="s">
        <v>56</v>
      </c>
      <c r="E855" s="39" t="s">
        <v>5</v>
      </c>
    </row>
    <row r="856" spans="1:16" ht="12.75">
      <c r="A856" t="s">
        <v>49</v>
      </c>
      <c s="34" t="s">
        <v>3856</v>
      </c>
      <c s="34" t="s">
        <v>4909</v>
      </c>
      <c s="35" t="s">
        <v>5</v>
      </c>
      <c s="6" t="s">
        <v>4910</v>
      </c>
      <c s="36" t="s">
        <v>229</v>
      </c>
      <c s="37">
        <v>53.326</v>
      </c>
      <c s="36">
        <v>0</v>
      </c>
      <c s="36">
        <f>ROUND(G856*H856,6)</f>
      </c>
      <c r="L856" s="38">
        <v>0</v>
      </c>
      <c s="32">
        <f>ROUND(ROUND(L856,2)*ROUND(G856,3),2)</f>
      </c>
      <c s="36" t="s">
        <v>53</v>
      </c>
      <c>
        <f>(M856*21)/100</f>
      </c>
      <c t="s">
        <v>27</v>
      </c>
    </row>
    <row r="857" spans="1:5" ht="38.25">
      <c r="A857" s="35" t="s">
        <v>54</v>
      </c>
      <c r="E857" s="39" t="s">
        <v>4911</v>
      </c>
    </row>
    <row r="858" spans="1:5" ht="12.75">
      <c r="A858" s="35" t="s">
        <v>55</v>
      </c>
      <c r="E858" s="40" t="s">
        <v>5</v>
      </c>
    </row>
    <row r="859" spans="1:5" ht="12.75">
      <c r="A859" t="s">
        <v>56</v>
      </c>
      <c r="E859" s="39" t="s">
        <v>5</v>
      </c>
    </row>
    <row r="860" spans="1:16" ht="12.75">
      <c r="A860" t="s">
        <v>49</v>
      </c>
      <c s="34" t="s">
        <v>3861</v>
      </c>
      <c s="34" t="s">
        <v>4912</v>
      </c>
      <c s="35" t="s">
        <v>5</v>
      </c>
      <c s="6" t="s">
        <v>4913</v>
      </c>
      <c s="36" t="s">
        <v>86</v>
      </c>
      <c s="37">
        <v>1547.848</v>
      </c>
      <c s="36">
        <v>0.0012</v>
      </c>
      <c s="36">
        <f>ROUND(G860*H860,6)</f>
      </c>
      <c r="L860" s="38">
        <v>0</v>
      </c>
      <c s="32">
        <f>ROUND(ROUND(L860,2)*ROUND(G860,3),2)</f>
      </c>
      <c s="36" t="s">
        <v>2325</v>
      </c>
      <c>
        <f>(M860*21)/100</f>
      </c>
      <c t="s">
        <v>27</v>
      </c>
    </row>
    <row r="861" spans="1:5" ht="12.75">
      <c r="A861" s="35" t="s">
        <v>54</v>
      </c>
      <c r="E861" s="39" t="s">
        <v>4913</v>
      </c>
    </row>
    <row r="862" spans="1:5" ht="12.75">
      <c r="A862" s="35" t="s">
        <v>55</v>
      </c>
      <c r="E862" s="40" t="s">
        <v>5</v>
      </c>
    </row>
    <row r="863" spans="1:5" ht="12.75">
      <c r="A863" t="s">
        <v>56</v>
      </c>
      <c r="E863" s="39" t="s">
        <v>4914</v>
      </c>
    </row>
    <row r="864" spans="1:16" ht="25.5">
      <c r="A864" t="s">
        <v>49</v>
      </c>
      <c s="34" t="s">
        <v>3864</v>
      </c>
      <c s="34" t="s">
        <v>4915</v>
      </c>
      <c s="35" t="s">
        <v>5</v>
      </c>
      <c s="6" t="s">
        <v>4916</v>
      </c>
      <c s="36" t="s">
        <v>1380</v>
      </c>
      <c s="37">
        <v>2047.65</v>
      </c>
      <c s="36">
        <v>0</v>
      </c>
      <c s="36">
        <f>ROUND(G864*H864,6)</f>
      </c>
      <c r="L864" s="38">
        <v>0</v>
      </c>
      <c s="32">
        <f>ROUND(ROUND(L864,2)*ROUND(G864,3),2)</f>
      </c>
      <c s="36" t="s">
        <v>2325</v>
      </c>
      <c>
        <f>(M864*21)/100</f>
      </c>
      <c t="s">
        <v>27</v>
      </c>
    </row>
    <row r="865" spans="1:5" ht="25.5">
      <c r="A865" s="35" t="s">
        <v>54</v>
      </c>
      <c r="E865" s="39" t="s">
        <v>4916</v>
      </c>
    </row>
    <row r="866" spans="1:5" ht="12.75">
      <c r="A866" s="35" t="s">
        <v>55</v>
      </c>
      <c r="E866" s="40" t="s">
        <v>5</v>
      </c>
    </row>
    <row r="867" spans="1:5" ht="12.75">
      <c r="A867" t="s">
        <v>56</v>
      </c>
      <c r="E867" s="39" t="s">
        <v>4917</v>
      </c>
    </row>
    <row r="868" spans="1:16" ht="25.5">
      <c r="A868" t="s">
        <v>49</v>
      </c>
      <c s="34" t="s">
        <v>3868</v>
      </c>
      <c s="34" t="s">
        <v>4915</v>
      </c>
      <c s="35" t="s">
        <v>4</v>
      </c>
      <c s="6" t="s">
        <v>4916</v>
      </c>
      <c s="36" t="s">
        <v>1380</v>
      </c>
      <c s="37">
        <v>47.285</v>
      </c>
      <c s="36">
        <v>0.016</v>
      </c>
      <c s="36">
        <f>ROUND(G868*H868,6)</f>
      </c>
      <c r="L868" s="38">
        <v>0</v>
      </c>
      <c s="32">
        <f>ROUND(ROUND(L868,2)*ROUND(G868,3),2)</f>
      </c>
      <c s="36" t="s">
        <v>2325</v>
      </c>
      <c>
        <f>(M868*21)/100</f>
      </c>
      <c t="s">
        <v>27</v>
      </c>
    </row>
    <row r="869" spans="1:5" ht="25.5">
      <c r="A869" s="35" t="s">
        <v>54</v>
      </c>
      <c r="E869" s="39" t="s">
        <v>4916</v>
      </c>
    </row>
    <row r="870" spans="1:5" ht="408">
      <c r="A870" s="35" t="s">
        <v>55</v>
      </c>
      <c r="E870" s="40" t="s">
        <v>4918</v>
      </c>
    </row>
    <row r="871" spans="1:5" ht="12.75">
      <c r="A871" t="s">
        <v>56</v>
      </c>
      <c r="E871" s="39" t="s">
        <v>4917</v>
      </c>
    </row>
    <row r="872" spans="1:16" ht="25.5">
      <c r="A872" t="s">
        <v>49</v>
      </c>
      <c s="34" t="s">
        <v>3873</v>
      </c>
      <c s="34" t="s">
        <v>4915</v>
      </c>
      <c s="35" t="s">
        <v>27</v>
      </c>
      <c s="6" t="s">
        <v>4916</v>
      </c>
      <c s="36" t="s">
        <v>1380</v>
      </c>
      <c s="37">
        <v>14.849</v>
      </c>
      <c s="36">
        <v>0.016</v>
      </c>
      <c s="36">
        <f>ROUND(G872*H872,6)</f>
      </c>
      <c r="L872" s="38">
        <v>0</v>
      </c>
      <c s="32">
        <f>ROUND(ROUND(L872,2)*ROUND(G872,3),2)</f>
      </c>
      <c s="36" t="s">
        <v>2325</v>
      </c>
      <c>
        <f>(M872*21)/100</f>
      </c>
      <c t="s">
        <v>27</v>
      </c>
    </row>
    <row r="873" spans="1:5" ht="25.5">
      <c r="A873" s="35" t="s">
        <v>54</v>
      </c>
      <c r="E873" s="39" t="s">
        <v>4916</v>
      </c>
    </row>
    <row r="874" spans="1:5" ht="344.25">
      <c r="A874" s="35" t="s">
        <v>55</v>
      </c>
      <c r="E874" s="40" t="s">
        <v>4919</v>
      </c>
    </row>
    <row r="875" spans="1:5" ht="12.75">
      <c r="A875" t="s">
        <v>56</v>
      </c>
      <c r="E875" s="39" t="s">
        <v>4917</v>
      </c>
    </row>
    <row r="876" spans="1:16" ht="25.5">
      <c r="A876" t="s">
        <v>49</v>
      </c>
      <c s="34" t="s">
        <v>3876</v>
      </c>
      <c s="34" t="s">
        <v>4920</v>
      </c>
      <c s="35" t="s">
        <v>5</v>
      </c>
      <c s="6" t="s">
        <v>4921</v>
      </c>
      <c s="36" t="s">
        <v>1380</v>
      </c>
      <c s="37">
        <v>211.354</v>
      </c>
      <c s="36">
        <v>0.0192</v>
      </c>
      <c s="36">
        <f>ROUND(G876*H876,6)</f>
      </c>
      <c r="L876" s="38">
        <v>0</v>
      </c>
      <c s="32">
        <f>ROUND(ROUND(L876,2)*ROUND(G876,3),2)</f>
      </c>
      <c s="36" t="s">
        <v>2325</v>
      </c>
      <c>
        <f>(M876*21)/100</f>
      </c>
      <c t="s">
        <v>27</v>
      </c>
    </row>
    <row r="877" spans="1:5" ht="25.5">
      <c r="A877" s="35" t="s">
        <v>54</v>
      </c>
      <c r="E877" s="39" t="s">
        <v>4921</v>
      </c>
    </row>
    <row r="878" spans="1:5" ht="12.75">
      <c r="A878" s="35" t="s">
        <v>55</v>
      </c>
      <c r="E878" s="40" t="s">
        <v>5</v>
      </c>
    </row>
    <row r="879" spans="1:5" ht="12.75">
      <c r="A879" t="s">
        <v>56</v>
      </c>
      <c r="E879" s="39" t="s">
        <v>4914</v>
      </c>
    </row>
    <row r="880" spans="1:16" ht="12.75">
      <c r="A880" t="s">
        <v>49</v>
      </c>
      <c s="34" t="s">
        <v>3881</v>
      </c>
      <c s="34" t="s">
        <v>4922</v>
      </c>
      <c s="35" t="s">
        <v>5</v>
      </c>
      <c s="6" t="s">
        <v>4923</v>
      </c>
      <c s="36" t="s">
        <v>86</v>
      </c>
      <c s="37">
        <v>155.294</v>
      </c>
      <c s="36">
        <v>0.00045</v>
      </c>
      <c s="36">
        <f>ROUND(G880*H880,6)</f>
      </c>
      <c r="L880" s="38">
        <v>0</v>
      </c>
      <c s="32">
        <f>ROUND(ROUND(L880,2)*ROUND(G880,3),2)</f>
      </c>
      <c s="36" t="s">
        <v>2325</v>
      </c>
      <c>
        <f>(M880*21)/100</f>
      </c>
      <c t="s">
        <v>27</v>
      </c>
    </row>
    <row r="881" spans="1:5" ht="12.75">
      <c r="A881" s="35" t="s">
        <v>54</v>
      </c>
      <c r="E881" s="39" t="s">
        <v>4923</v>
      </c>
    </row>
    <row r="882" spans="1:5" ht="12.75">
      <c r="A882" s="35" t="s">
        <v>55</v>
      </c>
      <c r="E882" s="40" t="s">
        <v>5</v>
      </c>
    </row>
    <row r="883" spans="1:5" ht="12.75">
      <c r="A883" t="s">
        <v>56</v>
      </c>
      <c r="E883" s="39" t="s">
        <v>4914</v>
      </c>
    </row>
    <row r="884" spans="1:16" ht="25.5">
      <c r="A884" t="s">
        <v>49</v>
      </c>
      <c s="34" t="s">
        <v>3886</v>
      </c>
      <c s="34" t="s">
        <v>4924</v>
      </c>
      <c s="35" t="s">
        <v>5</v>
      </c>
      <c s="6" t="s">
        <v>4925</v>
      </c>
      <c s="36" t="s">
        <v>52</v>
      </c>
      <c s="37">
        <v>350.25</v>
      </c>
      <c s="36">
        <v>0.00058</v>
      </c>
      <c s="36">
        <f>ROUND(G884*H884,6)</f>
      </c>
      <c r="L884" s="38">
        <v>0</v>
      </c>
      <c s="32">
        <f>ROUND(ROUND(L884,2)*ROUND(G884,3),2)</f>
      </c>
      <c s="36" t="s">
        <v>2325</v>
      </c>
      <c>
        <f>(M884*21)/100</f>
      </c>
      <c t="s">
        <v>27</v>
      </c>
    </row>
    <row r="885" spans="1:5" ht="25.5">
      <c r="A885" s="35" t="s">
        <v>54</v>
      </c>
      <c r="E885" s="39" t="s">
        <v>4925</v>
      </c>
    </row>
    <row r="886" spans="1:5" ht="395.25">
      <c r="A886" s="35" t="s">
        <v>55</v>
      </c>
      <c r="E886" s="40" t="s">
        <v>4926</v>
      </c>
    </row>
    <row r="887" spans="1:5" ht="12.75">
      <c r="A887" t="s">
        <v>56</v>
      </c>
      <c r="E887" s="39" t="s">
        <v>5</v>
      </c>
    </row>
    <row r="888" spans="1:16" ht="25.5">
      <c r="A888" t="s">
        <v>49</v>
      </c>
      <c s="34" t="s">
        <v>3892</v>
      </c>
      <c s="34" t="s">
        <v>4927</v>
      </c>
      <c s="35" t="s">
        <v>5</v>
      </c>
      <c s="6" t="s">
        <v>4928</v>
      </c>
      <c s="36" t="s">
        <v>52</v>
      </c>
      <c s="37">
        <v>202.035</v>
      </c>
      <c s="36">
        <v>0.00043</v>
      </c>
      <c s="36">
        <f>ROUND(G888*H888,6)</f>
      </c>
      <c r="L888" s="38">
        <v>0</v>
      </c>
      <c s="32">
        <f>ROUND(ROUND(L888,2)*ROUND(G888,3),2)</f>
      </c>
      <c s="36" t="s">
        <v>2325</v>
      </c>
      <c>
        <f>(M888*21)/100</f>
      </c>
      <c t="s">
        <v>27</v>
      </c>
    </row>
    <row r="889" spans="1:5" ht="25.5">
      <c r="A889" s="35" t="s">
        <v>54</v>
      </c>
      <c r="E889" s="39" t="s">
        <v>4928</v>
      </c>
    </row>
    <row r="890" spans="1:5" ht="331.5">
      <c r="A890" s="35" t="s">
        <v>55</v>
      </c>
      <c r="E890" s="40" t="s">
        <v>4929</v>
      </c>
    </row>
    <row r="891" spans="1:5" ht="12.75">
      <c r="A891" t="s">
        <v>56</v>
      </c>
      <c r="E891" s="39" t="s">
        <v>5</v>
      </c>
    </row>
    <row r="892" spans="1:16" ht="25.5">
      <c r="A892" t="s">
        <v>49</v>
      </c>
      <c s="34" t="s">
        <v>3897</v>
      </c>
      <c s="34" t="s">
        <v>4930</v>
      </c>
      <c s="35" t="s">
        <v>5</v>
      </c>
      <c s="6" t="s">
        <v>4931</v>
      </c>
      <c s="36" t="s">
        <v>1380</v>
      </c>
      <c s="37">
        <v>1861.5</v>
      </c>
      <c s="36">
        <v>0.00566</v>
      </c>
      <c s="36">
        <f>ROUND(G892*H892,6)</f>
      </c>
      <c r="L892" s="38">
        <v>0</v>
      </c>
      <c s="32">
        <f>ROUND(ROUND(L892,2)*ROUND(G892,3),2)</f>
      </c>
      <c s="36" t="s">
        <v>2325</v>
      </c>
      <c>
        <f>(M892*21)/100</f>
      </c>
      <c t="s">
        <v>27</v>
      </c>
    </row>
    <row r="893" spans="1:5" ht="38.25">
      <c r="A893" s="35" t="s">
        <v>54</v>
      </c>
      <c r="E893" s="39" t="s">
        <v>4932</v>
      </c>
    </row>
    <row r="894" spans="1:5" ht="140.25">
      <c r="A894" s="35" t="s">
        <v>55</v>
      </c>
      <c r="E894" s="40" t="s">
        <v>4933</v>
      </c>
    </row>
    <row r="895" spans="1:5" ht="12.75">
      <c r="A895" t="s">
        <v>56</v>
      </c>
      <c r="E895" s="39" t="s">
        <v>5</v>
      </c>
    </row>
    <row r="896" spans="1:13" ht="12.75">
      <c r="A896" t="s">
        <v>46</v>
      </c>
      <c r="C896" s="31" t="s">
        <v>4934</v>
      </c>
      <c r="E896" s="33" t="s">
        <v>4935</v>
      </c>
      <c r="J896" s="32">
        <f>0</f>
      </c>
      <c s="32">
        <f>0</f>
      </c>
      <c s="32">
        <f>0+L897+L901+L905+L909+L913+L917+L921</f>
      </c>
      <c s="32">
        <f>0+M897+M901+M905+M909+M913+M917+M921</f>
      </c>
    </row>
    <row r="897" spans="1:16" ht="25.5">
      <c r="A897" t="s">
        <v>49</v>
      </c>
      <c s="34" t="s">
        <v>3902</v>
      </c>
      <c s="34" t="s">
        <v>4936</v>
      </c>
      <c s="35" t="s">
        <v>5</v>
      </c>
      <c s="6" t="s">
        <v>4937</v>
      </c>
      <c s="36" t="s">
        <v>86</v>
      </c>
      <c s="37">
        <v>161</v>
      </c>
      <c s="36">
        <v>0.0002</v>
      </c>
      <c s="36">
        <f>ROUND(G897*H897,6)</f>
      </c>
      <c r="L897" s="38">
        <v>0</v>
      </c>
      <c s="32">
        <f>ROUND(ROUND(L897,2)*ROUND(G897,3),2)</f>
      </c>
      <c s="36" t="s">
        <v>53</v>
      </c>
      <c>
        <f>(M897*21)/100</f>
      </c>
      <c t="s">
        <v>27</v>
      </c>
    </row>
    <row r="898" spans="1:5" ht="25.5">
      <c r="A898" s="35" t="s">
        <v>54</v>
      </c>
      <c r="E898" s="39" t="s">
        <v>4938</v>
      </c>
    </row>
    <row r="899" spans="1:5" ht="153">
      <c r="A899" s="35" t="s">
        <v>55</v>
      </c>
      <c r="E899" s="40" t="s">
        <v>4939</v>
      </c>
    </row>
    <row r="900" spans="1:5" ht="12.75">
      <c r="A900" t="s">
        <v>56</v>
      </c>
      <c r="E900" s="39" t="s">
        <v>5</v>
      </c>
    </row>
    <row r="901" spans="1:16" ht="12.75">
      <c r="A901" t="s">
        <v>49</v>
      </c>
      <c s="34" t="s">
        <v>4940</v>
      </c>
      <c s="34" t="s">
        <v>4941</v>
      </c>
      <c s="35" t="s">
        <v>5</v>
      </c>
      <c s="6" t="s">
        <v>4942</v>
      </c>
      <c s="36" t="s">
        <v>1380</v>
      </c>
      <c s="37">
        <v>112.56</v>
      </c>
      <c s="36">
        <v>0.065819</v>
      </c>
      <c s="36">
        <f>ROUND(G901*H901,6)</f>
      </c>
      <c r="L901" s="38">
        <v>0</v>
      </c>
      <c s="32">
        <f>ROUND(ROUND(L901,2)*ROUND(G901,3),2)</f>
      </c>
      <c s="36" t="s">
        <v>53</v>
      </c>
      <c>
        <f>(M901*21)/100</f>
      </c>
      <c t="s">
        <v>27</v>
      </c>
    </row>
    <row r="902" spans="1:5" ht="12.75">
      <c r="A902" s="35" t="s">
        <v>54</v>
      </c>
      <c r="E902" s="39" t="s">
        <v>4942</v>
      </c>
    </row>
    <row r="903" spans="1:5" ht="369.75">
      <c r="A903" s="35" t="s">
        <v>55</v>
      </c>
      <c r="E903" s="40" t="s">
        <v>4943</v>
      </c>
    </row>
    <row r="904" spans="1:5" ht="12.75">
      <c r="A904" t="s">
        <v>56</v>
      </c>
      <c r="E904" s="39" t="s">
        <v>5</v>
      </c>
    </row>
    <row r="905" spans="1:16" ht="12.75">
      <c r="A905" t="s">
        <v>49</v>
      </c>
      <c s="34" t="s">
        <v>4944</v>
      </c>
      <c s="34" t="s">
        <v>4945</v>
      </c>
      <c s="35" t="s">
        <v>5</v>
      </c>
      <c s="6" t="s">
        <v>4946</v>
      </c>
      <c s="36" t="s">
        <v>1380</v>
      </c>
      <c s="37">
        <v>40.31</v>
      </c>
      <c s="36">
        <v>0</v>
      </c>
      <c s="36">
        <f>ROUND(G905*H905,6)</f>
      </c>
      <c r="L905" s="38">
        <v>0</v>
      </c>
      <c s="32">
        <f>ROUND(ROUND(L905,2)*ROUND(G905,3),2)</f>
      </c>
      <c s="36" t="s">
        <v>53</v>
      </c>
      <c>
        <f>(M905*21)/100</f>
      </c>
      <c t="s">
        <v>27</v>
      </c>
    </row>
    <row r="906" spans="1:5" ht="12.75">
      <c r="A906" s="35" t="s">
        <v>54</v>
      </c>
      <c r="E906" s="39" t="s">
        <v>4947</v>
      </c>
    </row>
    <row r="907" spans="1:5" ht="255">
      <c r="A907" s="35" t="s">
        <v>55</v>
      </c>
      <c r="E907" s="40" t="s">
        <v>4948</v>
      </c>
    </row>
    <row r="908" spans="1:5" ht="12.75">
      <c r="A908" t="s">
        <v>56</v>
      </c>
      <c r="E908" s="39" t="s">
        <v>5</v>
      </c>
    </row>
    <row r="909" spans="1:16" ht="12.75">
      <c r="A909" t="s">
        <v>49</v>
      </c>
      <c s="34" t="s">
        <v>4949</v>
      </c>
      <c s="34" t="s">
        <v>4950</v>
      </c>
      <c s="35" t="s">
        <v>5</v>
      </c>
      <c s="6" t="s">
        <v>4951</v>
      </c>
      <c s="36" t="s">
        <v>1380</v>
      </c>
      <c s="37">
        <v>112.56</v>
      </c>
      <c s="36">
        <v>0</v>
      </c>
      <c s="36">
        <f>ROUND(G909*H909,6)</f>
      </c>
      <c r="L909" s="38">
        <v>0</v>
      </c>
      <c s="32">
        <f>ROUND(ROUND(L909,2)*ROUND(G909,3),2)</f>
      </c>
      <c s="36" t="s">
        <v>53</v>
      </c>
      <c>
        <f>(M909*21)/100</f>
      </c>
      <c t="s">
        <v>27</v>
      </c>
    </row>
    <row r="910" spans="1:5" ht="12.75">
      <c r="A910" s="35" t="s">
        <v>54</v>
      </c>
      <c r="E910" s="39" t="s">
        <v>4952</v>
      </c>
    </row>
    <row r="911" spans="1:5" ht="12.75">
      <c r="A911" s="35" t="s">
        <v>55</v>
      </c>
      <c r="E911" s="40" t="s">
        <v>5</v>
      </c>
    </row>
    <row r="912" spans="1:5" ht="12.75">
      <c r="A912" t="s">
        <v>56</v>
      </c>
      <c r="E912" s="39" t="s">
        <v>5</v>
      </c>
    </row>
    <row r="913" spans="1:16" ht="12.75">
      <c r="A913" t="s">
        <v>49</v>
      </c>
      <c s="34" t="s">
        <v>4953</v>
      </c>
      <c s="34" t="s">
        <v>4954</v>
      </c>
      <c s="35" t="s">
        <v>5</v>
      </c>
      <c s="6" t="s">
        <v>4955</v>
      </c>
      <c s="36" t="s">
        <v>1380</v>
      </c>
      <c s="37">
        <v>78.201</v>
      </c>
      <c s="36">
        <v>0.00015</v>
      </c>
      <c s="36">
        <f>ROUND(G913*H913,6)</f>
      </c>
      <c r="L913" s="38">
        <v>0</v>
      </c>
      <c s="32">
        <f>ROUND(ROUND(L913,2)*ROUND(G913,3),2)</f>
      </c>
      <c s="36" t="s">
        <v>53</v>
      </c>
      <c>
        <f>(M913*21)/100</f>
      </c>
      <c t="s">
        <v>27</v>
      </c>
    </row>
    <row r="914" spans="1:5" ht="12.75">
      <c r="A914" s="35" t="s">
        <v>54</v>
      </c>
      <c r="E914" s="39" t="s">
        <v>4956</v>
      </c>
    </row>
    <row r="915" spans="1:5" ht="165.75">
      <c r="A915" s="35" t="s">
        <v>55</v>
      </c>
      <c r="E915" s="40" t="s">
        <v>4957</v>
      </c>
    </row>
    <row r="916" spans="1:5" ht="12.75">
      <c r="A916" t="s">
        <v>56</v>
      </c>
      <c r="E916" s="39" t="s">
        <v>5</v>
      </c>
    </row>
    <row r="917" spans="1:16" ht="12.75">
      <c r="A917" t="s">
        <v>49</v>
      </c>
      <c s="34" t="s">
        <v>4958</v>
      </c>
      <c s="34" t="s">
        <v>4959</v>
      </c>
      <c s="35" t="s">
        <v>5</v>
      </c>
      <c s="6" t="s">
        <v>4960</v>
      </c>
      <c s="36" t="s">
        <v>229</v>
      </c>
      <c s="37">
        <v>7.452</v>
      </c>
      <c s="36">
        <v>0</v>
      </c>
      <c s="36">
        <f>ROUND(G917*H917,6)</f>
      </c>
      <c r="L917" s="38">
        <v>0</v>
      </c>
      <c s="32">
        <f>ROUND(ROUND(L917,2)*ROUND(G917,3),2)</f>
      </c>
      <c s="36" t="s">
        <v>53</v>
      </c>
      <c>
        <f>(M917*21)/100</f>
      </c>
      <c t="s">
        <v>27</v>
      </c>
    </row>
    <row r="918" spans="1:5" ht="38.25">
      <c r="A918" s="35" t="s">
        <v>54</v>
      </c>
      <c r="E918" s="39" t="s">
        <v>4961</v>
      </c>
    </row>
    <row r="919" spans="1:5" ht="12.75">
      <c r="A919" s="35" t="s">
        <v>55</v>
      </c>
      <c r="E919" s="40" t="s">
        <v>5</v>
      </c>
    </row>
    <row r="920" spans="1:5" ht="12.75">
      <c r="A920" t="s">
        <v>56</v>
      </c>
      <c r="E920" s="39" t="s">
        <v>5</v>
      </c>
    </row>
    <row r="921" spans="1:16" ht="38.25">
      <c r="A921" t="s">
        <v>49</v>
      </c>
      <c s="34" t="s">
        <v>4962</v>
      </c>
      <c s="34" t="s">
        <v>4963</v>
      </c>
      <c s="35" t="s">
        <v>5</v>
      </c>
      <c s="6" t="s">
        <v>4964</v>
      </c>
      <c s="36" t="s">
        <v>86</v>
      </c>
      <c s="37">
        <v>41</v>
      </c>
      <c s="36">
        <v>0</v>
      </c>
      <c s="36">
        <f>ROUND(G921*H921,6)</f>
      </c>
      <c r="L921" s="38">
        <v>0</v>
      </c>
      <c s="32">
        <f>ROUND(ROUND(L921,2)*ROUND(G921,3),2)</f>
      </c>
      <c s="36" t="s">
        <v>2325</v>
      </c>
      <c>
        <f>(M921*21)/100</f>
      </c>
      <c t="s">
        <v>27</v>
      </c>
    </row>
    <row r="922" spans="1:5" ht="51">
      <c r="A922" s="35" t="s">
        <v>54</v>
      </c>
      <c r="E922" s="39" t="s">
        <v>4965</v>
      </c>
    </row>
    <row r="923" spans="1:5" ht="63.75">
      <c r="A923" s="35" t="s">
        <v>55</v>
      </c>
      <c r="E923" s="40" t="s">
        <v>4966</v>
      </c>
    </row>
    <row r="924" spans="1:5" ht="12.75">
      <c r="A924" t="s">
        <v>56</v>
      </c>
      <c r="E924" s="39" t="s">
        <v>5</v>
      </c>
    </row>
    <row r="925" spans="1:13" ht="12.75">
      <c r="A925" t="s">
        <v>46</v>
      </c>
      <c r="C925" s="31" t="s">
        <v>3343</v>
      </c>
      <c r="E925" s="33" t="s">
        <v>3344</v>
      </c>
      <c r="J925" s="32">
        <f>0</f>
      </c>
      <c s="32">
        <f>0</f>
      </c>
      <c s="32">
        <f>0+L926+L930+L934+L938+L942+L946+L950</f>
      </c>
      <c s="32">
        <f>0+M926+M930+M934+M938+M942+M946+M950</f>
      </c>
    </row>
    <row r="926" spans="1:16" ht="12.75">
      <c r="A926" t="s">
        <v>49</v>
      </c>
      <c s="34" t="s">
        <v>4967</v>
      </c>
      <c s="34" t="s">
        <v>4968</v>
      </c>
      <c s="35" t="s">
        <v>5</v>
      </c>
      <c s="6" t="s">
        <v>4969</v>
      </c>
      <c s="36" t="s">
        <v>52</v>
      </c>
      <c s="37">
        <v>648.832</v>
      </c>
      <c s="36">
        <v>0.0002</v>
      </c>
      <c s="36">
        <f>ROUND(G926*H926,6)</f>
      </c>
      <c r="L926" s="38">
        <v>0</v>
      </c>
      <c s="32">
        <f>ROUND(ROUND(L926,2)*ROUND(G926,3),2)</f>
      </c>
      <c s="36" t="s">
        <v>53</v>
      </c>
      <c>
        <f>(M926*21)/100</f>
      </c>
      <c t="s">
        <v>27</v>
      </c>
    </row>
    <row r="927" spans="1:5" ht="12.75">
      <c r="A927" s="35" t="s">
        <v>54</v>
      </c>
      <c r="E927" s="39" t="s">
        <v>4969</v>
      </c>
    </row>
    <row r="928" spans="1:5" ht="12.75">
      <c r="A928" s="35" t="s">
        <v>55</v>
      </c>
      <c r="E928" s="40" t="s">
        <v>5</v>
      </c>
    </row>
    <row r="929" spans="1:5" ht="12.75">
      <c r="A929" t="s">
        <v>56</v>
      </c>
      <c r="E929" s="39" t="s">
        <v>5</v>
      </c>
    </row>
    <row r="930" spans="1:16" ht="12.75">
      <c r="A930" t="s">
        <v>49</v>
      </c>
      <c s="34" t="s">
        <v>4970</v>
      </c>
      <c s="34" t="s">
        <v>4971</v>
      </c>
      <c s="35" t="s">
        <v>5</v>
      </c>
      <c s="6" t="s">
        <v>4972</v>
      </c>
      <c s="36" t="s">
        <v>52</v>
      </c>
      <c s="37">
        <v>600.77</v>
      </c>
      <c s="36">
        <v>4.1E-05</v>
      </c>
      <c s="36">
        <f>ROUND(G930*H930,6)</f>
      </c>
      <c r="L930" s="38">
        <v>0</v>
      </c>
      <c s="32">
        <f>ROUND(ROUND(L930,2)*ROUND(G930,3),2)</f>
      </c>
      <c s="36" t="s">
        <v>53</v>
      </c>
      <c>
        <f>(M930*21)/100</f>
      </c>
      <c t="s">
        <v>27</v>
      </c>
    </row>
    <row r="931" spans="1:5" ht="25.5">
      <c r="A931" s="35" t="s">
        <v>54</v>
      </c>
      <c r="E931" s="39" t="s">
        <v>4973</v>
      </c>
    </row>
    <row r="932" spans="1:5" ht="409.5">
      <c r="A932" s="35" t="s">
        <v>55</v>
      </c>
      <c r="E932" s="40" t="s">
        <v>4974</v>
      </c>
    </row>
    <row r="933" spans="1:5" ht="12.75">
      <c r="A933" t="s">
        <v>56</v>
      </c>
      <c r="E933" s="39" t="s">
        <v>5</v>
      </c>
    </row>
    <row r="934" spans="1:16" ht="25.5">
      <c r="A934" t="s">
        <v>49</v>
      </c>
      <c s="34" t="s">
        <v>4975</v>
      </c>
      <c s="34" t="s">
        <v>4976</v>
      </c>
      <c s="35" t="s">
        <v>5</v>
      </c>
      <c s="6" t="s">
        <v>4977</v>
      </c>
      <c s="36" t="s">
        <v>1380</v>
      </c>
      <c s="37">
        <v>596.92</v>
      </c>
      <c s="36">
        <v>0.018934</v>
      </c>
      <c s="36">
        <f>ROUND(G934*H934,6)</f>
      </c>
      <c r="L934" s="38">
        <v>0</v>
      </c>
      <c s="32">
        <f>ROUND(ROUND(L934,2)*ROUND(G934,3),2)</f>
      </c>
      <c s="36" t="s">
        <v>53</v>
      </c>
      <c>
        <f>(M934*21)/100</f>
      </c>
      <c t="s">
        <v>27</v>
      </c>
    </row>
    <row r="935" spans="1:5" ht="38.25">
      <c r="A935" s="35" t="s">
        <v>54</v>
      </c>
      <c r="E935" s="39" t="s">
        <v>4978</v>
      </c>
    </row>
    <row r="936" spans="1:5" ht="38.25">
      <c r="A936" s="35" t="s">
        <v>55</v>
      </c>
      <c r="E936" s="40" t="s">
        <v>4979</v>
      </c>
    </row>
    <row r="937" spans="1:5" ht="12.75">
      <c r="A937" t="s">
        <v>56</v>
      </c>
      <c r="E937" s="39" t="s">
        <v>5</v>
      </c>
    </row>
    <row r="938" spans="1:16" ht="12.75">
      <c r="A938" t="s">
        <v>49</v>
      </c>
      <c s="34" t="s">
        <v>4980</v>
      </c>
      <c s="34" t="s">
        <v>4981</v>
      </c>
      <c s="35" t="s">
        <v>5</v>
      </c>
      <c s="6" t="s">
        <v>4982</v>
      </c>
      <c s="36" t="s">
        <v>1380</v>
      </c>
      <c s="37">
        <v>596.92</v>
      </c>
      <c s="36">
        <v>0.000163</v>
      </c>
      <c s="36">
        <f>ROUND(G938*H938,6)</f>
      </c>
      <c r="L938" s="38">
        <v>0</v>
      </c>
      <c s="32">
        <f>ROUND(ROUND(L938,2)*ROUND(G938,3),2)</f>
      </c>
      <c s="36" t="s">
        <v>53</v>
      </c>
      <c>
        <f>(M938*21)/100</f>
      </c>
      <c t="s">
        <v>27</v>
      </c>
    </row>
    <row r="939" spans="1:5" ht="12.75">
      <c r="A939" s="35" t="s">
        <v>54</v>
      </c>
      <c r="E939" s="39" t="s">
        <v>4983</v>
      </c>
    </row>
    <row r="940" spans="1:5" ht="12.75">
      <c r="A940" s="35" t="s">
        <v>55</v>
      </c>
      <c r="E940" s="40" t="s">
        <v>5</v>
      </c>
    </row>
    <row r="941" spans="1:5" ht="12.75">
      <c r="A941" t="s">
        <v>56</v>
      </c>
      <c r="E941" s="39" t="s">
        <v>5</v>
      </c>
    </row>
    <row r="942" spans="1:16" ht="12.75">
      <c r="A942" t="s">
        <v>49</v>
      </c>
      <c s="34" t="s">
        <v>4984</v>
      </c>
      <c s="34" t="s">
        <v>4985</v>
      </c>
      <c s="35" t="s">
        <v>5</v>
      </c>
      <c s="6" t="s">
        <v>4986</v>
      </c>
      <c s="36" t="s">
        <v>1380</v>
      </c>
      <c s="37">
        <v>596.92</v>
      </c>
      <c s="36">
        <v>0.00015</v>
      </c>
      <c s="36">
        <f>ROUND(G942*H942,6)</f>
      </c>
      <c r="L942" s="38">
        <v>0</v>
      </c>
      <c s="32">
        <f>ROUND(ROUND(L942,2)*ROUND(G942,3),2)</f>
      </c>
      <c s="36" t="s">
        <v>53</v>
      </c>
      <c>
        <f>(M942*21)/100</f>
      </c>
      <c t="s">
        <v>27</v>
      </c>
    </row>
    <row r="943" spans="1:5" ht="25.5">
      <c r="A943" s="35" t="s">
        <v>54</v>
      </c>
      <c r="E943" s="39" t="s">
        <v>4987</v>
      </c>
    </row>
    <row r="944" spans="1:5" ht="12.75">
      <c r="A944" s="35" t="s">
        <v>55</v>
      </c>
      <c r="E944" s="40" t="s">
        <v>5</v>
      </c>
    </row>
    <row r="945" spans="1:5" ht="12.75">
      <c r="A945" t="s">
        <v>56</v>
      </c>
      <c r="E945" s="39" t="s">
        <v>5</v>
      </c>
    </row>
    <row r="946" spans="1:16" ht="12.75">
      <c r="A946" t="s">
        <v>49</v>
      </c>
      <c s="34" t="s">
        <v>4988</v>
      </c>
      <c s="34" t="s">
        <v>4989</v>
      </c>
      <c s="35" t="s">
        <v>5</v>
      </c>
      <c s="6" t="s">
        <v>4990</v>
      </c>
      <c s="36" t="s">
        <v>1380</v>
      </c>
      <c s="37">
        <v>596.92</v>
      </c>
      <c s="36">
        <v>9E-06</v>
      </c>
      <c s="36">
        <f>ROUND(G946*H946,6)</f>
      </c>
      <c r="L946" s="38">
        <v>0</v>
      </c>
      <c s="32">
        <f>ROUND(ROUND(L946,2)*ROUND(G946,3),2)</f>
      </c>
      <c s="36" t="s">
        <v>53</v>
      </c>
      <c>
        <f>(M946*21)/100</f>
      </c>
      <c t="s">
        <v>27</v>
      </c>
    </row>
    <row r="947" spans="1:5" ht="25.5">
      <c r="A947" s="35" t="s">
        <v>54</v>
      </c>
      <c r="E947" s="39" t="s">
        <v>4991</v>
      </c>
    </row>
    <row r="948" spans="1:5" ht="12.75">
      <c r="A948" s="35" t="s">
        <v>55</v>
      </c>
      <c r="E948" s="40" t="s">
        <v>5</v>
      </c>
    </row>
    <row r="949" spans="1:5" ht="12.75">
      <c r="A949" t="s">
        <v>56</v>
      </c>
      <c r="E949" s="39" t="s">
        <v>5</v>
      </c>
    </row>
    <row r="950" spans="1:16" ht="12.75">
      <c r="A950" t="s">
        <v>49</v>
      </c>
      <c s="34" t="s">
        <v>4992</v>
      </c>
      <c s="34" t="s">
        <v>4993</v>
      </c>
      <c s="35" t="s">
        <v>5</v>
      </c>
      <c s="6" t="s">
        <v>4994</v>
      </c>
      <c s="36" t="s">
        <v>229</v>
      </c>
      <c s="37">
        <v>11.648</v>
      </c>
      <c s="36">
        <v>0</v>
      </c>
      <c s="36">
        <f>ROUND(G950*H950,6)</f>
      </c>
      <c r="L950" s="38">
        <v>0</v>
      </c>
      <c s="32">
        <f>ROUND(ROUND(L950,2)*ROUND(G950,3),2)</f>
      </c>
      <c s="36" t="s">
        <v>53</v>
      </c>
      <c>
        <f>(M950*21)/100</f>
      </c>
      <c t="s">
        <v>27</v>
      </c>
    </row>
    <row r="951" spans="1:5" ht="38.25">
      <c r="A951" s="35" t="s">
        <v>54</v>
      </c>
      <c r="E951" s="39" t="s">
        <v>4995</v>
      </c>
    </row>
    <row r="952" spans="1:5" ht="12.75">
      <c r="A952" s="35" t="s">
        <v>55</v>
      </c>
      <c r="E952" s="40" t="s">
        <v>5</v>
      </c>
    </row>
    <row r="953" spans="1:5" ht="12.75">
      <c r="A953" t="s">
        <v>56</v>
      </c>
      <c r="E953" s="39" t="s">
        <v>5</v>
      </c>
    </row>
    <row r="954" spans="1:13" ht="12.75">
      <c r="A954" t="s">
        <v>46</v>
      </c>
      <c r="C954" s="31" t="s">
        <v>3349</v>
      </c>
      <c r="E954" s="33" t="s">
        <v>3350</v>
      </c>
      <c r="J954" s="32">
        <f>0</f>
      </c>
      <c s="32">
        <f>0</f>
      </c>
      <c s="32">
        <f>0+L955+L959+L963+L967+L971+L975+L979+L983+L987+L991+L995+L999+L1003+L1007+L1011+L1015+L1019+L1023+L1027+L1031+L1035+L1039</f>
      </c>
      <c s="32">
        <f>0+M955+M959+M963+M967+M971+M975+M979+M983+M987+M991+M995+M999+M1003+M1007+M1011+M1015+M1019+M1023+M1027+M1031+M1035+M1039</f>
      </c>
    </row>
    <row r="955" spans="1:16" ht="12.75">
      <c r="A955" t="s">
        <v>49</v>
      </c>
      <c s="34" t="s">
        <v>4996</v>
      </c>
      <c s="34" t="s">
        <v>4997</v>
      </c>
      <c s="35" t="s">
        <v>5</v>
      </c>
      <c s="6" t="s">
        <v>4998</v>
      </c>
      <c s="36" t="s">
        <v>1380</v>
      </c>
      <c s="37">
        <v>15.125</v>
      </c>
      <c s="36">
        <v>0.00629</v>
      </c>
      <c s="36">
        <f>ROUND(G955*H955,6)</f>
      </c>
      <c r="L955" s="38">
        <v>0</v>
      </c>
      <c s="32">
        <f>ROUND(ROUND(L955,2)*ROUND(G955,3),2)</f>
      </c>
      <c s="36" t="s">
        <v>53</v>
      </c>
      <c>
        <f>(M955*21)/100</f>
      </c>
      <c t="s">
        <v>27</v>
      </c>
    </row>
    <row r="956" spans="1:5" ht="12.75">
      <c r="A956" s="35" t="s">
        <v>54</v>
      </c>
      <c r="E956" s="39" t="s">
        <v>4998</v>
      </c>
    </row>
    <row r="957" spans="1:5" ht="12.75">
      <c r="A957" s="35" t="s">
        <v>55</v>
      </c>
      <c r="E957" s="40" t="s">
        <v>5</v>
      </c>
    </row>
    <row r="958" spans="1:5" ht="12.75">
      <c r="A958" t="s">
        <v>56</v>
      </c>
      <c r="E958" s="39" t="s">
        <v>5</v>
      </c>
    </row>
    <row r="959" spans="1:16" ht="12.75">
      <c r="A959" t="s">
        <v>49</v>
      </c>
      <c s="34" t="s">
        <v>4999</v>
      </c>
      <c s="34" t="s">
        <v>5000</v>
      </c>
      <c s="35" t="s">
        <v>5</v>
      </c>
      <c s="6" t="s">
        <v>5001</v>
      </c>
      <c s="36" t="s">
        <v>52</v>
      </c>
      <c s="37">
        <v>419.613</v>
      </c>
      <c s="36">
        <v>0.00028</v>
      </c>
      <c s="36">
        <f>ROUND(G959*H959,6)</f>
      </c>
      <c r="L959" s="38">
        <v>0</v>
      </c>
      <c s="32">
        <f>ROUND(ROUND(L959,2)*ROUND(G959,3),2)</f>
      </c>
      <c s="36" t="s">
        <v>53</v>
      </c>
      <c>
        <f>(M959*21)/100</f>
      </c>
      <c t="s">
        <v>27</v>
      </c>
    </row>
    <row r="960" spans="1:5" ht="12.75">
      <c r="A960" s="35" t="s">
        <v>54</v>
      </c>
      <c r="E960" s="39" t="s">
        <v>5001</v>
      </c>
    </row>
    <row r="961" spans="1:5" ht="12.75">
      <c r="A961" s="35" t="s">
        <v>55</v>
      </c>
      <c r="E961" s="40" t="s">
        <v>5</v>
      </c>
    </row>
    <row r="962" spans="1:5" ht="12.75">
      <c r="A962" t="s">
        <v>56</v>
      </c>
      <c r="E962" s="39" t="s">
        <v>5</v>
      </c>
    </row>
    <row r="963" spans="1:16" ht="12.75">
      <c r="A963" t="s">
        <v>49</v>
      </c>
      <c s="34" t="s">
        <v>5002</v>
      </c>
      <c s="34" t="s">
        <v>5003</v>
      </c>
      <c s="35" t="s">
        <v>5</v>
      </c>
      <c s="6" t="s">
        <v>5004</v>
      </c>
      <c s="36" t="s">
        <v>1380</v>
      </c>
      <c s="37">
        <v>831.31</v>
      </c>
      <c s="36">
        <v>1E-06</v>
      </c>
      <c s="36">
        <f>ROUND(G963*H963,6)</f>
      </c>
      <c r="L963" s="38">
        <v>0</v>
      </c>
      <c s="32">
        <f>ROUND(ROUND(L963,2)*ROUND(G963,3),2)</f>
      </c>
      <c s="36" t="s">
        <v>53</v>
      </c>
      <c>
        <f>(M963*21)/100</f>
      </c>
      <c t="s">
        <v>27</v>
      </c>
    </row>
    <row r="964" spans="1:5" ht="25.5">
      <c r="A964" s="35" t="s">
        <v>54</v>
      </c>
      <c r="E964" s="39" t="s">
        <v>5005</v>
      </c>
    </row>
    <row r="965" spans="1:5" ht="51">
      <c r="A965" s="35" t="s">
        <v>55</v>
      </c>
      <c r="E965" s="40" t="s">
        <v>5006</v>
      </c>
    </row>
    <row r="966" spans="1:5" ht="12.75">
      <c r="A966" t="s">
        <v>56</v>
      </c>
      <c r="E966" s="39" t="s">
        <v>5</v>
      </c>
    </row>
    <row r="967" spans="1:16" ht="12.75">
      <c r="A967" t="s">
        <v>49</v>
      </c>
      <c s="34" t="s">
        <v>5007</v>
      </c>
      <c s="34" t="s">
        <v>5008</v>
      </c>
      <c s="35" t="s">
        <v>5</v>
      </c>
      <c s="6" t="s">
        <v>5009</v>
      </c>
      <c s="36" t="s">
        <v>1380</v>
      </c>
      <c s="37">
        <v>875.18</v>
      </c>
      <c s="36">
        <v>0</v>
      </c>
      <c s="36">
        <f>ROUND(G967*H967,6)</f>
      </c>
      <c r="L967" s="38">
        <v>0</v>
      </c>
      <c s="32">
        <f>ROUND(ROUND(L967,2)*ROUND(G967,3),2)</f>
      </c>
      <c s="36" t="s">
        <v>53</v>
      </c>
      <c>
        <f>(M967*21)/100</f>
      </c>
      <c t="s">
        <v>27</v>
      </c>
    </row>
    <row r="968" spans="1:5" ht="12.75">
      <c r="A968" s="35" t="s">
        <v>54</v>
      </c>
      <c r="E968" s="39" t="s">
        <v>5010</v>
      </c>
    </row>
    <row r="969" spans="1:5" ht="51">
      <c r="A969" s="35" t="s">
        <v>55</v>
      </c>
      <c r="E969" s="40" t="s">
        <v>5011</v>
      </c>
    </row>
    <row r="970" spans="1:5" ht="12.75">
      <c r="A970" t="s">
        <v>56</v>
      </c>
      <c r="E970" s="39" t="s">
        <v>5</v>
      </c>
    </row>
    <row r="971" spans="1:16" ht="12.75">
      <c r="A971" t="s">
        <v>49</v>
      </c>
      <c s="34" t="s">
        <v>5012</v>
      </c>
      <c s="34" t="s">
        <v>5013</v>
      </c>
      <c s="35" t="s">
        <v>5</v>
      </c>
      <c s="6" t="s">
        <v>5014</v>
      </c>
      <c s="36" t="s">
        <v>1380</v>
      </c>
      <c s="37">
        <v>831.31</v>
      </c>
      <c s="36">
        <v>3.3E-05</v>
      </c>
      <c s="36">
        <f>ROUND(G971*H971,6)</f>
      </c>
      <c r="L971" s="38">
        <v>0</v>
      </c>
      <c s="32">
        <f>ROUND(ROUND(L971,2)*ROUND(G971,3),2)</f>
      </c>
      <c s="36" t="s">
        <v>53</v>
      </c>
      <c>
        <f>(M971*21)/100</f>
      </c>
      <c t="s">
        <v>27</v>
      </c>
    </row>
    <row r="972" spans="1:5" ht="12.75">
      <c r="A972" s="35" t="s">
        <v>54</v>
      </c>
      <c r="E972" s="39" t="s">
        <v>5015</v>
      </c>
    </row>
    <row r="973" spans="1:5" ht="51">
      <c r="A973" s="35" t="s">
        <v>55</v>
      </c>
      <c r="E973" s="40" t="s">
        <v>5006</v>
      </c>
    </row>
    <row r="974" spans="1:5" ht="12.75">
      <c r="A974" t="s">
        <v>56</v>
      </c>
      <c r="E974" s="39" t="s">
        <v>5</v>
      </c>
    </row>
    <row r="975" spans="1:16" ht="25.5">
      <c r="A975" t="s">
        <v>49</v>
      </c>
      <c s="34" t="s">
        <v>5016</v>
      </c>
      <c s="34" t="s">
        <v>5017</v>
      </c>
      <c s="35" t="s">
        <v>5</v>
      </c>
      <c s="6" t="s">
        <v>5018</v>
      </c>
      <c s="36" t="s">
        <v>1380</v>
      </c>
      <c s="37">
        <v>815.12</v>
      </c>
      <c s="36">
        <v>0.0045</v>
      </c>
      <c s="36">
        <f>ROUND(G975*H975,6)</f>
      </c>
      <c r="L975" s="38">
        <v>0</v>
      </c>
      <c s="32">
        <f>ROUND(ROUND(L975,2)*ROUND(G975,3),2)</f>
      </c>
      <c s="36" t="s">
        <v>53</v>
      </c>
      <c>
        <f>(M975*21)/100</f>
      </c>
      <c t="s">
        <v>27</v>
      </c>
    </row>
    <row r="976" spans="1:5" ht="25.5">
      <c r="A976" s="35" t="s">
        <v>54</v>
      </c>
      <c r="E976" s="39" t="s">
        <v>5019</v>
      </c>
    </row>
    <row r="977" spans="1:5" ht="38.25">
      <c r="A977" s="35" t="s">
        <v>55</v>
      </c>
      <c r="E977" s="40" t="s">
        <v>5020</v>
      </c>
    </row>
    <row r="978" spans="1:5" ht="12.75">
      <c r="A978" t="s">
        <v>56</v>
      </c>
      <c r="E978" s="39" t="s">
        <v>5</v>
      </c>
    </row>
    <row r="979" spans="1:16" ht="12.75">
      <c r="A979" t="s">
        <v>49</v>
      </c>
      <c s="34" t="s">
        <v>5021</v>
      </c>
      <c s="34" t="s">
        <v>5022</v>
      </c>
      <c s="35" t="s">
        <v>5</v>
      </c>
      <c s="6" t="s">
        <v>5023</v>
      </c>
      <c s="36" t="s">
        <v>1380</v>
      </c>
      <c s="37">
        <v>13.75</v>
      </c>
      <c s="36">
        <v>0.0004</v>
      </c>
      <c s="36">
        <f>ROUND(G979*H979,6)</f>
      </c>
      <c r="L979" s="38">
        <v>0</v>
      </c>
      <c s="32">
        <f>ROUND(ROUND(L979,2)*ROUND(G979,3),2)</f>
      </c>
      <c s="36" t="s">
        <v>53</v>
      </c>
      <c>
        <f>(M979*21)/100</f>
      </c>
      <c t="s">
        <v>27</v>
      </c>
    </row>
    <row r="980" spans="1:5" ht="12.75">
      <c r="A980" s="35" t="s">
        <v>54</v>
      </c>
      <c r="E980" s="39" t="s">
        <v>5024</v>
      </c>
    </row>
    <row r="981" spans="1:5" ht="38.25">
      <c r="A981" s="35" t="s">
        <v>55</v>
      </c>
      <c r="E981" s="40" t="s">
        <v>5025</v>
      </c>
    </row>
    <row r="982" spans="1:5" ht="12.75">
      <c r="A982" t="s">
        <v>56</v>
      </c>
      <c r="E982" s="39" t="s">
        <v>5</v>
      </c>
    </row>
    <row r="983" spans="1:16" ht="12.75">
      <c r="A983" t="s">
        <v>49</v>
      </c>
      <c s="34" t="s">
        <v>5026</v>
      </c>
      <c s="34" t="s">
        <v>5027</v>
      </c>
      <c s="35" t="s">
        <v>5</v>
      </c>
      <c s="6" t="s">
        <v>5028</v>
      </c>
      <c s="36" t="s">
        <v>1380</v>
      </c>
      <c s="37">
        <v>460.63</v>
      </c>
      <c s="36">
        <v>0.0002</v>
      </c>
      <c s="36">
        <f>ROUND(G983*H983,6)</f>
      </c>
      <c r="L983" s="38">
        <v>0</v>
      </c>
      <c s="32">
        <f>ROUND(ROUND(L983,2)*ROUND(G983,3),2)</f>
      </c>
      <c s="36" t="s">
        <v>53</v>
      </c>
      <c>
        <f>(M983*21)/100</f>
      </c>
      <c t="s">
        <v>27</v>
      </c>
    </row>
    <row r="984" spans="1:5" ht="12.75">
      <c r="A984" s="35" t="s">
        <v>54</v>
      </c>
      <c r="E984" s="39" t="s">
        <v>5029</v>
      </c>
    </row>
    <row r="985" spans="1:5" ht="38.25">
      <c r="A985" s="35" t="s">
        <v>55</v>
      </c>
      <c r="E985" s="40" t="s">
        <v>5030</v>
      </c>
    </row>
    <row r="986" spans="1:5" ht="12.75">
      <c r="A986" t="s">
        <v>56</v>
      </c>
      <c r="E986" s="39" t="s">
        <v>5</v>
      </c>
    </row>
    <row r="987" spans="1:16" ht="12.75">
      <c r="A987" t="s">
        <v>49</v>
      </c>
      <c s="34" t="s">
        <v>5031</v>
      </c>
      <c s="34" t="s">
        <v>5032</v>
      </c>
      <c s="35" t="s">
        <v>5</v>
      </c>
      <c s="6" t="s">
        <v>5033</v>
      </c>
      <c s="36" t="s">
        <v>1380</v>
      </c>
      <c s="37">
        <v>414.55</v>
      </c>
      <c s="36">
        <v>0.0003</v>
      </c>
      <c s="36">
        <f>ROUND(G987*H987,6)</f>
      </c>
      <c r="L987" s="38">
        <v>0</v>
      </c>
      <c s="32">
        <f>ROUND(ROUND(L987,2)*ROUND(G987,3),2)</f>
      </c>
      <c s="36" t="s">
        <v>53</v>
      </c>
      <c>
        <f>(M987*21)/100</f>
      </c>
      <c t="s">
        <v>27</v>
      </c>
    </row>
    <row r="988" spans="1:5" ht="12.75">
      <c r="A988" s="35" t="s">
        <v>54</v>
      </c>
      <c r="E988" s="39" t="s">
        <v>5034</v>
      </c>
    </row>
    <row r="989" spans="1:5" ht="51">
      <c r="A989" s="35" t="s">
        <v>55</v>
      </c>
      <c r="E989" s="40" t="s">
        <v>5035</v>
      </c>
    </row>
    <row r="990" spans="1:5" ht="12.75">
      <c r="A990" t="s">
        <v>56</v>
      </c>
      <c r="E990" s="39" t="s">
        <v>5</v>
      </c>
    </row>
    <row r="991" spans="1:16" ht="12.75">
      <c r="A991" t="s">
        <v>49</v>
      </c>
      <c s="34" t="s">
        <v>5036</v>
      </c>
      <c s="34" t="s">
        <v>5037</v>
      </c>
      <c s="35" t="s">
        <v>5</v>
      </c>
      <c s="6" t="s">
        <v>5038</v>
      </c>
      <c s="36" t="s">
        <v>52</v>
      </c>
      <c s="37">
        <v>800</v>
      </c>
      <c s="36">
        <v>2E-06</v>
      </c>
      <c s="36">
        <f>ROUND(G991*H991,6)</f>
      </c>
      <c r="L991" s="38">
        <v>0</v>
      </c>
      <c s="32">
        <f>ROUND(ROUND(L991,2)*ROUND(G991,3),2)</f>
      </c>
      <c s="36" t="s">
        <v>53</v>
      </c>
      <c>
        <f>(M991*21)/100</f>
      </c>
      <c t="s">
        <v>27</v>
      </c>
    </row>
    <row r="992" spans="1:5" ht="12.75">
      <c r="A992" s="35" t="s">
        <v>54</v>
      </c>
      <c r="E992" s="39" t="s">
        <v>5039</v>
      </c>
    </row>
    <row r="993" spans="1:5" ht="12.75">
      <c r="A993" s="35" t="s">
        <v>55</v>
      </c>
      <c r="E993" s="40" t="s">
        <v>5</v>
      </c>
    </row>
    <row r="994" spans="1:5" ht="25.5">
      <c r="A994" t="s">
        <v>56</v>
      </c>
      <c r="E994" s="39" t="s">
        <v>5040</v>
      </c>
    </row>
    <row r="995" spans="1:16" ht="12.75">
      <c r="A995" t="s">
        <v>49</v>
      </c>
      <c s="34" t="s">
        <v>5041</v>
      </c>
      <c s="34" t="s">
        <v>5042</v>
      </c>
      <c s="35" t="s">
        <v>5</v>
      </c>
      <c s="6" t="s">
        <v>5043</v>
      </c>
      <c s="36" t="s">
        <v>52</v>
      </c>
      <c s="37">
        <v>411.385</v>
      </c>
      <c s="36">
        <v>1.5E-05</v>
      </c>
      <c s="36">
        <f>ROUND(G995*H995,6)</f>
      </c>
      <c r="L995" s="38">
        <v>0</v>
      </c>
      <c s="32">
        <f>ROUND(ROUND(L995,2)*ROUND(G995,3),2)</f>
      </c>
      <c s="36" t="s">
        <v>53</v>
      </c>
      <c>
        <f>(M995*21)/100</f>
      </c>
      <c t="s">
        <v>27</v>
      </c>
    </row>
    <row r="996" spans="1:5" ht="12.75">
      <c r="A996" s="35" t="s">
        <v>54</v>
      </c>
      <c r="E996" s="39" t="s">
        <v>5044</v>
      </c>
    </row>
    <row r="997" spans="1:5" ht="408">
      <c r="A997" s="35" t="s">
        <v>55</v>
      </c>
      <c r="E997" s="40" t="s">
        <v>5045</v>
      </c>
    </row>
    <row r="998" spans="1:5" ht="12.75">
      <c r="A998" t="s">
        <v>56</v>
      </c>
      <c r="E998" s="39" t="s">
        <v>5</v>
      </c>
    </row>
    <row r="999" spans="1:16" ht="12.75">
      <c r="A999" t="s">
        <v>49</v>
      </c>
      <c s="34" t="s">
        <v>5046</v>
      </c>
      <c s="34" t="s">
        <v>5047</v>
      </c>
      <c s="35" t="s">
        <v>5</v>
      </c>
      <c s="6" t="s">
        <v>5048</v>
      </c>
      <c s="36" t="s">
        <v>52</v>
      </c>
      <c s="37">
        <v>404.53</v>
      </c>
      <c s="36">
        <v>4.5E-05</v>
      </c>
      <c s="36">
        <f>ROUND(G999*H999,6)</f>
      </c>
      <c r="L999" s="38">
        <v>0</v>
      </c>
      <c s="32">
        <f>ROUND(ROUND(L999,2)*ROUND(G999,3),2)</f>
      </c>
      <c s="36" t="s">
        <v>53</v>
      </c>
      <c>
        <f>(M999*21)/100</f>
      </c>
      <c t="s">
        <v>27</v>
      </c>
    </row>
    <row r="1000" spans="1:5" ht="12.75">
      <c r="A1000" s="35" t="s">
        <v>54</v>
      </c>
      <c r="E1000" s="39" t="s">
        <v>5049</v>
      </c>
    </row>
    <row r="1001" spans="1:5" ht="12.75">
      <c r="A1001" s="35" t="s">
        <v>55</v>
      </c>
      <c r="E1001" s="40" t="s">
        <v>5</v>
      </c>
    </row>
    <row r="1002" spans="1:5" ht="12.75">
      <c r="A1002" t="s">
        <v>56</v>
      </c>
      <c r="E1002" s="39" t="s">
        <v>5</v>
      </c>
    </row>
    <row r="1003" spans="1:16" ht="12.75">
      <c r="A1003" t="s">
        <v>49</v>
      </c>
      <c s="34" t="s">
        <v>5050</v>
      </c>
      <c s="34" t="s">
        <v>5051</v>
      </c>
      <c s="35" t="s">
        <v>5</v>
      </c>
      <c s="6" t="s">
        <v>5052</v>
      </c>
      <c s="36" t="s">
        <v>52</v>
      </c>
      <c s="37">
        <v>411.385</v>
      </c>
      <c s="36">
        <v>0</v>
      </c>
      <c s="36">
        <f>ROUND(G1003*H1003,6)</f>
      </c>
      <c r="L1003" s="38">
        <v>0</v>
      </c>
      <c s="32">
        <f>ROUND(ROUND(L1003,2)*ROUND(G1003,3),2)</f>
      </c>
      <c s="36" t="s">
        <v>53</v>
      </c>
      <c>
        <f>(M1003*21)/100</f>
      </c>
      <c t="s">
        <v>27</v>
      </c>
    </row>
    <row r="1004" spans="1:5" ht="12.75">
      <c r="A1004" s="35" t="s">
        <v>54</v>
      </c>
      <c r="E1004" s="39" t="s">
        <v>5053</v>
      </c>
    </row>
    <row r="1005" spans="1:5" ht="408">
      <c r="A1005" s="35" t="s">
        <v>55</v>
      </c>
      <c r="E1005" s="40" t="s">
        <v>5045</v>
      </c>
    </row>
    <row r="1006" spans="1:5" ht="12.75">
      <c r="A1006" t="s">
        <v>56</v>
      </c>
      <c r="E1006" s="39" t="s">
        <v>5</v>
      </c>
    </row>
    <row r="1007" spans="1:16" ht="12.75">
      <c r="A1007" t="s">
        <v>49</v>
      </c>
      <c s="34" t="s">
        <v>5054</v>
      </c>
      <c s="34" t="s">
        <v>5055</v>
      </c>
      <c s="35" t="s">
        <v>5</v>
      </c>
      <c s="6" t="s">
        <v>5056</v>
      </c>
      <c s="36" t="s">
        <v>229</v>
      </c>
      <c s="37">
        <v>5.735</v>
      </c>
      <c s="36">
        <v>0</v>
      </c>
      <c s="36">
        <f>ROUND(G1007*H1007,6)</f>
      </c>
      <c r="L1007" s="38">
        <v>0</v>
      </c>
      <c s="32">
        <f>ROUND(ROUND(L1007,2)*ROUND(G1007,3),2)</f>
      </c>
      <c s="36" t="s">
        <v>53</v>
      </c>
      <c>
        <f>(M1007*21)/100</f>
      </c>
      <c t="s">
        <v>27</v>
      </c>
    </row>
    <row r="1008" spans="1:5" ht="38.25">
      <c r="A1008" s="35" t="s">
        <v>54</v>
      </c>
      <c r="E1008" s="39" t="s">
        <v>5057</v>
      </c>
    </row>
    <row r="1009" spans="1:5" ht="12.75">
      <c r="A1009" s="35" t="s">
        <v>55</v>
      </c>
      <c r="E1009" s="40" t="s">
        <v>5</v>
      </c>
    </row>
    <row r="1010" spans="1:5" ht="12.75">
      <c r="A1010" t="s">
        <v>56</v>
      </c>
      <c r="E1010" s="39" t="s">
        <v>5</v>
      </c>
    </row>
    <row r="1011" spans="1:16" ht="12.75">
      <c r="A1011" t="s">
        <v>49</v>
      </c>
      <c s="34" t="s">
        <v>5058</v>
      </c>
      <c s="34" t="s">
        <v>5059</v>
      </c>
      <c s="35" t="s">
        <v>5</v>
      </c>
      <c s="6" t="s">
        <v>5060</v>
      </c>
      <c s="36" t="s">
        <v>1380</v>
      </c>
      <c s="37">
        <v>182.875</v>
      </c>
      <c s="36">
        <v>0.0032</v>
      </c>
      <c s="36">
        <f>ROUND(G1011*H1011,6)</f>
      </c>
      <c r="L1011" s="38">
        <v>0</v>
      </c>
      <c s="32">
        <f>ROUND(ROUND(L1011,2)*ROUND(G1011,3),2)</f>
      </c>
      <c s="36" t="s">
        <v>2325</v>
      </c>
      <c>
        <f>(M1011*21)/100</f>
      </c>
      <c t="s">
        <v>27</v>
      </c>
    </row>
    <row r="1012" spans="1:5" ht="12.75">
      <c r="A1012" s="35" t="s">
        <v>54</v>
      </c>
      <c r="E1012" s="39" t="s">
        <v>5060</v>
      </c>
    </row>
    <row r="1013" spans="1:5" ht="51">
      <c r="A1013" s="35" t="s">
        <v>55</v>
      </c>
      <c r="E1013" s="40" t="s">
        <v>5061</v>
      </c>
    </row>
    <row r="1014" spans="1:5" ht="12.75">
      <c r="A1014" t="s">
        <v>56</v>
      </c>
      <c r="E1014" s="39" t="s">
        <v>5</v>
      </c>
    </row>
    <row r="1015" spans="1:16" ht="25.5">
      <c r="A1015" t="s">
        <v>49</v>
      </c>
      <c s="34" t="s">
        <v>5062</v>
      </c>
      <c s="34" t="s">
        <v>5059</v>
      </c>
      <c s="35" t="s">
        <v>4</v>
      </c>
      <c s="6" t="s">
        <v>5063</v>
      </c>
      <c s="36" t="s">
        <v>1380</v>
      </c>
      <c s="37">
        <v>58.806</v>
      </c>
      <c s="36">
        <v>0.0032</v>
      </c>
      <c s="36">
        <f>ROUND(G1015*H1015,6)</f>
      </c>
      <c r="L1015" s="38">
        <v>0</v>
      </c>
      <c s="32">
        <f>ROUND(ROUND(L1015,2)*ROUND(G1015,3),2)</f>
      </c>
      <c s="36" t="s">
        <v>2325</v>
      </c>
      <c>
        <f>(M1015*21)/100</f>
      </c>
      <c t="s">
        <v>27</v>
      </c>
    </row>
    <row r="1016" spans="1:5" ht="25.5">
      <c r="A1016" s="35" t="s">
        <v>54</v>
      </c>
      <c r="E1016" s="39" t="s">
        <v>5063</v>
      </c>
    </row>
    <row r="1017" spans="1:5" ht="51">
      <c r="A1017" s="35" t="s">
        <v>55</v>
      </c>
      <c r="E1017" s="40" t="s">
        <v>5064</v>
      </c>
    </row>
    <row r="1018" spans="1:5" ht="12.75">
      <c r="A1018" t="s">
        <v>56</v>
      </c>
      <c r="E1018" s="39" t="s">
        <v>5</v>
      </c>
    </row>
    <row r="1019" spans="1:16" ht="12.75">
      <c r="A1019" t="s">
        <v>49</v>
      </c>
      <c s="34" t="s">
        <v>5065</v>
      </c>
      <c s="34" t="s">
        <v>5059</v>
      </c>
      <c s="35" t="s">
        <v>27</v>
      </c>
      <c s="6" t="s">
        <v>5060</v>
      </c>
      <c s="36" t="s">
        <v>1380</v>
      </c>
      <c s="37">
        <v>17.434</v>
      </c>
      <c s="36">
        <v>0.0032</v>
      </c>
      <c s="36">
        <f>ROUND(G1019*H1019,6)</f>
      </c>
      <c r="L1019" s="38">
        <v>0</v>
      </c>
      <c s="32">
        <f>ROUND(ROUND(L1019,2)*ROUND(G1019,3),2)</f>
      </c>
      <c s="36" t="s">
        <v>2325</v>
      </c>
      <c>
        <f>(M1019*21)/100</f>
      </c>
      <c t="s">
        <v>27</v>
      </c>
    </row>
    <row r="1020" spans="1:5" ht="12.75">
      <c r="A1020" s="35" t="s">
        <v>54</v>
      </c>
      <c r="E1020" s="39" t="s">
        <v>5060</v>
      </c>
    </row>
    <row r="1021" spans="1:5" ht="280.5">
      <c r="A1021" s="35" t="s">
        <v>55</v>
      </c>
      <c r="E1021" s="40" t="s">
        <v>5066</v>
      </c>
    </row>
    <row r="1022" spans="1:5" ht="12.75">
      <c r="A1022" t="s">
        <v>56</v>
      </c>
      <c r="E1022" s="39" t="s">
        <v>5</v>
      </c>
    </row>
    <row r="1023" spans="1:16" ht="25.5">
      <c r="A1023" t="s">
        <v>49</v>
      </c>
      <c s="34" t="s">
        <v>5067</v>
      </c>
      <c s="34" t="s">
        <v>5059</v>
      </c>
      <c s="35" t="s">
        <v>26</v>
      </c>
      <c s="6" t="s">
        <v>5063</v>
      </c>
      <c s="36" t="s">
        <v>1380</v>
      </c>
      <c s="37">
        <v>3.644</v>
      </c>
      <c s="36">
        <v>0.0032</v>
      </c>
      <c s="36">
        <f>ROUND(G1023*H1023,6)</f>
      </c>
      <c r="L1023" s="38">
        <v>0</v>
      </c>
      <c s="32">
        <f>ROUND(ROUND(L1023,2)*ROUND(G1023,3),2)</f>
      </c>
      <c s="36" t="s">
        <v>2325</v>
      </c>
      <c>
        <f>(M1023*21)/100</f>
      </c>
      <c t="s">
        <v>27</v>
      </c>
    </row>
    <row r="1024" spans="1:5" ht="25.5">
      <c r="A1024" s="35" t="s">
        <v>54</v>
      </c>
      <c r="E1024" s="39" t="s">
        <v>5063</v>
      </c>
    </row>
    <row r="1025" spans="1:5" ht="102">
      <c r="A1025" s="35" t="s">
        <v>55</v>
      </c>
      <c r="E1025" s="40" t="s">
        <v>5068</v>
      </c>
    </row>
    <row r="1026" spans="1:5" ht="12.75">
      <c r="A1026" t="s">
        <v>56</v>
      </c>
      <c r="E1026" s="39" t="s">
        <v>5</v>
      </c>
    </row>
    <row r="1027" spans="1:16" ht="25.5">
      <c r="A1027" t="s">
        <v>49</v>
      </c>
      <c s="34" t="s">
        <v>5069</v>
      </c>
      <c s="34" t="s">
        <v>5070</v>
      </c>
      <c s="35" t="s">
        <v>5</v>
      </c>
      <c s="6" t="s">
        <v>5071</v>
      </c>
      <c s="36" t="s">
        <v>1380</v>
      </c>
      <c s="37">
        <v>214.324</v>
      </c>
      <c s="36">
        <v>0.0032</v>
      </c>
      <c s="36">
        <f>ROUND(G1027*H1027,6)</f>
      </c>
      <c r="L1027" s="38">
        <v>0</v>
      </c>
      <c s="32">
        <f>ROUND(ROUND(L1027,2)*ROUND(G1027,3),2)</f>
      </c>
      <c s="36" t="s">
        <v>2325</v>
      </c>
      <c>
        <f>(M1027*21)/100</f>
      </c>
      <c t="s">
        <v>27</v>
      </c>
    </row>
    <row r="1028" spans="1:5" ht="38.25">
      <c r="A1028" s="35" t="s">
        <v>54</v>
      </c>
      <c r="E1028" s="39" t="s">
        <v>5072</v>
      </c>
    </row>
    <row r="1029" spans="1:5" ht="51">
      <c r="A1029" s="35" t="s">
        <v>55</v>
      </c>
      <c r="E1029" s="40" t="s">
        <v>5073</v>
      </c>
    </row>
    <row r="1030" spans="1:5" ht="12.75">
      <c r="A1030" t="s">
        <v>56</v>
      </c>
      <c r="E1030" s="39" t="s">
        <v>5</v>
      </c>
    </row>
    <row r="1031" spans="1:16" ht="25.5">
      <c r="A1031" t="s">
        <v>49</v>
      </c>
      <c s="34" t="s">
        <v>5074</v>
      </c>
      <c s="34" t="s">
        <v>5070</v>
      </c>
      <c s="35" t="s">
        <v>4</v>
      </c>
      <c s="6" t="s">
        <v>5071</v>
      </c>
      <c s="36" t="s">
        <v>1380</v>
      </c>
      <c s="37">
        <v>16.139</v>
      </c>
      <c s="36">
        <v>0.0032</v>
      </c>
      <c s="36">
        <f>ROUND(G1031*H1031,6)</f>
      </c>
      <c r="L1031" s="38">
        <v>0</v>
      </c>
      <c s="32">
        <f>ROUND(ROUND(L1031,2)*ROUND(G1031,3),2)</f>
      </c>
      <c s="36" t="s">
        <v>2325</v>
      </c>
      <c>
        <f>(M1031*21)/100</f>
      </c>
      <c t="s">
        <v>27</v>
      </c>
    </row>
    <row r="1032" spans="1:5" ht="38.25">
      <c r="A1032" s="35" t="s">
        <v>54</v>
      </c>
      <c r="E1032" s="39" t="s">
        <v>5072</v>
      </c>
    </row>
    <row r="1033" spans="1:5" ht="242.25">
      <c r="A1033" s="35" t="s">
        <v>55</v>
      </c>
      <c r="E1033" s="40" t="s">
        <v>5075</v>
      </c>
    </row>
    <row r="1034" spans="1:5" ht="12.75">
      <c r="A1034" t="s">
        <v>56</v>
      </c>
      <c r="E1034" s="39" t="s">
        <v>5</v>
      </c>
    </row>
    <row r="1035" spans="1:16" ht="25.5">
      <c r="A1035" t="s">
        <v>49</v>
      </c>
      <c s="34" t="s">
        <v>5076</v>
      </c>
      <c s="34" t="s">
        <v>5077</v>
      </c>
      <c s="35" t="s">
        <v>5</v>
      </c>
      <c s="6" t="s">
        <v>5078</v>
      </c>
      <c s="36" t="s">
        <v>1380</v>
      </c>
      <c s="37">
        <v>506.693</v>
      </c>
      <c s="36">
        <v>0</v>
      </c>
      <c s="36">
        <f>ROUND(G1035*H1035,6)</f>
      </c>
      <c r="L1035" s="38">
        <v>0</v>
      </c>
      <c s="32">
        <f>ROUND(ROUND(L1035,2)*ROUND(G1035,3),2)</f>
      </c>
      <c s="36" t="s">
        <v>2325</v>
      </c>
      <c>
        <f>(M1035*21)/100</f>
      </c>
      <c t="s">
        <v>27</v>
      </c>
    </row>
    <row r="1036" spans="1:5" ht="25.5">
      <c r="A1036" s="35" t="s">
        <v>54</v>
      </c>
      <c r="E1036" s="39" t="s">
        <v>5078</v>
      </c>
    </row>
    <row r="1037" spans="1:5" ht="12.75">
      <c r="A1037" s="35" t="s">
        <v>55</v>
      </c>
      <c r="E1037" s="40" t="s">
        <v>5</v>
      </c>
    </row>
    <row r="1038" spans="1:5" ht="12.75">
      <c r="A1038" t="s">
        <v>56</v>
      </c>
      <c r="E1038" s="39" t="s">
        <v>5</v>
      </c>
    </row>
    <row r="1039" spans="1:16" ht="25.5">
      <c r="A1039" t="s">
        <v>49</v>
      </c>
      <c s="34" t="s">
        <v>5079</v>
      </c>
      <c s="34" t="s">
        <v>5077</v>
      </c>
      <c s="35" t="s">
        <v>4</v>
      </c>
      <c s="6" t="s">
        <v>5078</v>
      </c>
      <c s="36" t="s">
        <v>1380</v>
      </c>
      <c s="37">
        <v>22.626</v>
      </c>
      <c s="36">
        <v>0</v>
      </c>
      <c s="36">
        <f>ROUND(G1039*H1039,6)</f>
      </c>
      <c r="L1039" s="38">
        <v>0</v>
      </c>
      <c s="32">
        <f>ROUND(ROUND(L1039,2)*ROUND(G1039,3),2)</f>
      </c>
      <c s="36" t="s">
        <v>2325</v>
      </c>
      <c>
        <f>(M1039*21)/100</f>
      </c>
      <c t="s">
        <v>27</v>
      </c>
    </row>
    <row r="1040" spans="1:5" ht="25.5">
      <c r="A1040" s="35" t="s">
        <v>54</v>
      </c>
      <c r="E1040" s="39" t="s">
        <v>5078</v>
      </c>
    </row>
    <row r="1041" spans="1:5" ht="12.75">
      <c r="A1041" s="35" t="s">
        <v>55</v>
      </c>
      <c r="E1041" s="40" t="s">
        <v>5</v>
      </c>
    </row>
    <row r="1042" spans="1:5" ht="12.75">
      <c r="A1042" t="s">
        <v>56</v>
      </c>
      <c r="E1042" s="39" t="s">
        <v>5</v>
      </c>
    </row>
    <row r="1043" spans="1:13" ht="12.75">
      <c r="A1043" t="s">
        <v>46</v>
      </c>
      <c r="C1043" s="31" t="s">
        <v>5080</v>
      </c>
      <c r="E1043" s="33" t="s">
        <v>5081</v>
      </c>
      <c r="J1043" s="32">
        <f>0</f>
      </c>
      <c s="32">
        <f>0</f>
      </c>
      <c s="32">
        <f>0+L1044+L1048+L1052+L1056+L1060+L1064+L1068+L1072+L1076+L1080+L1084+L1088+L1092</f>
      </c>
      <c s="32">
        <f>0+M1044+M1048+M1052+M1056+M1060+M1064+M1068+M1072+M1076+M1080+M1084+M1088+M1092</f>
      </c>
    </row>
    <row r="1044" spans="1:16" ht="12.75">
      <c r="A1044" t="s">
        <v>49</v>
      </c>
      <c s="34" t="s">
        <v>5082</v>
      </c>
      <c s="34" t="s">
        <v>5083</v>
      </c>
      <c s="35" t="s">
        <v>5</v>
      </c>
      <c s="6" t="s">
        <v>5084</v>
      </c>
      <c s="36" t="s">
        <v>1380</v>
      </c>
      <c s="37">
        <v>173.77</v>
      </c>
      <c s="36">
        <v>0</v>
      </c>
      <c s="36">
        <f>ROUND(G1044*H1044,6)</f>
      </c>
      <c r="L1044" s="38">
        <v>0</v>
      </c>
      <c s="32">
        <f>ROUND(ROUND(L1044,2)*ROUND(G1044,3),2)</f>
      </c>
      <c s="36" t="s">
        <v>53</v>
      </c>
      <c>
        <f>(M1044*21)/100</f>
      </c>
      <c t="s">
        <v>27</v>
      </c>
    </row>
    <row r="1045" spans="1:5" ht="12.75">
      <c r="A1045" s="35" t="s">
        <v>54</v>
      </c>
      <c r="E1045" s="39" t="s">
        <v>5085</v>
      </c>
    </row>
    <row r="1046" spans="1:5" ht="38.25">
      <c r="A1046" s="35" t="s">
        <v>55</v>
      </c>
      <c r="E1046" s="40" t="s">
        <v>5086</v>
      </c>
    </row>
    <row r="1047" spans="1:5" ht="12.75">
      <c r="A1047" t="s">
        <v>56</v>
      </c>
      <c r="E1047" s="39" t="s">
        <v>5</v>
      </c>
    </row>
    <row r="1048" spans="1:16" ht="12.75">
      <c r="A1048" t="s">
        <v>49</v>
      </c>
      <c s="34" t="s">
        <v>5087</v>
      </c>
      <c s="34" t="s">
        <v>5088</v>
      </c>
      <c s="35" t="s">
        <v>5</v>
      </c>
      <c s="6" t="s">
        <v>5089</v>
      </c>
      <c s="36" t="s">
        <v>52</v>
      </c>
      <c s="37">
        <v>175.49</v>
      </c>
      <c s="36">
        <v>2.3E-05</v>
      </c>
      <c s="36">
        <f>ROUND(G1048*H1048,6)</f>
      </c>
      <c r="L1048" s="38">
        <v>0</v>
      </c>
      <c s="32">
        <f>ROUND(ROUND(L1048,2)*ROUND(G1048,3),2)</f>
      </c>
      <c s="36" t="s">
        <v>53</v>
      </c>
      <c>
        <f>(M1048*21)/100</f>
      </c>
      <c t="s">
        <v>27</v>
      </c>
    </row>
    <row r="1049" spans="1:5" ht="25.5">
      <c r="A1049" s="35" t="s">
        <v>54</v>
      </c>
      <c r="E1049" s="39" t="s">
        <v>5090</v>
      </c>
    </row>
    <row r="1050" spans="1:5" ht="369.75">
      <c r="A1050" s="35" t="s">
        <v>55</v>
      </c>
      <c r="E1050" s="40" t="s">
        <v>5091</v>
      </c>
    </row>
    <row r="1051" spans="1:5" ht="12.75">
      <c r="A1051" t="s">
        <v>56</v>
      </c>
      <c r="E1051" s="39" t="s">
        <v>5</v>
      </c>
    </row>
    <row r="1052" spans="1:16" ht="12.75">
      <c r="A1052" t="s">
        <v>49</v>
      </c>
      <c s="34" t="s">
        <v>5092</v>
      </c>
      <c s="34" t="s">
        <v>5093</v>
      </c>
      <c s="35" t="s">
        <v>5</v>
      </c>
      <c s="6" t="s">
        <v>5094</v>
      </c>
      <c s="36" t="s">
        <v>1380</v>
      </c>
      <c s="37">
        <v>173.77</v>
      </c>
      <c s="36">
        <v>3.9E-05</v>
      </c>
      <c s="36">
        <f>ROUND(G1052*H1052,6)</f>
      </c>
      <c r="L1052" s="38">
        <v>0</v>
      </c>
      <c s="32">
        <f>ROUND(ROUND(L1052,2)*ROUND(G1052,3),2)</f>
      </c>
      <c s="36" t="s">
        <v>53</v>
      </c>
      <c>
        <f>(M1052*21)/100</f>
      </c>
      <c t="s">
        <v>27</v>
      </c>
    </row>
    <row r="1053" spans="1:5" ht="12.75">
      <c r="A1053" s="35" t="s">
        <v>54</v>
      </c>
      <c r="E1053" s="39" t="s">
        <v>5095</v>
      </c>
    </row>
    <row r="1054" spans="1:5" ht="12.75">
      <c r="A1054" s="35" t="s">
        <v>55</v>
      </c>
      <c r="E1054" s="40" t="s">
        <v>5</v>
      </c>
    </row>
    <row r="1055" spans="1:5" ht="12.75">
      <c r="A1055" t="s">
        <v>56</v>
      </c>
      <c r="E1055" s="39" t="s">
        <v>5</v>
      </c>
    </row>
    <row r="1056" spans="1:16" ht="12.75">
      <c r="A1056" t="s">
        <v>49</v>
      </c>
      <c s="34" t="s">
        <v>5096</v>
      </c>
      <c s="34" t="s">
        <v>5097</v>
      </c>
      <c s="35" t="s">
        <v>5</v>
      </c>
      <c s="6" t="s">
        <v>5098</v>
      </c>
      <c s="36" t="s">
        <v>1380</v>
      </c>
      <c s="37">
        <v>173.77</v>
      </c>
      <c s="36">
        <v>0.0054</v>
      </c>
      <c s="36">
        <f>ROUND(G1056*H1056,6)</f>
      </c>
      <c r="L1056" s="38">
        <v>0</v>
      </c>
      <c s="32">
        <f>ROUND(ROUND(L1056,2)*ROUND(G1056,3),2)</f>
      </c>
      <c s="36" t="s">
        <v>53</v>
      </c>
      <c>
        <f>(M1056*21)/100</f>
      </c>
      <c t="s">
        <v>27</v>
      </c>
    </row>
    <row r="1057" spans="1:5" ht="25.5">
      <c r="A1057" s="35" t="s">
        <v>54</v>
      </c>
      <c r="E1057" s="39" t="s">
        <v>5099</v>
      </c>
    </row>
    <row r="1058" spans="1:5" ht="12.75">
      <c r="A1058" s="35" t="s">
        <v>55</v>
      </c>
      <c r="E1058" s="40" t="s">
        <v>5</v>
      </c>
    </row>
    <row r="1059" spans="1:5" ht="12.75">
      <c r="A1059" t="s">
        <v>56</v>
      </c>
      <c r="E1059" s="39" t="s">
        <v>5</v>
      </c>
    </row>
    <row r="1060" spans="1:16" ht="12.75">
      <c r="A1060" t="s">
        <v>49</v>
      </c>
      <c s="34" t="s">
        <v>5100</v>
      </c>
      <c s="34" t="s">
        <v>5101</v>
      </c>
      <c s="35" t="s">
        <v>5</v>
      </c>
      <c s="6" t="s">
        <v>5102</v>
      </c>
      <c s="36" t="s">
        <v>1380</v>
      </c>
      <c s="37">
        <v>191.319</v>
      </c>
      <c s="36">
        <v>0.00036</v>
      </c>
      <c s="36">
        <f>ROUND(G1060*H1060,6)</f>
      </c>
      <c r="L1060" s="38">
        <v>0</v>
      </c>
      <c s="32">
        <f>ROUND(ROUND(L1060,2)*ROUND(G1060,3),2)</f>
      </c>
      <c s="36" t="s">
        <v>53</v>
      </c>
      <c>
        <f>(M1060*21)/100</f>
      </c>
      <c t="s">
        <v>27</v>
      </c>
    </row>
    <row r="1061" spans="1:5" ht="12.75">
      <c r="A1061" s="35" t="s">
        <v>54</v>
      </c>
      <c r="E1061" s="39" t="s">
        <v>5103</v>
      </c>
    </row>
    <row r="1062" spans="1:5" ht="382.5">
      <c r="A1062" s="35" t="s">
        <v>55</v>
      </c>
      <c r="E1062" s="40" t="s">
        <v>5104</v>
      </c>
    </row>
    <row r="1063" spans="1:5" ht="12.75">
      <c r="A1063" t="s">
        <v>56</v>
      </c>
      <c r="E1063" s="39" t="s">
        <v>5</v>
      </c>
    </row>
    <row r="1064" spans="1:16" ht="12.75">
      <c r="A1064" t="s">
        <v>49</v>
      </c>
      <c s="34" t="s">
        <v>5105</v>
      </c>
      <c s="34" t="s">
        <v>5106</v>
      </c>
      <c s="35" t="s">
        <v>5</v>
      </c>
      <c s="6" t="s">
        <v>5107</v>
      </c>
      <c s="36" t="s">
        <v>1380</v>
      </c>
      <c s="37">
        <v>191.319</v>
      </c>
      <c s="36">
        <v>0.0005</v>
      </c>
      <c s="36">
        <f>ROUND(G1064*H1064,6)</f>
      </c>
      <c r="L1064" s="38">
        <v>0</v>
      </c>
      <c s="32">
        <f>ROUND(ROUND(L1064,2)*ROUND(G1064,3),2)</f>
      </c>
      <c s="36" t="s">
        <v>53</v>
      </c>
      <c>
        <f>(M1064*21)/100</f>
      </c>
      <c t="s">
        <v>27</v>
      </c>
    </row>
    <row r="1065" spans="1:5" ht="12.75">
      <c r="A1065" s="35" t="s">
        <v>54</v>
      </c>
      <c r="E1065" s="39" t="s">
        <v>5108</v>
      </c>
    </row>
    <row r="1066" spans="1:5" ht="12.75">
      <c r="A1066" s="35" t="s">
        <v>55</v>
      </c>
      <c r="E1066" s="40" t="s">
        <v>5</v>
      </c>
    </row>
    <row r="1067" spans="1:5" ht="12.75">
      <c r="A1067" t="s">
        <v>56</v>
      </c>
      <c r="E1067" s="39" t="s">
        <v>5</v>
      </c>
    </row>
    <row r="1068" spans="1:16" ht="25.5">
      <c r="A1068" t="s">
        <v>49</v>
      </c>
      <c s="34" t="s">
        <v>5109</v>
      </c>
      <c s="34" t="s">
        <v>5110</v>
      </c>
      <c s="35" t="s">
        <v>5</v>
      </c>
      <c s="6" t="s">
        <v>5111</v>
      </c>
      <c s="36" t="s">
        <v>1380</v>
      </c>
      <c s="37">
        <v>17.549</v>
      </c>
      <c s="36">
        <v>0</v>
      </c>
      <c s="36">
        <f>ROUND(G1068*H1068,6)</f>
      </c>
      <c r="L1068" s="38">
        <v>0</v>
      </c>
      <c s="32">
        <f>ROUND(ROUND(L1068,2)*ROUND(G1068,3),2)</f>
      </c>
      <c s="36" t="s">
        <v>53</v>
      </c>
      <c>
        <f>(M1068*21)/100</f>
      </c>
      <c t="s">
        <v>27</v>
      </c>
    </row>
    <row r="1069" spans="1:5" ht="25.5">
      <c r="A1069" s="35" t="s">
        <v>54</v>
      </c>
      <c r="E1069" s="39" t="s">
        <v>5112</v>
      </c>
    </row>
    <row r="1070" spans="1:5" ht="382.5">
      <c r="A1070" s="35" t="s">
        <v>55</v>
      </c>
      <c r="E1070" s="40" t="s">
        <v>5113</v>
      </c>
    </row>
    <row r="1071" spans="1:5" ht="12.75">
      <c r="A1071" t="s">
        <v>56</v>
      </c>
      <c r="E1071" s="39" t="s">
        <v>5</v>
      </c>
    </row>
    <row r="1072" spans="1:16" ht="12.75">
      <c r="A1072" t="s">
        <v>49</v>
      </c>
      <c s="34" t="s">
        <v>5114</v>
      </c>
      <c s="34" t="s">
        <v>5115</v>
      </c>
      <c s="35" t="s">
        <v>5</v>
      </c>
      <c s="6" t="s">
        <v>5116</v>
      </c>
      <c s="36" t="s">
        <v>1380</v>
      </c>
      <c s="37">
        <v>191.319</v>
      </c>
      <c s="36">
        <v>0.0054</v>
      </c>
      <c s="36">
        <f>ROUND(G1072*H1072,6)</f>
      </c>
      <c r="L1072" s="38">
        <v>0</v>
      </c>
      <c s="32">
        <f>ROUND(ROUND(L1072,2)*ROUND(G1072,3),2)</f>
      </c>
      <c s="36" t="s">
        <v>53</v>
      </c>
      <c>
        <f>(M1072*21)/100</f>
      </c>
      <c t="s">
        <v>27</v>
      </c>
    </row>
    <row r="1073" spans="1:5" ht="12.75">
      <c r="A1073" s="35" t="s">
        <v>54</v>
      </c>
      <c r="E1073" s="39" t="s">
        <v>5117</v>
      </c>
    </row>
    <row r="1074" spans="1:5" ht="382.5">
      <c r="A1074" s="35" t="s">
        <v>55</v>
      </c>
      <c r="E1074" s="40" t="s">
        <v>5104</v>
      </c>
    </row>
    <row r="1075" spans="1:5" ht="12.75">
      <c r="A1075" t="s">
        <v>56</v>
      </c>
      <c r="E1075" s="39" t="s">
        <v>5</v>
      </c>
    </row>
    <row r="1076" spans="1:16" ht="12.75">
      <c r="A1076" t="s">
        <v>49</v>
      </c>
      <c s="34" t="s">
        <v>5118</v>
      </c>
      <c s="34" t="s">
        <v>5119</v>
      </c>
      <c s="35" t="s">
        <v>5</v>
      </c>
      <c s="6" t="s">
        <v>5120</v>
      </c>
      <c s="36" t="s">
        <v>1380</v>
      </c>
      <c s="37">
        <v>17.549</v>
      </c>
      <c s="36">
        <v>0</v>
      </c>
      <c s="36">
        <f>ROUND(G1076*H1076,6)</f>
      </c>
      <c r="L1076" s="38">
        <v>0</v>
      </c>
      <c s="32">
        <f>ROUND(ROUND(L1076,2)*ROUND(G1076,3),2)</f>
      </c>
      <c s="36" t="s">
        <v>53</v>
      </c>
      <c>
        <f>(M1076*21)/100</f>
      </c>
      <c t="s">
        <v>27</v>
      </c>
    </row>
    <row r="1077" spans="1:5" ht="25.5">
      <c r="A1077" s="35" t="s">
        <v>54</v>
      </c>
      <c r="E1077" s="39" t="s">
        <v>5121</v>
      </c>
    </row>
    <row r="1078" spans="1:5" ht="382.5">
      <c r="A1078" s="35" t="s">
        <v>55</v>
      </c>
      <c r="E1078" s="40" t="s">
        <v>5113</v>
      </c>
    </row>
    <row r="1079" spans="1:5" ht="12.75">
      <c r="A1079" t="s">
        <v>56</v>
      </c>
      <c r="E1079" s="39" t="s">
        <v>5</v>
      </c>
    </row>
    <row r="1080" spans="1:16" ht="12.75">
      <c r="A1080" t="s">
        <v>49</v>
      </c>
      <c s="34" t="s">
        <v>5122</v>
      </c>
      <c s="34" t="s">
        <v>5123</v>
      </c>
      <c s="35" t="s">
        <v>5</v>
      </c>
      <c s="6" t="s">
        <v>5124</v>
      </c>
      <c s="36" t="s">
        <v>1380</v>
      </c>
      <c s="37">
        <v>191.319</v>
      </c>
      <c s="36">
        <v>0.00024</v>
      </c>
      <c s="36">
        <f>ROUND(G1080*H1080,6)</f>
      </c>
      <c r="L1080" s="38">
        <v>0</v>
      </c>
      <c s="32">
        <f>ROUND(ROUND(L1080,2)*ROUND(G1080,3),2)</f>
      </c>
      <c s="36" t="s">
        <v>53</v>
      </c>
      <c>
        <f>(M1080*21)/100</f>
      </c>
      <c t="s">
        <v>27</v>
      </c>
    </row>
    <row r="1081" spans="1:5" ht="12.75">
      <c r="A1081" s="35" t="s">
        <v>54</v>
      </c>
      <c r="E1081" s="39" t="s">
        <v>5125</v>
      </c>
    </row>
    <row r="1082" spans="1:5" ht="382.5">
      <c r="A1082" s="35" t="s">
        <v>55</v>
      </c>
      <c r="E1082" s="40" t="s">
        <v>5104</v>
      </c>
    </row>
    <row r="1083" spans="1:5" ht="12.75">
      <c r="A1083" t="s">
        <v>56</v>
      </c>
      <c r="E1083" s="39" t="s">
        <v>5</v>
      </c>
    </row>
    <row r="1084" spans="1:16" ht="12.75">
      <c r="A1084" t="s">
        <v>49</v>
      </c>
      <c s="34" t="s">
        <v>5126</v>
      </c>
      <c s="34" t="s">
        <v>5127</v>
      </c>
      <c s="35" t="s">
        <v>5</v>
      </c>
      <c s="6" t="s">
        <v>5128</v>
      </c>
      <c s="36" t="s">
        <v>1380</v>
      </c>
      <c s="37">
        <v>191.319</v>
      </c>
      <c s="36">
        <v>0.0035</v>
      </c>
      <c s="36">
        <f>ROUND(G1084*H1084,6)</f>
      </c>
      <c r="L1084" s="38">
        <v>0</v>
      </c>
      <c s="32">
        <f>ROUND(ROUND(L1084,2)*ROUND(G1084,3),2)</f>
      </c>
      <c s="36" t="s">
        <v>53</v>
      </c>
      <c>
        <f>(M1084*21)/100</f>
      </c>
      <c t="s">
        <v>27</v>
      </c>
    </row>
    <row r="1085" spans="1:5" ht="12.75">
      <c r="A1085" s="35" t="s">
        <v>54</v>
      </c>
      <c r="E1085" s="39" t="s">
        <v>5129</v>
      </c>
    </row>
    <row r="1086" spans="1:5" ht="12.75">
      <c r="A1086" s="35" t="s">
        <v>55</v>
      </c>
      <c r="E1086" s="40" t="s">
        <v>5</v>
      </c>
    </row>
    <row r="1087" spans="1:5" ht="12.75">
      <c r="A1087" t="s">
        <v>56</v>
      </c>
      <c r="E1087" s="39" t="s">
        <v>5</v>
      </c>
    </row>
    <row r="1088" spans="1:16" ht="25.5">
      <c r="A1088" t="s">
        <v>49</v>
      </c>
      <c s="34" t="s">
        <v>5130</v>
      </c>
      <c s="34" t="s">
        <v>5131</v>
      </c>
      <c s="35" t="s">
        <v>5</v>
      </c>
      <c s="6" t="s">
        <v>5132</v>
      </c>
      <c s="36" t="s">
        <v>1380</v>
      </c>
      <c s="37">
        <v>17.549</v>
      </c>
      <c s="36">
        <v>0</v>
      </c>
      <c s="36">
        <f>ROUND(G1088*H1088,6)</f>
      </c>
      <c r="L1088" s="38">
        <v>0</v>
      </c>
      <c s="32">
        <f>ROUND(ROUND(L1088,2)*ROUND(G1088,3),2)</f>
      </c>
      <c s="36" t="s">
        <v>53</v>
      </c>
      <c>
        <f>(M1088*21)/100</f>
      </c>
      <c t="s">
        <v>27</v>
      </c>
    </row>
    <row r="1089" spans="1:5" ht="25.5">
      <c r="A1089" s="35" t="s">
        <v>54</v>
      </c>
      <c r="E1089" s="39" t="s">
        <v>5133</v>
      </c>
    </row>
    <row r="1090" spans="1:5" ht="12.75">
      <c r="A1090" s="35" t="s">
        <v>55</v>
      </c>
      <c r="E1090" s="40" t="s">
        <v>5</v>
      </c>
    </row>
    <row r="1091" spans="1:5" ht="12.75">
      <c r="A1091" t="s">
        <v>56</v>
      </c>
      <c r="E1091" s="39" t="s">
        <v>5</v>
      </c>
    </row>
    <row r="1092" spans="1:16" ht="12.75">
      <c r="A1092" t="s">
        <v>49</v>
      </c>
      <c s="34" t="s">
        <v>5134</v>
      </c>
      <c s="34" t="s">
        <v>5135</v>
      </c>
      <c s="35" t="s">
        <v>5</v>
      </c>
      <c s="6" t="s">
        <v>5136</v>
      </c>
      <c s="36" t="s">
        <v>229</v>
      </c>
      <c s="37">
        <v>2.862</v>
      </c>
      <c s="36">
        <v>0</v>
      </c>
      <c s="36">
        <f>ROUND(G1092*H1092,6)</f>
      </c>
      <c r="L1092" s="38">
        <v>0</v>
      </c>
      <c s="32">
        <f>ROUND(ROUND(L1092,2)*ROUND(G1092,3),2)</f>
      </c>
      <c s="36" t="s">
        <v>53</v>
      </c>
      <c>
        <f>(M1092*21)/100</f>
      </c>
      <c t="s">
        <v>27</v>
      </c>
    </row>
    <row r="1093" spans="1:5" ht="38.25">
      <c r="A1093" s="35" t="s">
        <v>54</v>
      </c>
      <c r="E1093" s="39" t="s">
        <v>5137</v>
      </c>
    </row>
    <row r="1094" spans="1:5" ht="12.75">
      <c r="A1094" s="35" t="s">
        <v>55</v>
      </c>
      <c r="E1094" s="40" t="s">
        <v>5</v>
      </c>
    </row>
    <row r="1095" spans="1:5" ht="12.75">
      <c r="A1095" t="s">
        <v>56</v>
      </c>
      <c r="E1095" s="39" t="s">
        <v>5</v>
      </c>
    </row>
    <row r="1096" spans="1:13" ht="12.75">
      <c r="A1096" t="s">
        <v>46</v>
      </c>
      <c r="C1096" s="31" t="s">
        <v>2953</v>
      </c>
      <c r="E1096" s="33" t="s">
        <v>2954</v>
      </c>
      <c r="J1096" s="32">
        <f>0</f>
      </c>
      <c s="32">
        <f>0</f>
      </c>
      <c s="32">
        <f>0+L1097+L1101+L1105+L1109+L1113+L1117+L1121+L1125+L1129+L1133+L1137+L1141+L1145+L1149</f>
      </c>
      <c s="32">
        <f>0+M1097+M1101+M1105+M1109+M1113+M1117+M1121+M1125+M1129+M1133+M1137+M1141+M1145+M1149</f>
      </c>
    </row>
    <row r="1097" spans="1:16" ht="25.5">
      <c r="A1097" t="s">
        <v>49</v>
      </c>
      <c s="34" t="s">
        <v>5138</v>
      </c>
      <c s="34" t="s">
        <v>5139</v>
      </c>
      <c s="35" t="s">
        <v>5</v>
      </c>
      <c s="6" t="s">
        <v>5140</v>
      </c>
      <c s="36" t="s">
        <v>52</v>
      </c>
      <c s="37">
        <v>242.659</v>
      </c>
      <c s="36">
        <v>2E-05</v>
      </c>
      <c s="36">
        <f>ROUND(G1097*H1097,6)</f>
      </c>
      <c r="L1097" s="38">
        <v>0</v>
      </c>
      <c s="32">
        <f>ROUND(ROUND(L1097,2)*ROUND(G1097,3),2)</f>
      </c>
      <c s="36" t="s">
        <v>53</v>
      </c>
      <c>
        <f>(M1097*21)/100</f>
      </c>
      <c t="s">
        <v>27</v>
      </c>
    </row>
    <row r="1098" spans="1:5" ht="25.5">
      <c r="A1098" s="35" t="s">
        <v>54</v>
      </c>
      <c r="E1098" s="39" t="s">
        <v>5140</v>
      </c>
    </row>
    <row r="1099" spans="1:5" ht="12.75">
      <c r="A1099" s="35" t="s">
        <v>55</v>
      </c>
      <c r="E1099" s="40" t="s">
        <v>5</v>
      </c>
    </row>
    <row r="1100" spans="1:5" ht="12.75">
      <c r="A1100" t="s">
        <v>56</v>
      </c>
      <c r="E1100" s="39" t="s">
        <v>5</v>
      </c>
    </row>
    <row r="1101" spans="1:16" ht="12.75">
      <c r="A1101" t="s">
        <v>49</v>
      </c>
      <c s="34" t="s">
        <v>5141</v>
      </c>
      <c s="34" t="s">
        <v>2955</v>
      </c>
      <c s="35" t="s">
        <v>5</v>
      </c>
      <c s="6" t="s">
        <v>2956</v>
      </c>
      <c s="36" t="s">
        <v>1380</v>
      </c>
      <c s="37">
        <v>1340.302</v>
      </c>
      <c s="36">
        <v>0</v>
      </c>
      <c s="36">
        <f>ROUND(G1101*H1101,6)</f>
      </c>
      <c r="L1101" s="38">
        <v>0</v>
      </c>
      <c s="32">
        <f>ROUND(ROUND(L1101,2)*ROUND(G1101,3),2)</f>
      </c>
      <c s="36" t="s">
        <v>53</v>
      </c>
      <c>
        <f>(M1101*21)/100</f>
      </c>
      <c t="s">
        <v>27</v>
      </c>
    </row>
    <row r="1102" spans="1:5" ht="12.75">
      <c r="A1102" s="35" t="s">
        <v>54</v>
      </c>
      <c r="E1102" s="39" t="s">
        <v>2957</v>
      </c>
    </row>
    <row r="1103" spans="1:5" ht="12.75">
      <c r="A1103" s="35" t="s">
        <v>55</v>
      </c>
      <c r="E1103" s="40" t="s">
        <v>5</v>
      </c>
    </row>
    <row r="1104" spans="1:5" ht="12.75">
      <c r="A1104" t="s">
        <v>56</v>
      </c>
      <c r="E1104" s="39" t="s">
        <v>5</v>
      </c>
    </row>
    <row r="1105" spans="1:16" ht="12.75">
      <c r="A1105" t="s">
        <v>49</v>
      </c>
      <c s="34" t="s">
        <v>5142</v>
      </c>
      <c s="34" t="s">
        <v>2959</v>
      </c>
      <c s="35" t="s">
        <v>5</v>
      </c>
      <c s="6" t="s">
        <v>2960</v>
      </c>
      <c s="36" t="s">
        <v>1380</v>
      </c>
      <c s="37">
        <v>1340.302</v>
      </c>
      <c s="36">
        <v>0.0003</v>
      </c>
      <c s="36">
        <f>ROUND(G1105*H1105,6)</f>
      </c>
      <c r="L1105" s="38">
        <v>0</v>
      </c>
      <c s="32">
        <f>ROUND(ROUND(L1105,2)*ROUND(G1105,3),2)</f>
      </c>
      <c s="36" t="s">
        <v>53</v>
      </c>
      <c>
        <f>(M1105*21)/100</f>
      </c>
      <c t="s">
        <v>27</v>
      </c>
    </row>
    <row r="1106" spans="1:5" ht="12.75">
      <c r="A1106" s="35" t="s">
        <v>54</v>
      </c>
      <c r="E1106" s="39" t="s">
        <v>2961</v>
      </c>
    </row>
    <row r="1107" spans="1:5" ht="12.75">
      <c r="A1107" s="35" t="s">
        <v>55</v>
      </c>
      <c r="E1107" s="40" t="s">
        <v>5</v>
      </c>
    </row>
    <row r="1108" spans="1:5" ht="12.75">
      <c r="A1108" t="s">
        <v>56</v>
      </c>
      <c r="E1108" s="39" t="s">
        <v>5</v>
      </c>
    </row>
    <row r="1109" spans="1:16" ht="12.75">
      <c r="A1109" t="s">
        <v>49</v>
      </c>
      <c s="34" t="s">
        <v>5143</v>
      </c>
      <c s="34" t="s">
        <v>5144</v>
      </c>
      <c s="35" t="s">
        <v>5</v>
      </c>
      <c s="6" t="s">
        <v>5145</v>
      </c>
      <c s="36" t="s">
        <v>1380</v>
      </c>
      <c s="37">
        <v>1340.302</v>
      </c>
      <c s="36">
        <v>0.0015</v>
      </c>
      <c s="36">
        <f>ROUND(G1109*H1109,6)</f>
      </c>
      <c r="L1109" s="38">
        <v>0</v>
      </c>
      <c s="32">
        <f>ROUND(ROUND(L1109,2)*ROUND(G1109,3),2)</f>
      </c>
      <c s="36" t="s">
        <v>53</v>
      </c>
      <c>
        <f>(M1109*21)/100</f>
      </c>
      <c t="s">
        <v>27</v>
      </c>
    </row>
    <row r="1110" spans="1:5" ht="12.75">
      <c r="A1110" s="35" t="s">
        <v>54</v>
      </c>
      <c r="E1110" s="39" t="s">
        <v>5146</v>
      </c>
    </row>
    <row r="1111" spans="1:5" ht="12.75">
      <c r="A1111" s="35" t="s">
        <v>55</v>
      </c>
      <c r="E1111" s="40" t="s">
        <v>5</v>
      </c>
    </row>
    <row r="1112" spans="1:5" ht="12.75">
      <c r="A1112" t="s">
        <v>56</v>
      </c>
      <c r="E1112" s="39" t="s">
        <v>5</v>
      </c>
    </row>
    <row r="1113" spans="1:16" ht="12.75">
      <c r="A1113" t="s">
        <v>49</v>
      </c>
      <c s="34" t="s">
        <v>5147</v>
      </c>
      <c s="34" t="s">
        <v>5148</v>
      </c>
      <c s="35" t="s">
        <v>5</v>
      </c>
      <c s="6" t="s">
        <v>5149</v>
      </c>
      <c s="36" t="s">
        <v>52</v>
      </c>
      <c s="37">
        <v>220.6</v>
      </c>
      <c s="36">
        <v>0.0002</v>
      </c>
      <c s="36">
        <f>ROUND(G1113*H1113,6)</f>
      </c>
      <c r="L1113" s="38">
        <v>0</v>
      </c>
      <c s="32">
        <f>ROUND(ROUND(L1113,2)*ROUND(G1113,3),2)</f>
      </c>
      <c s="36" t="s">
        <v>53</v>
      </c>
      <c>
        <f>(M1113*21)/100</f>
      </c>
      <c t="s">
        <v>27</v>
      </c>
    </row>
    <row r="1114" spans="1:5" ht="25.5">
      <c r="A1114" s="35" t="s">
        <v>54</v>
      </c>
      <c r="E1114" s="39" t="s">
        <v>5150</v>
      </c>
    </row>
    <row r="1115" spans="1:5" ht="409.5">
      <c r="A1115" s="35" t="s">
        <v>55</v>
      </c>
      <c r="E1115" s="40" t="s">
        <v>5151</v>
      </c>
    </row>
    <row r="1116" spans="1:5" ht="12.75">
      <c r="A1116" t="s">
        <v>56</v>
      </c>
      <c r="E1116" s="39" t="s">
        <v>5</v>
      </c>
    </row>
    <row r="1117" spans="1:16" ht="25.5">
      <c r="A1117" t="s">
        <v>49</v>
      </c>
      <c s="34" t="s">
        <v>5152</v>
      </c>
      <c s="34" t="s">
        <v>5153</v>
      </c>
      <c s="35" t="s">
        <v>5</v>
      </c>
      <c s="6" t="s">
        <v>5154</v>
      </c>
      <c s="36" t="s">
        <v>1380</v>
      </c>
      <c s="37">
        <v>109.086</v>
      </c>
      <c s="36">
        <v>0.005996</v>
      </c>
      <c s="36">
        <f>ROUND(G1117*H1117,6)</f>
      </c>
      <c r="L1117" s="38">
        <v>0</v>
      </c>
      <c s="32">
        <f>ROUND(ROUND(L1117,2)*ROUND(G1117,3),2)</f>
      </c>
      <c s="36" t="s">
        <v>76</v>
      </c>
      <c>
        <f>(M1117*21)/100</f>
      </c>
      <c t="s">
        <v>27</v>
      </c>
    </row>
    <row r="1118" spans="1:5" ht="25.5">
      <c r="A1118" s="35" t="s">
        <v>54</v>
      </c>
      <c r="E1118" s="39" t="s">
        <v>5155</v>
      </c>
    </row>
    <row r="1119" spans="1:5" ht="255">
      <c r="A1119" s="35" t="s">
        <v>55</v>
      </c>
      <c r="E1119" s="40" t="s">
        <v>5156</v>
      </c>
    </row>
    <row r="1120" spans="1:5" ht="12.75">
      <c r="A1120" t="s">
        <v>56</v>
      </c>
      <c r="E1120" s="39" t="s">
        <v>5</v>
      </c>
    </row>
    <row r="1121" spans="1:16" ht="25.5">
      <c r="A1121" t="s">
        <v>49</v>
      </c>
      <c s="34" t="s">
        <v>5157</v>
      </c>
      <c s="34" t="s">
        <v>5158</v>
      </c>
      <c s="35" t="s">
        <v>5</v>
      </c>
      <c s="6" t="s">
        <v>5159</v>
      </c>
      <c s="36" t="s">
        <v>1380</v>
      </c>
      <c s="37">
        <v>895.72</v>
      </c>
      <c s="36">
        <v>0.005868</v>
      </c>
      <c s="36">
        <f>ROUND(G1121*H1121,6)</f>
      </c>
      <c r="L1121" s="38">
        <v>0</v>
      </c>
      <c s="32">
        <f>ROUND(ROUND(L1121,2)*ROUND(G1121,3),2)</f>
      </c>
      <c s="36" t="s">
        <v>53</v>
      </c>
      <c>
        <f>(M1121*21)/100</f>
      </c>
      <c t="s">
        <v>27</v>
      </c>
    </row>
    <row r="1122" spans="1:5" ht="25.5">
      <c r="A1122" s="35" t="s">
        <v>54</v>
      </c>
      <c r="E1122" s="39" t="s">
        <v>5160</v>
      </c>
    </row>
    <row r="1123" spans="1:5" ht="409.5">
      <c r="A1123" s="35" t="s">
        <v>55</v>
      </c>
      <c r="E1123" s="40" t="s">
        <v>5161</v>
      </c>
    </row>
    <row r="1124" spans="1:5" ht="12.75">
      <c r="A1124" t="s">
        <v>56</v>
      </c>
      <c r="E1124" s="39" t="s">
        <v>5</v>
      </c>
    </row>
    <row r="1125" spans="1:16" ht="25.5">
      <c r="A1125" t="s">
        <v>49</v>
      </c>
      <c s="34" t="s">
        <v>5162</v>
      </c>
      <c s="34" t="s">
        <v>5163</v>
      </c>
      <c s="35" t="s">
        <v>5</v>
      </c>
      <c s="6" t="s">
        <v>5164</v>
      </c>
      <c s="36" t="s">
        <v>1380</v>
      </c>
      <c s="37">
        <v>335.496</v>
      </c>
      <c s="36">
        <v>0.00576</v>
      </c>
      <c s="36">
        <f>ROUND(G1125*H1125,6)</f>
      </c>
      <c r="L1125" s="38">
        <v>0</v>
      </c>
      <c s="32">
        <f>ROUND(ROUND(L1125,2)*ROUND(G1125,3),2)</f>
      </c>
      <c s="36" t="s">
        <v>53</v>
      </c>
      <c>
        <f>(M1125*21)/100</f>
      </c>
      <c t="s">
        <v>27</v>
      </c>
    </row>
    <row r="1126" spans="1:5" ht="25.5">
      <c r="A1126" s="35" t="s">
        <v>54</v>
      </c>
      <c r="E1126" s="39" t="s">
        <v>5165</v>
      </c>
    </row>
    <row r="1127" spans="1:5" ht="357">
      <c r="A1127" s="35" t="s">
        <v>55</v>
      </c>
      <c r="E1127" s="40" t="s">
        <v>5166</v>
      </c>
    </row>
    <row r="1128" spans="1:5" ht="12.75">
      <c r="A1128" t="s">
        <v>56</v>
      </c>
      <c r="E1128" s="39" t="s">
        <v>5</v>
      </c>
    </row>
    <row r="1129" spans="1:16" ht="12.75">
      <c r="A1129" t="s">
        <v>49</v>
      </c>
      <c s="34" t="s">
        <v>5167</v>
      </c>
      <c s="34" t="s">
        <v>5168</v>
      </c>
      <c s="35" t="s">
        <v>5</v>
      </c>
      <c s="6" t="s">
        <v>5169</v>
      </c>
      <c s="36" t="s">
        <v>52</v>
      </c>
      <c s="37">
        <v>1088.082</v>
      </c>
      <c s="36">
        <v>3E-05</v>
      </c>
      <c s="36">
        <f>ROUND(G1129*H1129,6)</f>
      </c>
      <c r="L1129" s="38">
        <v>0</v>
      </c>
      <c s="32">
        <f>ROUND(ROUND(L1129,2)*ROUND(G1129,3),2)</f>
      </c>
      <c s="36" t="s">
        <v>53</v>
      </c>
      <c>
        <f>(M1129*21)/100</f>
      </c>
      <c t="s">
        <v>27</v>
      </c>
    </row>
    <row r="1130" spans="1:5" ht="12.75">
      <c r="A1130" s="35" t="s">
        <v>54</v>
      </c>
      <c r="E1130" s="39" t="s">
        <v>5170</v>
      </c>
    </row>
    <row r="1131" spans="1:5" ht="409.5">
      <c r="A1131" s="35" t="s">
        <v>55</v>
      </c>
      <c r="E1131" s="40" t="s">
        <v>5171</v>
      </c>
    </row>
    <row r="1132" spans="1:5" ht="12.75">
      <c r="A1132" t="s">
        <v>56</v>
      </c>
      <c r="E1132" s="39" t="s">
        <v>5</v>
      </c>
    </row>
    <row r="1133" spans="1:16" ht="12.75">
      <c r="A1133" t="s">
        <v>49</v>
      </c>
      <c s="34" t="s">
        <v>5172</v>
      </c>
      <c s="34" t="s">
        <v>5173</v>
      </c>
      <c s="35" t="s">
        <v>5</v>
      </c>
      <c s="6" t="s">
        <v>5174</v>
      </c>
      <c s="36" t="s">
        <v>1380</v>
      </c>
      <c s="37">
        <v>1340.302</v>
      </c>
      <c s="36">
        <v>4.5E-05</v>
      </c>
      <c s="36">
        <f>ROUND(G1133*H1133,6)</f>
      </c>
      <c r="L1133" s="38">
        <v>0</v>
      </c>
      <c s="32">
        <f>ROUND(ROUND(L1133,2)*ROUND(G1133,3),2)</f>
      </c>
      <c s="36" t="s">
        <v>53</v>
      </c>
      <c>
        <f>(M1133*21)/100</f>
      </c>
      <c t="s">
        <v>27</v>
      </c>
    </row>
    <row r="1134" spans="1:5" ht="12.75">
      <c r="A1134" s="35" t="s">
        <v>54</v>
      </c>
      <c r="E1134" s="39" t="s">
        <v>5175</v>
      </c>
    </row>
    <row r="1135" spans="1:5" ht="12.75">
      <c r="A1135" s="35" t="s">
        <v>55</v>
      </c>
      <c r="E1135" s="40" t="s">
        <v>5</v>
      </c>
    </row>
    <row r="1136" spans="1:5" ht="12.75">
      <c r="A1136" t="s">
        <v>56</v>
      </c>
      <c r="E1136" s="39" t="s">
        <v>5</v>
      </c>
    </row>
    <row r="1137" spans="1:16" ht="12.75">
      <c r="A1137" t="s">
        <v>49</v>
      </c>
      <c s="34" t="s">
        <v>5176</v>
      </c>
      <c s="34" t="s">
        <v>5177</v>
      </c>
      <c s="35" t="s">
        <v>5</v>
      </c>
      <c s="6" t="s">
        <v>5178</v>
      </c>
      <c s="36" t="s">
        <v>229</v>
      </c>
      <c s="37">
        <v>29.58</v>
      </c>
      <c s="36">
        <v>0</v>
      </c>
      <c s="36">
        <f>ROUND(G1137*H1137,6)</f>
      </c>
      <c r="L1137" s="38">
        <v>0</v>
      </c>
      <c s="32">
        <f>ROUND(ROUND(L1137,2)*ROUND(G1137,3),2)</f>
      </c>
      <c s="36" t="s">
        <v>53</v>
      </c>
      <c>
        <f>(M1137*21)/100</f>
      </c>
      <c t="s">
        <v>27</v>
      </c>
    </row>
    <row r="1138" spans="1:5" ht="38.25">
      <c r="A1138" s="35" t="s">
        <v>54</v>
      </c>
      <c r="E1138" s="39" t="s">
        <v>5179</v>
      </c>
    </row>
    <row r="1139" spans="1:5" ht="12.75">
      <c r="A1139" s="35" t="s">
        <v>55</v>
      </c>
      <c r="E1139" s="40" t="s">
        <v>5</v>
      </c>
    </row>
    <row r="1140" spans="1:5" ht="12.75">
      <c r="A1140" t="s">
        <v>56</v>
      </c>
      <c r="E1140" s="39" t="s">
        <v>5</v>
      </c>
    </row>
    <row r="1141" spans="1:16" ht="12.75">
      <c r="A1141" t="s">
        <v>49</v>
      </c>
      <c s="34" t="s">
        <v>5180</v>
      </c>
      <c s="34" t="s">
        <v>5181</v>
      </c>
      <c s="35" t="s">
        <v>5</v>
      </c>
      <c s="6" t="s">
        <v>5182</v>
      </c>
      <c s="36" t="s">
        <v>1380</v>
      </c>
      <c s="37">
        <v>119.995</v>
      </c>
      <c s="36">
        <v>0.0118</v>
      </c>
      <c s="36">
        <f>ROUND(G1141*H1141,6)</f>
      </c>
      <c r="L1141" s="38">
        <v>0</v>
      </c>
      <c s="32">
        <f>ROUND(ROUND(L1141,2)*ROUND(G1141,3),2)</f>
      </c>
      <c s="36" t="s">
        <v>2325</v>
      </c>
      <c>
        <f>(M1141*21)/100</f>
      </c>
      <c t="s">
        <v>27</v>
      </c>
    </row>
    <row r="1142" spans="1:5" ht="12.75">
      <c r="A1142" s="35" t="s">
        <v>54</v>
      </c>
      <c r="E1142" s="39" t="s">
        <v>5182</v>
      </c>
    </row>
    <row r="1143" spans="1:5" ht="12.75">
      <c r="A1143" s="35" t="s">
        <v>55</v>
      </c>
      <c r="E1143" s="40" t="s">
        <v>5</v>
      </c>
    </row>
    <row r="1144" spans="1:5" ht="12.75">
      <c r="A1144" t="s">
        <v>56</v>
      </c>
      <c r="E1144" s="39" t="s">
        <v>5183</v>
      </c>
    </row>
    <row r="1145" spans="1:16" ht="25.5">
      <c r="A1145" t="s">
        <v>49</v>
      </c>
      <c s="34" t="s">
        <v>5184</v>
      </c>
      <c s="34" t="s">
        <v>5185</v>
      </c>
      <c s="35" t="s">
        <v>5</v>
      </c>
      <c s="6" t="s">
        <v>5186</v>
      </c>
      <c s="36" t="s">
        <v>86</v>
      </c>
      <c s="37">
        <v>4100.506</v>
      </c>
      <c s="36">
        <v>0.00193</v>
      </c>
      <c s="36">
        <f>ROUND(G1145*H1145,6)</f>
      </c>
      <c r="L1145" s="38">
        <v>0</v>
      </c>
      <c s="32">
        <f>ROUND(ROUND(L1145,2)*ROUND(G1145,3),2)</f>
      </c>
      <c s="36" t="s">
        <v>2325</v>
      </c>
      <c>
        <f>(M1145*21)/100</f>
      </c>
      <c t="s">
        <v>27</v>
      </c>
    </row>
    <row r="1146" spans="1:5" ht="25.5">
      <c r="A1146" s="35" t="s">
        <v>54</v>
      </c>
      <c r="E1146" s="39" t="s">
        <v>5186</v>
      </c>
    </row>
    <row r="1147" spans="1:5" ht="12.75">
      <c r="A1147" s="35" t="s">
        <v>55</v>
      </c>
      <c r="E1147" s="40" t="s">
        <v>5</v>
      </c>
    </row>
    <row r="1148" spans="1:5" ht="12.75">
      <c r="A1148" t="s">
        <v>56</v>
      </c>
      <c r="E1148" s="39" t="s">
        <v>5</v>
      </c>
    </row>
    <row r="1149" spans="1:16" ht="12.75">
      <c r="A1149" t="s">
        <v>49</v>
      </c>
      <c s="34" t="s">
        <v>5187</v>
      </c>
      <c s="34" t="s">
        <v>5188</v>
      </c>
      <c s="35" t="s">
        <v>5</v>
      </c>
      <c s="6" t="s">
        <v>5189</v>
      </c>
      <c s="36" t="s">
        <v>1380</v>
      </c>
      <c s="37">
        <v>985.292</v>
      </c>
      <c s="36">
        <v>0.01</v>
      </c>
      <c s="36">
        <f>ROUND(G1149*H1149,6)</f>
      </c>
      <c r="L1149" s="38">
        <v>0</v>
      </c>
      <c s="32">
        <f>ROUND(ROUND(L1149,2)*ROUND(G1149,3),2)</f>
      </c>
      <c s="36" t="s">
        <v>2325</v>
      </c>
      <c>
        <f>(M1149*21)/100</f>
      </c>
      <c t="s">
        <v>27</v>
      </c>
    </row>
    <row r="1150" spans="1:5" ht="12.75">
      <c r="A1150" s="35" t="s">
        <v>54</v>
      </c>
      <c r="E1150" s="39" t="s">
        <v>5189</v>
      </c>
    </row>
    <row r="1151" spans="1:5" ht="12.75">
      <c r="A1151" s="35" t="s">
        <v>55</v>
      </c>
      <c r="E1151" s="40" t="s">
        <v>5</v>
      </c>
    </row>
    <row r="1152" spans="1:5" ht="12.75">
      <c r="A1152" t="s">
        <v>56</v>
      </c>
      <c r="E1152" s="39" t="s">
        <v>5190</v>
      </c>
    </row>
    <row r="1153" spans="1:13" ht="12.75">
      <c r="A1153" t="s">
        <v>46</v>
      </c>
      <c r="C1153" s="31" t="s">
        <v>2976</v>
      </c>
      <c r="E1153" s="33" t="s">
        <v>2977</v>
      </c>
      <c r="J1153" s="32">
        <f>0</f>
      </c>
      <c s="32">
        <f>0</f>
      </c>
      <c s="32">
        <f>0+L1154+L1158+L1162+L1166+L1170+L1174+L1178+L1182+L1186+L1190</f>
      </c>
      <c s="32">
        <f>0+M1154+M1158+M1162+M1166+M1170+M1174+M1178+M1182+M1186+M1190</f>
      </c>
    </row>
    <row r="1154" spans="1:16" ht="12.75">
      <c r="A1154" t="s">
        <v>49</v>
      </c>
      <c s="34" t="s">
        <v>5191</v>
      </c>
      <c s="34" t="s">
        <v>5192</v>
      </c>
      <c s="35" t="s">
        <v>5</v>
      </c>
      <c s="6" t="s">
        <v>5193</v>
      </c>
      <c s="36" t="s">
        <v>1380</v>
      </c>
      <c s="37">
        <v>3808.215</v>
      </c>
      <c s="36">
        <v>0</v>
      </c>
      <c s="36">
        <f>ROUND(G1154*H1154,6)</f>
      </c>
      <c r="L1154" s="38">
        <v>0</v>
      </c>
      <c s="32">
        <f>ROUND(ROUND(L1154,2)*ROUND(G1154,3),2)</f>
      </c>
      <c s="36" t="s">
        <v>53</v>
      </c>
      <c>
        <f>(M1154*21)/100</f>
      </c>
      <c t="s">
        <v>27</v>
      </c>
    </row>
    <row r="1155" spans="1:5" ht="12.75">
      <c r="A1155" s="35" t="s">
        <v>54</v>
      </c>
      <c r="E1155" s="39" t="s">
        <v>5194</v>
      </c>
    </row>
    <row r="1156" spans="1:5" ht="12.75">
      <c r="A1156" s="35" t="s">
        <v>55</v>
      </c>
      <c r="E1156" s="40" t="s">
        <v>5</v>
      </c>
    </row>
    <row r="1157" spans="1:5" ht="12.75">
      <c r="A1157" t="s">
        <v>56</v>
      </c>
      <c r="E1157" s="39" t="s">
        <v>5</v>
      </c>
    </row>
    <row r="1158" spans="1:16" ht="12.75">
      <c r="A1158" t="s">
        <v>49</v>
      </c>
      <c s="34" t="s">
        <v>5195</v>
      </c>
      <c s="34" t="s">
        <v>5196</v>
      </c>
      <c s="35" t="s">
        <v>5</v>
      </c>
      <c s="6" t="s">
        <v>5197</v>
      </c>
      <c s="36" t="s">
        <v>1380</v>
      </c>
      <c s="37">
        <v>329.52</v>
      </c>
      <c s="36">
        <v>0</v>
      </c>
      <c s="36">
        <f>ROUND(G1158*H1158,6)</f>
      </c>
      <c r="L1158" s="38">
        <v>0</v>
      </c>
      <c s="32">
        <f>ROUND(ROUND(L1158,2)*ROUND(G1158,3),2)</f>
      </c>
      <c s="36" t="s">
        <v>53</v>
      </c>
      <c>
        <f>(M1158*21)/100</f>
      </c>
      <c t="s">
        <v>27</v>
      </c>
    </row>
    <row r="1159" spans="1:5" ht="12.75">
      <c r="A1159" s="35" t="s">
        <v>54</v>
      </c>
      <c r="E1159" s="39" t="s">
        <v>5198</v>
      </c>
    </row>
    <row r="1160" spans="1:5" ht="280.5">
      <c r="A1160" s="35" t="s">
        <v>55</v>
      </c>
      <c r="E1160" s="40" t="s">
        <v>5199</v>
      </c>
    </row>
    <row r="1161" spans="1:5" ht="12.75">
      <c r="A1161" t="s">
        <v>56</v>
      </c>
      <c r="E1161" s="39" t="s">
        <v>5</v>
      </c>
    </row>
    <row r="1162" spans="1:16" ht="25.5">
      <c r="A1162" t="s">
        <v>49</v>
      </c>
      <c s="34" t="s">
        <v>5200</v>
      </c>
      <c s="34" t="s">
        <v>5201</v>
      </c>
      <c s="35" t="s">
        <v>5</v>
      </c>
      <c s="6" t="s">
        <v>5202</v>
      </c>
      <c s="36" t="s">
        <v>1380</v>
      </c>
      <c s="37">
        <v>3808.215</v>
      </c>
      <c s="36">
        <v>0.000165</v>
      </c>
      <c s="36">
        <f>ROUND(G1162*H1162,6)</f>
      </c>
      <c r="L1162" s="38">
        <v>0</v>
      </c>
      <c s="32">
        <f>ROUND(ROUND(L1162,2)*ROUND(G1162,3),2)</f>
      </c>
      <c s="36" t="s">
        <v>53</v>
      </c>
      <c>
        <f>(M1162*21)/100</f>
      </c>
      <c t="s">
        <v>27</v>
      </c>
    </row>
    <row r="1163" spans="1:5" ht="25.5">
      <c r="A1163" s="35" t="s">
        <v>54</v>
      </c>
      <c r="E1163" s="39" t="s">
        <v>5203</v>
      </c>
    </row>
    <row r="1164" spans="1:5" ht="409.5">
      <c r="A1164" s="35" t="s">
        <v>55</v>
      </c>
      <c r="E1164" s="40" t="s">
        <v>5204</v>
      </c>
    </row>
    <row r="1165" spans="1:5" ht="12.75">
      <c r="A1165" t="s">
        <v>56</v>
      </c>
      <c r="E1165" s="39" t="s">
        <v>5</v>
      </c>
    </row>
    <row r="1166" spans="1:16" ht="12.75">
      <c r="A1166" t="s">
        <v>49</v>
      </c>
      <c s="34" t="s">
        <v>5205</v>
      </c>
      <c s="34" t="s">
        <v>5206</v>
      </c>
      <c s="35" t="s">
        <v>5</v>
      </c>
      <c s="6" t="s">
        <v>5207</v>
      </c>
      <c s="36" t="s">
        <v>1380</v>
      </c>
      <c s="37">
        <v>955.448</v>
      </c>
      <c s="36">
        <v>0</v>
      </c>
      <c s="36">
        <f>ROUND(G1166*H1166,6)</f>
      </c>
      <c r="L1166" s="38">
        <v>0</v>
      </c>
      <c s="32">
        <f>ROUND(ROUND(L1166,2)*ROUND(G1166,3),2)</f>
      </c>
      <c s="36" t="s">
        <v>53</v>
      </c>
      <c>
        <f>(M1166*21)/100</f>
      </c>
      <c t="s">
        <v>27</v>
      </c>
    </row>
    <row r="1167" spans="1:5" ht="12.75">
      <c r="A1167" s="35" t="s">
        <v>54</v>
      </c>
      <c r="E1167" s="39" t="s">
        <v>5208</v>
      </c>
    </row>
    <row r="1168" spans="1:5" ht="216.75">
      <c r="A1168" s="35" t="s">
        <v>55</v>
      </c>
      <c r="E1168" s="40" t="s">
        <v>5209</v>
      </c>
    </row>
    <row r="1169" spans="1:5" ht="12.75">
      <c r="A1169" t="s">
        <v>56</v>
      </c>
      <c r="E1169" s="39" t="s">
        <v>5</v>
      </c>
    </row>
    <row r="1170" spans="1:16" ht="12.75">
      <c r="A1170" t="s">
        <v>49</v>
      </c>
      <c s="34" t="s">
        <v>5210</v>
      </c>
      <c s="34" t="s">
        <v>5211</v>
      </c>
      <c s="35" t="s">
        <v>5</v>
      </c>
      <c s="6" t="s">
        <v>5212</v>
      </c>
      <c s="36" t="s">
        <v>1380</v>
      </c>
      <c s="37">
        <v>72.025</v>
      </c>
      <c s="36">
        <v>0</v>
      </c>
      <c s="36">
        <f>ROUND(G1170*H1170,6)</f>
      </c>
      <c r="L1170" s="38">
        <v>0</v>
      </c>
      <c s="32">
        <f>ROUND(ROUND(L1170,2)*ROUND(G1170,3),2)</f>
      </c>
      <c s="36" t="s">
        <v>53</v>
      </c>
      <c>
        <f>(M1170*21)/100</f>
      </c>
      <c t="s">
        <v>27</v>
      </c>
    </row>
    <row r="1171" spans="1:5" ht="12.75">
      <c r="A1171" s="35" t="s">
        <v>54</v>
      </c>
      <c r="E1171" s="39" t="s">
        <v>5213</v>
      </c>
    </row>
    <row r="1172" spans="1:5" ht="12.75">
      <c r="A1172" s="35" t="s">
        <v>55</v>
      </c>
      <c r="E1172" s="40" t="s">
        <v>5</v>
      </c>
    </row>
    <row r="1173" spans="1:5" ht="12.75">
      <c r="A1173" t="s">
        <v>56</v>
      </c>
      <c r="E1173" s="39" t="s">
        <v>5</v>
      </c>
    </row>
    <row r="1174" spans="1:16" ht="12.75">
      <c r="A1174" t="s">
        <v>49</v>
      </c>
      <c s="34" t="s">
        <v>5214</v>
      </c>
      <c s="34" t="s">
        <v>5215</v>
      </c>
      <c s="35" t="s">
        <v>5</v>
      </c>
      <c s="6" t="s">
        <v>5216</v>
      </c>
      <c s="36" t="s">
        <v>1380</v>
      </c>
      <c s="37">
        <v>13.636</v>
      </c>
      <c s="36">
        <v>0.000428</v>
      </c>
      <c s="36">
        <f>ROUND(G1174*H1174,6)</f>
      </c>
      <c r="L1174" s="38">
        <v>0</v>
      </c>
      <c s="32">
        <f>ROUND(ROUND(L1174,2)*ROUND(G1174,3),2)</f>
      </c>
      <c s="36" t="s">
        <v>53</v>
      </c>
      <c>
        <f>(M1174*21)/100</f>
      </c>
      <c t="s">
        <v>27</v>
      </c>
    </row>
    <row r="1175" spans="1:5" ht="12.75">
      <c r="A1175" s="35" t="s">
        <v>54</v>
      </c>
      <c r="E1175" s="39" t="s">
        <v>5217</v>
      </c>
    </row>
    <row r="1176" spans="1:5" ht="12.75">
      <c r="A1176" s="35" t="s">
        <v>55</v>
      </c>
      <c r="E1176" s="40" t="s">
        <v>5</v>
      </c>
    </row>
    <row r="1177" spans="1:5" ht="12.75">
      <c r="A1177" t="s">
        <v>56</v>
      </c>
      <c r="E1177" s="39" t="s">
        <v>5</v>
      </c>
    </row>
    <row r="1178" spans="1:16" ht="12.75">
      <c r="A1178" t="s">
        <v>49</v>
      </c>
      <c s="34" t="s">
        <v>5218</v>
      </c>
      <c s="34" t="s">
        <v>5219</v>
      </c>
      <c s="35" t="s">
        <v>5</v>
      </c>
      <c s="6" t="s">
        <v>5220</v>
      </c>
      <c s="36" t="s">
        <v>1380</v>
      </c>
      <c s="37">
        <v>13.636</v>
      </c>
      <c s="36">
        <v>0.000657</v>
      </c>
      <c s="36">
        <f>ROUND(G1178*H1178,6)</f>
      </c>
      <c r="L1178" s="38">
        <v>0</v>
      </c>
      <c s="32">
        <f>ROUND(ROUND(L1178,2)*ROUND(G1178,3),2)</f>
      </c>
      <c s="36" t="s">
        <v>53</v>
      </c>
      <c>
        <f>(M1178*21)/100</f>
      </c>
      <c t="s">
        <v>27</v>
      </c>
    </row>
    <row r="1179" spans="1:5" ht="12.75">
      <c r="A1179" s="35" t="s">
        <v>54</v>
      </c>
      <c r="E1179" s="39" t="s">
        <v>5221</v>
      </c>
    </row>
    <row r="1180" spans="1:5" ht="89.25">
      <c r="A1180" s="35" t="s">
        <v>55</v>
      </c>
      <c r="E1180" s="40" t="s">
        <v>5222</v>
      </c>
    </row>
    <row r="1181" spans="1:5" ht="12.75">
      <c r="A1181" t="s">
        <v>56</v>
      </c>
      <c r="E1181" s="39" t="s">
        <v>5</v>
      </c>
    </row>
    <row r="1182" spans="1:16" ht="12.75">
      <c r="A1182" t="s">
        <v>49</v>
      </c>
      <c s="34" t="s">
        <v>5223</v>
      </c>
      <c s="34" t="s">
        <v>5224</v>
      </c>
      <c s="35" t="s">
        <v>5</v>
      </c>
      <c s="6" t="s">
        <v>5225</v>
      </c>
      <c s="36" t="s">
        <v>1380</v>
      </c>
      <c s="37">
        <v>941.812</v>
      </c>
      <c s="36">
        <v>0.00017</v>
      </c>
      <c s="36">
        <f>ROUND(G1182*H1182,6)</f>
      </c>
      <c r="L1182" s="38">
        <v>0</v>
      </c>
      <c s="32">
        <f>ROUND(ROUND(L1182,2)*ROUND(G1182,3),2)</f>
      </c>
      <c s="36" t="s">
        <v>2325</v>
      </c>
      <c>
        <f>(M1182*21)/100</f>
      </c>
      <c t="s">
        <v>27</v>
      </c>
    </row>
    <row r="1183" spans="1:5" ht="12.75">
      <c r="A1183" s="35" t="s">
        <v>54</v>
      </c>
      <c r="E1183" s="39" t="s">
        <v>5225</v>
      </c>
    </row>
    <row r="1184" spans="1:5" ht="140.25">
      <c r="A1184" s="35" t="s">
        <v>55</v>
      </c>
      <c r="E1184" s="40" t="s">
        <v>5226</v>
      </c>
    </row>
    <row r="1185" spans="1:5" ht="38.25">
      <c r="A1185" t="s">
        <v>56</v>
      </c>
      <c r="E1185" s="39" t="s">
        <v>5227</v>
      </c>
    </row>
    <row r="1186" spans="1:16" ht="25.5">
      <c r="A1186" t="s">
        <v>49</v>
      </c>
      <c s="34" t="s">
        <v>5228</v>
      </c>
      <c s="34" t="s">
        <v>5229</v>
      </c>
      <c s="35" t="s">
        <v>5</v>
      </c>
      <c s="6" t="s">
        <v>5230</v>
      </c>
      <c s="36" t="s">
        <v>1380</v>
      </c>
      <c s="37">
        <v>72.025</v>
      </c>
      <c s="36">
        <v>0.0004</v>
      </c>
      <c s="36">
        <f>ROUND(G1186*H1186,6)</f>
      </c>
      <c r="L1186" s="38">
        <v>0</v>
      </c>
      <c s="32">
        <f>ROUND(ROUND(L1186,2)*ROUND(G1186,3),2)</f>
      </c>
      <c s="36" t="s">
        <v>2325</v>
      </c>
      <c>
        <f>(M1186*21)/100</f>
      </c>
      <c t="s">
        <v>27</v>
      </c>
    </row>
    <row r="1187" spans="1:5" ht="25.5">
      <c r="A1187" s="35" t="s">
        <v>54</v>
      </c>
      <c r="E1187" s="39" t="s">
        <v>5230</v>
      </c>
    </row>
    <row r="1188" spans="1:5" ht="76.5">
      <c r="A1188" s="35" t="s">
        <v>55</v>
      </c>
      <c r="E1188" s="40" t="s">
        <v>5231</v>
      </c>
    </row>
    <row r="1189" spans="1:5" ht="12.75">
      <c r="A1189" t="s">
        <v>56</v>
      </c>
      <c r="E1189" s="39" t="s">
        <v>5</v>
      </c>
    </row>
    <row r="1190" spans="1:16" ht="25.5">
      <c r="A1190" t="s">
        <v>49</v>
      </c>
      <c s="34" t="s">
        <v>5232</v>
      </c>
      <c s="34" t="s">
        <v>5233</v>
      </c>
      <c s="35" t="s">
        <v>5</v>
      </c>
      <c s="6" t="s">
        <v>5234</v>
      </c>
      <c s="36" t="s">
        <v>1411</v>
      </c>
      <c s="37">
        <v>98.856</v>
      </c>
      <c s="36">
        <v>0</v>
      </c>
      <c s="36">
        <f>ROUND(G1190*H1190,6)</f>
      </c>
      <c r="L1190" s="38">
        <v>0</v>
      </c>
      <c s="32">
        <f>ROUND(ROUND(L1190,2)*ROUND(G1190,3),2)</f>
      </c>
      <c s="36" t="s">
        <v>2325</v>
      </c>
      <c>
        <f>(M1190*21)/100</f>
      </c>
      <c t="s">
        <v>27</v>
      </c>
    </row>
    <row r="1191" spans="1:5" ht="38.25">
      <c r="A1191" s="35" t="s">
        <v>54</v>
      </c>
      <c r="E1191" s="39" t="s">
        <v>5235</v>
      </c>
    </row>
    <row r="1192" spans="1:5" ht="12.75">
      <c r="A1192" s="35" t="s">
        <v>55</v>
      </c>
      <c r="E1192" s="40" t="s">
        <v>5</v>
      </c>
    </row>
    <row r="1193" spans="1:5" ht="12.75">
      <c r="A1193" t="s">
        <v>56</v>
      </c>
      <c r="E1193" s="39" t="s">
        <v>5</v>
      </c>
    </row>
    <row r="1194" spans="1:13" ht="12.75">
      <c r="A1194" t="s">
        <v>46</v>
      </c>
      <c r="C1194" s="31" t="s">
        <v>2986</v>
      </c>
      <c r="E1194" s="33" t="s">
        <v>2987</v>
      </c>
      <c r="J1194" s="32">
        <f>0</f>
      </c>
      <c s="32">
        <f>0</f>
      </c>
      <c s="32">
        <f>0+L1195+L1199+L1203+L1207+L1211+L1215+L1219</f>
      </c>
      <c s="32">
        <f>0+M1195+M1199+M1203+M1207+M1211+M1215+M1219</f>
      </c>
    </row>
    <row r="1195" spans="1:16" ht="12.75">
      <c r="A1195" t="s">
        <v>49</v>
      </c>
      <c s="34" t="s">
        <v>5236</v>
      </c>
      <c s="34" t="s">
        <v>5237</v>
      </c>
      <c s="35" t="s">
        <v>5</v>
      </c>
      <c s="6" t="s">
        <v>5238</v>
      </c>
      <c s="36" t="s">
        <v>1380</v>
      </c>
      <c s="37">
        <v>15239.402</v>
      </c>
      <c s="36">
        <v>0</v>
      </c>
      <c s="36">
        <f>ROUND(G1195*H1195,6)</f>
      </c>
      <c r="L1195" s="38">
        <v>0</v>
      </c>
      <c s="32">
        <f>ROUND(ROUND(L1195,2)*ROUND(G1195,3),2)</f>
      </c>
      <c s="36" t="s">
        <v>53</v>
      </c>
      <c>
        <f>(M1195*21)/100</f>
      </c>
      <c t="s">
        <v>27</v>
      </c>
    </row>
    <row r="1196" spans="1:5" ht="12.75">
      <c r="A1196" s="35" t="s">
        <v>54</v>
      </c>
      <c r="E1196" s="39" t="s">
        <v>5239</v>
      </c>
    </row>
    <row r="1197" spans="1:5" ht="12.75">
      <c r="A1197" s="35" t="s">
        <v>55</v>
      </c>
      <c r="E1197" s="40" t="s">
        <v>5</v>
      </c>
    </row>
    <row r="1198" spans="1:5" ht="12.75">
      <c r="A1198" t="s">
        <v>56</v>
      </c>
      <c r="E1198" s="39" t="s">
        <v>5</v>
      </c>
    </row>
    <row r="1199" spans="1:16" ht="25.5">
      <c r="A1199" t="s">
        <v>49</v>
      </c>
      <c s="34" t="s">
        <v>5240</v>
      </c>
      <c s="34" t="s">
        <v>5241</v>
      </c>
      <c s="35" t="s">
        <v>5</v>
      </c>
      <c s="6" t="s">
        <v>5242</v>
      </c>
      <c s="36" t="s">
        <v>1380</v>
      </c>
      <c s="37">
        <v>10531.061</v>
      </c>
      <c s="36">
        <v>0.000201</v>
      </c>
      <c s="36">
        <f>ROUND(G1199*H1199,6)</f>
      </c>
      <c r="L1199" s="38">
        <v>0</v>
      </c>
      <c s="32">
        <f>ROUND(ROUND(L1199,2)*ROUND(G1199,3),2)</f>
      </c>
      <c s="36" t="s">
        <v>53</v>
      </c>
      <c>
        <f>(M1199*21)/100</f>
      </c>
      <c t="s">
        <v>27</v>
      </c>
    </row>
    <row r="1200" spans="1:5" ht="25.5">
      <c r="A1200" s="35" t="s">
        <v>54</v>
      </c>
      <c r="E1200" s="39" t="s">
        <v>5243</v>
      </c>
    </row>
    <row r="1201" spans="1:5" ht="12.75">
      <c r="A1201" s="35" t="s">
        <v>55</v>
      </c>
      <c r="E1201" s="40" t="s">
        <v>5</v>
      </c>
    </row>
    <row r="1202" spans="1:5" ht="12.75">
      <c r="A1202" t="s">
        <v>56</v>
      </c>
      <c r="E1202" s="39" t="s">
        <v>5</v>
      </c>
    </row>
    <row r="1203" spans="1:16" ht="25.5">
      <c r="A1203" t="s">
        <v>49</v>
      </c>
      <c s="34" t="s">
        <v>5244</v>
      </c>
      <c s="34" t="s">
        <v>5245</v>
      </c>
      <c s="35" t="s">
        <v>5</v>
      </c>
      <c s="6" t="s">
        <v>5246</v>
      </c>
      <c s="36" t="s">
        <v>1380</v>
      </c>
      <c s="37">
        <v>4708.341</v>
      </c>
      <c s="36">
        <v>0.000205</v>
      </c>
      <c s="36">
        <f>ROUND(G1203*H1203,6)</f>
      </c>
      <c r="L1203" s="38">
        <v>0</v>
      </c>
      <c s="32">
        <f>ROUND(ROUND(L1203,2)*ROUND(G1203,3),2)</f>
      </c>
      <c s="36" t="s">
        <v>53</v>
      </c>
      <c>
        <f>(M1203*21)/100</f>
      </c>
      <c t="s">
        <v>27</v>
      </c>
    </row>
    <row r="1204" spans="1:5" ht="25.5">
      <c r="A1204" s="35" t="s">
        <v>54</v>
      </c>
      <c r="E1204" s="39" t="s">
        <v>5247</v>
      </c>
    </row>
    <row r="1205" spans="1:5" ht="12.75">
      <c r="A1205" s="35" t="s">
        <v>55</v>
      </c>
      <c r="E1205" s="40" t="s">
        <v>5</v>
      </c>
    </row>
    <row r="1206" spans="1:5" ht="12.75">
      <c r="A1206" t="s">
        <v>56</v>
      </c>
      <c r="E1206" s="39" t="s">
        <v>5</v>
      </c>
    </row>
    <row r="1207" spans="1:16" ht="25.5">
      <c r="A1207" t="s">
        <v>49</v>
      </c>
      <c s="34" t="s">
        <v>5248</v>
      </c>
      <c s="34" t="s">
        <v>2991</v>
      </c>
      <c s="35" t="s">
        <v>5</v>
      </c>
      <c s="6" t="s">
        <v>2992</v>
      </c>
      <c s="36" t="s">
        <v>1380</v>
      </c>
      <c s="37">
        <v>47.152</v>
      </c>
      <c s="36">
        <v>0.000258</v>
      </c>
      <c s="36">
        <f>ROUND(G1207*H1207,6)</f>
      </c>
      <c r="L1207" s="38">
        <v>0</v>
      </c>
      <c s="32">
        <f>ROUND(ROUND(L1207,2)*ROUND(G1207,3),2)</f>
      </c>
      <c s="36" t="s">
        <v>53</v>
      </c>
      <c>
        <f>(M1207*21)/100</f>
      </c>
      <c t="s">
        <v>27</v>
      </c>
    </row>
    <row r="1208" spans="1:5" ht="25.5">
      <c r="A1208" s="35" t="s">
        <v>54</v>
      </c>
      <c r="E1208" s="39" t="s">
        <v>5249</v>
      </c>
    </row>
    <row r="1209" spans="1:5" ht="395.25">
      <c r="A1209" s="35" t="s">
        <v>55</v>
      </c>
      <c r="E1209" s="40" t="s">
        <v>5250</v>
      </c>
    </row>
    <row r="1210" spans="1:5" ht="12.75">
      <c r="A1210" t="s">
        <v>56</v>
      </c>
      <c r="E1210" s="39" t="s">
        <v>5</v>
      </c>
    </row>
    <row r="1211" spans="1:16" ht="25.5">
      <c r="A1211" t="s">
        <v>49</v>
      </c>
      <c s="34" t="s">
        <v>5251</v>
      </c>
      <c s="34" t="s">
        <v>5252</v>
      </c>
      <c s="35" t="s">
        <v>5</v>
      </c>
      <c s="6" t="s">
        <v>5253</v>
      </c>
      <c s="36" t="s">
        <v>1380</v>
      </c>
      <c s="37">
        <v>42.332</v>
      </c>
      <c s="36">
        <v>0</v>
      </c>
      <c s="36">
        <f>ROUND(G1211*H1211,6)</f>
      </c>
      <c r="L1211" s="38">
        <v>0</v>
      </c>
      <c s="32">
        <f>ROUND(ROUND(L1211,2)*ROUND(G1211,3),2)</f>
      </c>
      <c s="36" t="s">
        <v>53</v>
      </c>
      <c>
        <f>(M1211*21)/100</f>
      </c>
      <c t="s">
        <v>27</v>
      </c>
    </row>
    <row r="1212" spans="1:5" ht="38.25">
      <c r="A1212" s="35" t="s">
        <v>54</v>
      </c>
      <c r="E1212" s="39" t="s">
        <v>5254</v>
      </c>
    </row>
    <row r="1213" spans="1:5" ht="12.75">
      <c r="A1213" s="35" t="s">
        <v>55</v>
      </c>
      <c r="E1213" s="40" t="s">
        <v>5</v>
      </c>
    </row>
    <row r="1214" spans="1:5" ht="12.75">
      <c r="A1214" t="s">
        <v>56</v>
      </c>
      <c r="E1214" s="39" t="s">
        <v>5</v>
      </c>
    </row>
    <row r="1215" spans="1:16" ht="25.5">
      <c r="A1215" t="s">
        <v>49</v>
      </c>
      <c s="34" t="s">
        <v>5255</v>
      </c>
      <c s="34" t="s">
        <v>5256</v>
      </c>
      <c s="35" t="s">
        <v>5</v>
      </c>
      <c s="6" t="s">
        <v>5257</v>
      </c>
      <c s="36" t="s">
        <v>1380</v>
      </c>
      <c s="37">
        <v>10488.729</v>
      </c>
      <c s="36">
        <v>0.000286</v>
      </c>
      <c s="36">
        <f>ROUND(G1215*H1215,6)</f>
      </c>
      <c r="L1215" s="38">
        <v>0</v>
      </c>
      <c s="32">
        <f>ROUND(ROUND(L1215,2)*ROUND(G1215,3),2)</f>
      </c>
      <c s="36" t="s">
        <v>53</v>
      </c>
      <c>
        <f>(M1215*21)/100</f>
      </c>
      <c t="s">
        <v>27</v>
      </c>
    </row>
    <row r="1216" spans="1:5" ht="25.5">
      <c r="A1216" s="35" t="s">
        <v>54</v>
      </c>
      <c r="E1216" s="39" t="s">
        <v>5258</v>
      </c>
    </row>
    <row r="1217" spans="1:5" ht="409.5">
      <c r="A1217" s="35" t="s">
        <v>55</v>
      </c>
      <c r="E1217" s="40" t="s">
        <v>5259</v>
      </c>
    </row>
    <row r="1218" spans="1:5" ht="12.75">
      <c r="A1218" t="s">
        <v>56</v>
      </c>
      <c r="E1218" s="39" t="s">
        <v>5</v>
      </c>
    </row>
    <row r="1219" spans="1:16" ht="12.75">
      <c r="A1219" t="s">
        <v>49</v>
      </c>
      <c s="34" t="s">
        <v>5260</v>
      </c>
      <c s="34" t="s">
        <v>5261</v>
      </c>
      <c s="35" t="s">
        <v>5</v>
      </c>
      <c s="6" t="s">
        <v>5262</v>
      </c>
      <c s="36" t="s">
        <v>1380</v>
      </c>
      <c s="37">
        <v>4708.341</v>
      </c>
      <c s="36">
        <v>0.000326</v>
      </c>
      <c s="36">
        <f>ROUND(G1219*H1219,6)</f>
      </c>
      <c r="L1219" s="38">
        <v>0</v>
      </c>
      <c s="32">
        <f>ROUND(ROUND(L1219,2)*ROUND(G1219,3),2)</f>
      </c>
      <c s="36" t="s">
        <v>53</v>
      </c>
      <c>
        <f>(M1219*21)/100</f>
      </c>
      <c t="s">
        <v>27</v>
      </c>
    </row>
    <row r="1220" spans="1:5" ht="12.75">
      <c r="A1220" s="35" t="s">
        <v>54</v>
      </c>
      <c r="E1220" s="39" t="s">
        <v>5263</v>
      </c>
    </row>
    <row r="1221" spans="1:5" ht="409.5">
      <c r="A1221" s="35" t="s">
        <v>55</v>
      </c>
      <c r="E1221" s="40" t="s">
        <v>5264</v>
      </c>
    </row>
    <row r="1222" spans="1:5" ht="12.75">
      <c r="A1222" t="s">
        <v>56</v>
      </c>
      <c r="E1222" s="39" t="s">
        <v>5</v>
      </c>
    </row>
    <row r="1223" spans="1:13" ht="12.75">
      <c r="A1223" t="s">
        <v>46</v>
      </c>
      <c r="C1223" s="31" t="s">
        <v>77</v>
      </c>
      <c r="E1223" s="33" t="s">
        <v>2993</v>
      </c>
      <c r="J1223" s="32">
        <f>0</f>
      </c>
      <c s="32">
        <f>0</f>
      </c>
      <c s="32">
        <f>0+L1224+L1228+L1232+L1236+L1240+L1244+L1248+L1252+L1256+L1260+L1264+L1268+L1272+L1276</f>
      </c>
      <c s="32">
        <f>0+M1224+M1228+M1232+M1236+M1240+M1244+M1248+M1252+M1256+M1260+M1264+M1268+M1272+M1276</f>
      </c>
    </row>
    <row r="1224" spans="1:16" ht="25.5">
      <c r="A1224" t="s">
        <v>49</v>
      </c>
      <c s="34" t="s">
        <v>5265</v>
      </c>
      <c s="34" t="s">
        <v>5266</v>
      </c>
      <c s="35" t="s">
        <v>5</v>
      </c>
      <c s="6" t="s">
        <v>5267</v>
      </c>
      <c s="36" t="s">
        <v>1359</v>
      </c>
      <c s="37">
        <v>1496.146</v>
      </c>
      <c s="36">
        <v>0</v>
      </c>
      <c s="36">
        <f>ROUND(G1224*H1224,6)</f>
      </c>
      <c r="L1224" s="38">
        <v>0</v>
      </c>
      <c s="32">
        <f>ROUND(ROUND(L1224,2)*ROUND(G1224,3),2)</f>
      </c>
      <c s="36" t="s">
        <v>53</v>
      </c>
      <c>
        <f>(M1224*21)/100</f>
      </c>
      <c t="s">
        <v>27</v>
      </c>
    </row>
    <row r="1225" spans="1:5" ht="25.5">
      <c r="A1225" s="35" t="s">
        <v>54</v>
      </c>
      <c r="E1225" s="39" t="s">
        <v>5268</v>
      </c>
    </row>
    <row r="1226" spans="1:5" ht="38.25">
      <c r="A1226" s="35" t="s">
        <v>55</v>
      </c>
      <c r="E1226" s="40" t="s">
        <v>5269</v>
      </c>
    </row>
    <row r="1227" spans="1:5" ht="12.75">
      <c r="A1227" t="s">
        <v>56</v>
      </c>
      <c r="E1227" s="39" t="s">
        <v>5</v>
      </c>
    </row>
    <row r="1228" spans="1:16" ht="25.5">
      <c r="A1228" t="s">
        <v>49</v>
      </c>
      <c s="34" t="s">
        <v>5270</v>
      </c>
      <c s="34" t="s">
        <v>5271</v>
      </c>
      <c s="35" t="s">
        <v>5</v>
      </c>
      <c s="6" t="s">
        <v>5272</v>
      </c>
      <c s="36" t="s">
        <v>1359</v>
      </c>
      <c s="37">
        <v>269306.28</v>
      </c>
      <c s="36">
        <v>0</v>
      </c>
      <c s="36">
        <f>ROUND(G1228*H1228,6)</f>
      </c>
      <c r="L1228" s="38">
        <v>0</v>
      </c>
      <c s="32">
        <f>ROUND(ROUND(L1228,2)*ROUND(G1228,3),2)</f>
      </c>
      <c s="36" t="s">
        <v>53</v>
      </c>
      <c>
        <f>(M1228*21)/100</f>
      </c>
      <c t="s">
        <v>27</v>
      </c>
    </row>
    <row r="1229" spans="1:5" ht="25.5">
      <c r="A1229" s="35" t="s">
        <v>54</v>
      </c>
      <c r="E1229" s="39" t="s">
        <v>5273</v>
      </c>
    </row>
    <row r="1230" spans="1:5" ht="12.75">
      <c r="A1230" s="35" t="s">
        <v>55</v>
      </c>
      <c r="E1230" s="40" t="s">
        <v>5</v>
      </c>
    </row>
    <row r="1231" spans="1:5" ht="12.75">
      <c r="A1231" t="s">
        <v>56</v>
      </c>
      <c r="E1231" s="39" t="s">
        <v>5</v>
      </c>
    </row>
    <row r="1232" spans="1:16" ht="25.5">
      <c r="A1232" t="s">
        <v>49</v>
      </c>
      <c s="34" t="s">
        <v>5274</v>
      </c>
      <c s="34" t="s">
        <v>5275</v>
      </c>
      <c s="35" t="s">
        <v>5</v>
      </c>
      <c s="6" t="s">
        <v>5276</v>
      </c>
      <c s="36" t="s">
        <v>86</v>
      </c>
      <c s="37">
        <v>1</v>
      </c>
      <c s="36">
        <v>0</v>
      </c>
      <c s="36">
        <f>ROUND(G1232*H1232,6)</f>
      </c>
      <c r="L1232" s="38">
        <v>0</v>
      </c>
      <c s="32">
        <f>ROUND(ROUND(L1232,2)*ROUND(G1232,3),2)</f>
      </c>
      <c s="36" t="s">
        <v>53</v>
      </c>
      <c>
        <f>(M1232*21)/100</f>
      </c>
      <c t="s">
        <v>27</v>
      </c>
    </row>
    <row r="1233" spans="1:5" ht="38.25">
      <c r="A1233" s="35" t="s">
        <v>54</v>
      </c>
      <c r="E1233" s="39" t="s">
        <v>5277</v>
      </c>
    </row>
    <row r="1234" spans="1:5" ht="12.75">
      <c r="A1234" s="35" t="s">
        <v>55</v>
      </c>
      <c r="E1234" s="40" t="s">
        <v>5</v>
      </c>
    </row>
    <row r="1235" spans="1:5" ht="12.75">
      <c r="A1235" t="s">
        <v>56</v>
      </c>
      <c r="E1235" s="39" t="s">
        <v>5</v>
      </c>
    </row>
    <row r="1236" spans="1:16" ht="25.5">
      <c r="A1236" t="s">
        <v>49</v>
      </c>
      <c s="34" t="s">
        <v>5278</v>
      </c>
      <c s="34" t="s">
        <v>5279</v>
      </c>
      <c s="35" t="s">
        <v>5</v>
      </c>
      <c s="6" t="s">
        <v>5280</v>
      </c>
      <c s="36" t="s">
        <v>1359</v>
      </c>
      <c s="37">
        <v>1496.146</v>
      </c>
      <c s="36">
        <v>0</v>
      </c>
      <c s="36">
        <f>ROUND(G1236*H1236,6)</f>
      </c>
      <c r="L1236" s="38">
        <v>0</v>
      </c>
      <c s="32">
        <f>ROUND(ROUND(L1236,2)*ROUND(G1236,3),2)</f>
      </c>
      <c s="36" t="s">
        <v>53</v>
      </c>
      <c>
        <f>(M1236*21)/100</f>
      </c>
      <c t="s">
        <v>27</v>
      </c>
    </row>
    <row r="1237" spans="1:5" ht="25.5">
      <c r="A1237" s="35" t="s">
        <v>54</v>
      </c>
      <c r="E1237" s="39" t="s">
        <v>5281</v>
      </c>
    </row>
    <row r="1238" spans="1:5" ht="12.75">
      <c r="A1238" s="35" t="s">
        <v>55</v>
      </c>
      <c r="E1238" s="40" t="s">
        <v>5</v>
      </c>
    </row>
    <row r="1239" spans="1:5" ht="12.75">
      <c r="A1239" t="s">
        <v>56</v>
      </c>
      <c r="E1239" s="39" t="s">
        <v>5</v>
      </c>
    </row>
    <row r="1240" spans="1:16" ht="12.75">
      <c r="A1240" t="s">
        <v>49</v>
      </c>
      <c s="34" t="s">
        <v>5282</v>
      </c>
      <c s="34" t="s">
        <v>5283</v>
      </c>
      <c s="35" t="s">
        <v>5</v>
      </c>
      <c s="6" t="s">
        <v>5284</v>
      </c>
      <c s="36" t="s">
        <v>5285</v>
      </c>
      <c s="37">
        <v>360</v>
      </c>
      <c s="36">
        <v>0</v>
      </c>
      <c s="36">
        <f>ROUND(G1240*H1240,6)</f>
      </c>
      <c r="L1240" s="38">
        <v>0</v>
      </c>
      <c s="32">
        <f>ROUND(ROUND(L1240,2)*ROUND(G1240,3),2)</f>
      </c>
      <c s="36" t="s">
        <v>53</v>
      </c>
      <c>
        <f>(M1240*21)/100</f>
      </c>
      <c t="s">
        <v>27</v>
      </c>
    </row>
    <row r="1241" spans="1:5" ht="25.5">
      <c r="A1241" s="35" t="s">
        <v>54</v>
      </c>
      <c r="E1241" s="39" t="s">
        <v>5286</v>
      </c>
    </row>
    <row r="1242" spans="1:5" ht="12.75">
      <c r="A1242" s="35" t="s">
        <v>55</v>
      </c>
      <c r="E1242" s="40" t="s">
        <v>5</v>
      </c>
    </row>
    <row r="1243" spans="1:5" ht="12.75">
      <c r="A1243" t="s">
        <v>56</v>
      </c>
      <c r="E1243" s="39" t="s">
        <v>5</v>
      </c>
    </row>
    <row r="1244" spans="1:16" ht="25.5">
      <c r="A1244" t="s">
        <v>49</v>
      </c>
      <c s="34" t="s">
        <v>5287</v>
      </c>
      <c s="34" t="s">
        <v>5288</v>
      </c>
      <c s="35" t="s">
        <v>5</v>
      </c>
      <c s="6" t="s">
        <v>5289</v>
      </c>
      <c s="36" t="s">
        <v>1380</v>
      </c>
      <c s="37">
        <v>5041.51</v>
      </c>
      <c s="36">
        <v>0.00021</v>
      </c>
      <c s="36">
        <f>ROUND(G1244*H1244,6)</f>
      </c>
      <c r="L1244" s="38">
        <v>0</v>
      </c>
      <c s="32">
        <f>ROUND(ROUND(L1244,2)*ROUND(G1244,3),2)</f>
      </c>
      <c s="36" t="s">
        <v>53</v>
      </c>
      <c>
        <f>(M1244*21)/100</f>
      </c>
      <c t="s">
        <v>27</v>
      </c>
    </row>
    <row r="1245" spans="1:5" ht="25.5">
      <c r="A1245" s="35" t="s">
        <v>54</v>
      </c>
      <c r="E1245" s="39" t="s">
        <v>5290</v>
      </c>
    </row>
    <row r="1246" spans="1:5" ht="76.5">
      <c r="A1246" s="35" t="s">
        <v>55</v>
      </c>
      <c r="E1246" s="40" t="s">
        <v>5291</v>
      </c>
    </row>
    <row r="1247" spans="1:5" ht="12.75">
      <c r="A1247" t="s">
        <v>56</v>
      </c>
      <c r="E1247" s="39" t="s">
        <v>5</v>
      </c>
    </row>
    <row r="1248" spans="1:16" ht="12.75">
      <c r="A1248" t="s">
        <v>49</v>
      </c>
      <c s="34" t="s">
        <v>5292</v>
      </c>
      <c s="34" t="s">
        <v>5293</v>
      </c>
      <c s="35" t="s">
        <v>5</v>
      </c>
      <c s="6" t="s">
        <v>5294</v>
      </c>
      <c s="36" t="s">
        <v>1380</v>
      </c>
      <c s="37">
        <v>5041.51</v>
      </c>
      <c s="36">
        <v>3.5E-05</v>
      </c>
      <c s="36">
        <f>ROUND(G1248*H1248,6)</f>
      </c>
      <c r="L1248" s="38">
        <v>0</v>
      </c>
      <c s="32">
        <f>ROUND(ROUND(L1248,2)*ROUND(G1248,3),2)</f>
      </c>
      <c s="36" t="s">
        <v>53</v>
      </c>
      <c>
        <f>(M1248*21)/100</f>
      </c>
      <c t="s">
        <v>27</v>
      </c>
    </row>
    <row r="1249" spans="1:5" ht="25.5">
      <c r="A1249" s="35" t="s">
        <v>54</v>
      </c>
      <c r="E1249" s="39" t="s">
        <v>5295</v>
      </c>
    </row>
    <row r="1250" spans="1:5" ht="76.5">
      <c r="A1250" s="35" t="s">
        <v>55</v>
      </c>
      <c r="E1250" s="40" t="s">
        <v>5291</v>
      </c>
    </row>
    <row r="1251" spans="1:5" ht="12.75">
      <c r="A1251" t="s">
        <v>56</v>
      </c>
      <c r="E1251" s="39" t="s">
        <v>5</v>
      </c>
    </row>
    <row r="1252" spans="1:16" ht="12.75">
      <c r="A1252" t="s">
        <v>49</v>
      </c>
      <c s="34" t="s">
        <v>5296</v>
      </c>
      <c s="34" t="s">
        <v>5297</v>
      </c>
      <c s="35" t="s">
        <v>5</v>
      </c>
      <c s="6" t="s">
        <v>5298</v>
      </c>
      <c s="36" t="s">
        <v>1380</v>
      </c>
      <c s="37">
        <v>547.61</v>
      </c>
      <c s="36">
        <v>0</v>
      </c>
      <c s="36">
        <f>ROUND(G1252*H1252,6)</f>
      </c>
      <c r="L1252" s="38">
        <v>0</v>
      </c>
      <c s="32">
        <f>ROUND(ROUND(L1252,2)*ROUND(G1252,3),2)</f>
      </c>
      <c s="36" t="s">
        <v>53</v>
      </c>
      <c>
        <f>(M1252*21)/100</f>
      </c>
      <c t="s">
        <v>27</v>
      </c>
    </row>
    <row r="1253" spans="1:5" ht="12.75">
      <c r="A1253" s="35" t="s">
        <v>54</v>
      </c>
      <c r="E1253" s="39" t="s">
        <v>5299</v>
      </c>
    </row>
    <row r="1254" spans="1:5" ht="38.25">
      <c r="A1254" s="35" t="s">
        <v>55</v>
      </c>
      <c r="E1254" s="40" t="s">
        <v>4488</v>
      </c>
    </row>
    <row r="1255" spans="1:5" ht="12.75">
      <c r="A1255" t="s">
        <v>56</v>
      </c>
      <c r="E1255" s="39" t="s">
        <v>5</v>
      </c>
    </row>
    <row r="1256" spans="1:16" ht="12.75">
      <c r="A1256" t="s">
        <v>49</v>
      </c>
      <c s="34" t="s">
        <v>5300</v>
      </c>
      <c s="34" t="s">
        <v>5301</v>
      </c>
      <c s="35" t="s">
        <v>5</v>
      </c>
      <c s="6" t="s">
        <v>5302</v>
      </c>
      <c s="36" t="s">
        <v>1306</v>
      </c>
      <c s="37">
        <v>1</v>
      </c>
      <c s="36">
        <v>0</v>
      </c>
      <c s="36">
        <f>ROUND(G1256*H1256,6)</f>
      </c>
      <c r="L1256" s="38">
        <v>0</v>
      </c>
      <c s="32">
        <f>ROUND(ROUND(L1256,2)*ROUND(G1256,3),2)</f>
      </c>
      <c s="36" t="s">
        <v>2325</v>
      </c>
      <c>
        <f>(M1256*21)/100</f>
      </c>
      <c t="s">
        <v>27</v>
      </c>
    </row>
    <row r="1257" spans="1:5" ht="12.75">
      <c r="A1257" s="35" t="s">
        <v>54</v>
      </c>
      <c r="E1257" s="39" t="s">
        <v>5302</v>
      </c>
    </row>
    <row r="1258" spans="1:5" ht="12.75">
      <c r="A1258" s="35" t="s">
        <v>55</v>
      </c>
      <c r="E1258" s="40" t="s">
        <v>5</v>
      </c>
    </row>
    <row r="1259" spans="1:5" ht="12.75">
      <c r="A1259" t="s">
        <v>56</v>
      </c>
      <c r="E1259" s="39" t="s">
        <v>5</v>
      </c>
    </row>
    <row r="1260" spans="1:16" ht="12.75">
      <c r="A1260" t="s">
        <v>49</v>
      </c>
      <c s="34" t="s">
        <v>5303</v>
      </c>
      <c s="34" t="s">
        <v>5304</v>
      </c>
      <c s="35" t="s">
        <v>5</v>
      </c>
      <c s="6" t="s">
        <v>5305</v>
      </c>
      <c s="36" t="s">
        <v>1306</v>
      </c>
      <c s="37">
        <v>1</v>
      </c>
      <c s="36">
        <v>0</v>
      </c>
      <c s="36">
        <f>ROUND(G1260*H1260,6)</f>
      </c>
      <c r="L1260" s="38">
        <v>0</v>
      </c>
      <c s="32">
        <f>ROUND(ROUND(L1260,2)*ROUND(G1260,3),2)</f>
      </c>
      <c s="36" t="s">
        <v>2325</v>
      </c>
      <c>
        <f>(M1260*21)/100</f>
      </c>
      <c t="s">
        <v>27</v>
      </c>
    </row>
    <row r="1261" spans="1:5" ht="12.75">
      <c r="A1261" s="35" t="s">
        <v>54</v>
      </c>
      <c r="E1261" s="39" t="s">
        <v>5305</v>
      </c>
    </row>
    <row r="1262" spans="1:5" ht="12.75">
      <c r="A1262" s="35" t="s">
        <v>55</v>
      </c>
      <c r="E1262" s="40" t="s">
        <v>5</v>
      </c>
    </row>
    <row r="1263" spans="1:5" ht="12.75">
      <c r="A1263" t="s">
        <v>56</v>
      </c>
      <c r="E1263" s="39" t="s">
        <v>5</v>
      </c>
    </row>
    <row r="1264" spans="1:16" ht="25.5">
      <c r="A1264" t="s">
        <v>49</v>
      </c>
      <c s="34" t="s">
        <v>5306</v>
      </c>
      <c s="34" t="s">
        <v>5307</v>
      </c>
      <c s="35" t="s">
        <v>5</v>
      </c>
      <c s="6" t="s">
        <v>5308</v>
      </c>
      <c s="36" t="s">
        <v>1306</v>
      </c>
      <c s="37">
        <v>1</v>
      </c>
      <c s="36">
        <v>0</v>
      </c>
      <c s="36">
        <f>ROUND(G1264*H1264,6)</f>
      </c>
      <c r="L1264" s="38">
        <v>0</v>
      </c>
      <c s="32">
        <f>ROUND(ROUND(L1264,2)*ROUND(G1264,3),2)</f>
      </c>
      <c s="36" t="s">
        <v>2325</v>
      </c>
      <c>
        <f>(M1264*21)/100</f>
      </c>
      <c t="s">
        <v>27</v>
      </c>
    </row>
    <row r="1265" spans="1:5" ht="25.5">
      <c r="A1265" s="35" t="s">
        <v>54</v>
      </c>
      <c r="E1265" s="39" t="s">
        <v>5308</v>
      </c>
    </row>
    <row r="1266" spans="1:5" ht="12.75">
      <c r="A1266" s="35" t="s">
        <v>55</v>
      </c>
      <c r="E1266" s="40" t="s">
        <v>5</v>
      </c>
    </row>
    <row r="1267" spans="1:5" ht="12.75">
      <c r="A1267" t="s">
        <v>56</v>
      </c>
      <c r="E1267" s="39" t="s">
        <v>5</v>
      </c>
    </row>
    <row r="1268" spans="1:16" ht="25.5">
      <c r="A1268" t="s">
        <v>49</v>
      </c>
      <c s="34" t="s">
        <v>5309</v>
      </c>
      <c s="34" t="s">
        <v>5310</v>
      </c>
      <c s="35" t="s">
        <v>5</v>
      </c>
      <c s="6" t="s">
        <v>5311</v>
      </c>
      <c s="36" t="s">
        <v>1306</v>
      </c>
      <c s="37">
        <v>1</v>
      </c>
      <c s="36">
        <v>0</v>
      </c>
      <c s="36">
        <f>ROUND(G1268*H1268,6)</f>
      </c>
      <c r="L1268" s="38">
        <v>0</v>
      </c>
      <c s="32">
        <f>ROUND(ROUND(L1268,2)*ROUND(G1268,3),2)</f>
      </c>
      <c s="36" t="s">
        <v>2325</v>
      </c>
      <c>
        <f>(M1268*21)/100</f>
      </c>
      <c t="s">
        <v>27</v>
      </c>
    </row>
    <row r="1269" spans="1:5" ht="25.5">
      <c r="A1269" s="35" t="s">
        <v>54</v>
      </c>
      <c r="E1269" s="39" t="s">
        <v>5311</v>
      </c>
    </row>
    <row r="1270" spans="1:5" ht="12.75">
      <c r="A1270" s="35" t="s">
        <v>55</v>
      </c>
      <c r="E1270" s="40" t="s">
        <v>5</v>
      </c>
    </row>
    <row r="1271" spans="1:5" ht="12.75">
      <c r="A1271" t="s">
        <v>56</v>
      </c>
      <c r="E1271" s="39" t="s">
        <v>5</v>
      </c>
    </row>
    <row r="1272" spans="1:16" ht="25.5">
      <c r="A1272" t="s">
        <v>49</v>
      </c>
      <c s="34" t="s">
        <v>5312</v>
      </c>
      <c s="34" t="s">
        <v>5313</v>
      </c>
      <c s="35" t="s">
        <v>4</v>
      </c>
      <c s="6" t="s">
        <v>5314</v>
      </c>
      <c s="36" t="s">
        <v>1306</v>
      </c>
      <c s="37">
        <v>1</v>
      </c>
      <c s="36">
        <v>0</v>
      </c>
      <c s="36">
        <f>ROUND(G1272*H1272,6)</f>
      </c>
      <c r="L1272" s="38">
        <v>0</v>
      </c>
      <c s="32">
        <f>ROUND(ROUND(L1272,2)*ROUND(G1272,3),2)</f>
      </c>
      <c s="36" t="s">
        <v>76</v>
      </c>
      <c>
        <f>(M1272*21)/100</f>
      </c>
      <c t="s">
        <v>27</v>
      </c>
    </row>
    <row r="1273" spans="1:5" ht="12.75">
      <c r="A1273" s="35" t="s">
        <v>54</v>
      </c>
      <c r="E1273" s="39" t="s">
        <v>5</v>
      </c>
    </row>
    <row r="1274" spans="1:5" ht="12.75">
      <c r="A1274" s="35" t="s">
        <v>55</v>
      </c>
      <c r="E1274" s="40" t="s">
        <v>5</v>
      </c>
    </row>
    <row r="1275" spans="1:5" ht="114.75">
      <c r="A1275" t="s">
        <v>56</v>
      </c>
      <c r="E1275" s="39" t="s">
        <v>5315</v>
      </c>
    </row>
    <row r="1276" spans="1:16" ht="12.75">
      <c r="A1276" t="s">
        <v>49</v>
      </c>
      <c s="34" t="s">
        <v>5316</v>
      </c>
      <c s="34" t="s">
        <v>5317</v>
      </c>
      <c s="35" t="s">
        <v>27</v>
      </c>
      <c s="6" t="s">
        <v>5318</v>
      </c>
      <c s="36" t="s">
        <v>1306</v>
      </c>
      <c s="37">
        <v>1</v>
      </c>
      <c s="36">
        <v>0</v>
      </c>
      <c s="36">
        <f>ROUND(G1276*H1276,6)</f>
      </c>
      <c r="L1276" s="38">
        <v>0</v>
      </c>
      <c s="32">
        <f>ROUND(ROUND(L1276,2)*ROUND(G1276,3),2)</f>
      </c>
      <c s="36" t="s">
        <v>76</v>
      </c>
      <c>
        <f>(M1276*21)/100</f>
      </c>
      <c t="s">
        <v>27</v>
      </c>
    </row>
    <row r="1277" spans="1:5" ht="12.75">
      <c r="A1277" s="35" t="s">
        <v>54</v>
      </c>
      <c r="E1277" s="39" t="s">
        <v>5</v>
      </c>
    </row>
    <row r="1278" spans="1:5" ht="12.75">
      <c r="A1278" s="35" t="s">
        <v>55</v>
      </c>
      <c r="E1278" s="40" t="s">
        <v>5</v>
      </c>
    </row>
    <row r="1279" spans="1:5" ht="63.75">
      <c r="A1279" t="s">
        <v>56</v>
      </c>
      <c r="E1279" s="39" t="s">
        <v>5319</v>
      </c>
    </row>
    <row r="1280" spans="1:13" ht="12.75">
      <c r="A1280" t="s">
        <v>46</v>
      </c>
      <c r="C1280" s="31" t="s">
        <v>2038</v>
      </c>
      <c r="E1280" s="33" t="s">
        <v>2039</v>
      </c>
      <c r="J1280" s="32">
        <f>0</f>
      </c>
      <c s="32">
        <f>0</f>
      </c>
      <c s="32">
        <f>0+L1281</f>
      </c>
      <c s="32">
        <f>0+M1281</f>
      </c>
    </row>
    <row r="1281" spans="1:16" ht="25.5">
      <c r="A1281" t="s">
        <v>49</v>
      </c>
      <c s="34" t="s">
        <v>5320</v>
      </c>
      <c s="34" t="s">
        <v>5321</v>
      </c>
      <c s="35" t="s">
        <v>5</v>
      </c>
      <c s="6" t="s">
        <v>5322</v>
      </c>
      <c s="36" t="s">
        <v>229</v>
      </c>
      <c s="37">
        <v>1653.011</v>
      </c>
      <c s="36">
        <v>0</v>
      </c>
      <c s="36">
        <f>ROUND(G1281*H1281,6)</f>
      </c>
      <c r="L1281" s="38">
        <v>0</v>
      </c>
      <c s="32">
        <f>ROUND(ROUND(L1281,2)*ROUND(G1281,3),2)</f>
      </c>
      <c s="36" t="s">
        <v>53</v>
      </c>
      <c>
        <f>(M1281*21)/100</f>
      </c>
      <c t="s">
        <v>27</v>
      </c>
    </row>
    <row r="1282" spans="1:5" ht="38.25">
      <c r="A1282" s="35" t="s">
        <v>54</v>
      </c>
      <c r="E1282" s="39" t="s">
        <v>5323</v>
      </c>
    </row>
    <row r="1283" spans="1:5" ht="12.75">
      <c r="A1283" s="35" t="s">
        <v>55</v>
      </c>
      <c r="E1283" s="40" t="s">
        <v>5</v>
      </c>
    </row>
    <row r="1284" spans="1:5" ht="12.75">
      <c r="A1284" t="s">
        <v>56</v>
      </c>
      <c r="E1284" s="39" t="s">
        <v>5</v>
      </c>
    </row>
    <row r="1285" spans="1:13" ht="12.75">
      <c r="A1285" t="s">
        <v>46</v>
      </c>
      <c r="C1285" s="31" t="s">
        <v>1324</v>
      </c>
      <c r="E1285" s="33" t="s">
        <v>1325</v>
      </c>
      <c r="J1285" s="32">
        <f>0</f>
      </c>
      <c s="32">
        <f>0</f>
      </c>
      <c s="32">
        <f>0+L1286</f>
      </c>
      <c s="32">
        <f>0+M1286</f>
      </c>
    </row>
    <row r="1286" spans="1:16" ht="12.75">
      <c r="A1286" t="s">
        <v>49</v>
      </c>
      <c s="34" t="s">
        <v>5324</v>
      </c>
      <c s="34" t="s">
        <v>1326</v>
      </c>
      <c s="35" t="s">
        <v>5</v>
      </c>
      <c s="6" t="s">
        <v>1327</v>
      </c>
      <c s="36" t="s">
        <v>705</v>
      </c>
      <c s="37">
        <v>1</v>
      </c>
      <c s="36">
        <v>0</v>
      </c>
      <c s="36">
        <f>ROUND(G1286*H1286,6)</f>
      </c>
      <c r="L1286" s="38">
        <v>0</v>
      </c>
      <c s="32">
        <f>ROUND(ROUND(L1286,2)*ROUND(G1286,3),2)</f>
      </c>
      <c s="36" t="s">
        <v>76</v>
      </c>
      <c>
        <f>(M1286*21)/100</f>
      </c>
      <c t="s">
        <v>27</v>
      </c>
    </row>
    <row r="1287" spans="1:5" ht="12.75">
      <c r="A1287" s="35" t="s">
        <v>54</v>
      </c>
      <c r="E1287" s="39" t="s">
        <v>1327</v>
      </c>
    </row>
    <row r="1288" spans="1:5" ht="12.75">
      <c r="A1288" s="35" t="s">
        <v>55</v>
      </c>
      <c r="E1288" s="40" t="s">
        <v>5</v>
      </c>
    </row>
    <row r="1289" spans="1:5" ht="76.5">
      <c r="A1289" t="s">
        <v>56</v>
      </c>
      <c r="E1289"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5327</v>
      </c>
      <c r="E8" s="30" t="s">
        <v>5326</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1356</v>
      </c>
      <c r="J9" s="32">
        <f>0</f>
      </c>
      <c s="32">
        <f>0</f>
      </c>
      <c s="32">
        <f>0+L10+L14+L18+L22</f>
      </c>
      <c s="32">
        <f>0+M10+M14+M18+M22</f>
      </c>
    </row>
    <row r="10" spans="1:16" ht="25.5">
      <c r="A10" t="s">
        <v>49</v>
      </c>
      <c s="34" t="s">
        <v>4</v>
      </c>
      <c s="34" t="s">
        <v>5328</v>
      </c>
      <c s="35" t="s">
        <v>5</v>
      </c>
      <c s="6" t="s">
        <v>5329</v>
      </c>
      <c s="36" t="s">
        <v>1359</v>
      </c>
      <c s="37">
        <v>370.466</v>
      </c>
      <c s="36">
        <v>0</v>
      </c>
      <c s="36">
        <f>ROUND(G10*H10,6)</f>
      </c>
      <c r="L10" s="38">
        <v>0</v>
      </c>
      <c s="32">
        <f>ROUND(ROUND(L10,2)*ROUND(G10,3),2)</f>
      </c>
      <c s="36" t="s">
        <v>53</v>
      </c>
      <c>
        <f>(M10*21)/100</f>
      </c>
      <c t="s">
        <v>27</v>
      </c>
    </row>
    <row r="11" spans="1:5" ht="25.5">
      <c r="A11" s="35" t="s">
        <v>54</v>
      </c>
      <c r="E11" s="39" t="s">
        <v>5330</v>
      </c>
    </row>
    <row r="12" spans="1:5" ht="51">
      <c r="A12" s="35" t="s">
        <v>55</v>
      </c>
      <c r="E12" s="40" t="s">
        <v>5331</v>
      </c>
    </row>
    <row r="13" spans="1:5" ht="12.75">
      <c r="A13" t="s">
        <v>56</v>
      </c>
      <c r="E13" s="39" t="s">
        <v>5</v>
      </c>
    </row>
    <row r="14" spans="1:16" ht="25.5">
      <c r="A14" t="s">
        <v>49</v>
      </c>
      <c s="34" t="s">
        <v>27</v>
      </c>
      <c s="34" t="s">
        <v>5332</v>
      </c>
      <c s="35" t="s">
        <v>5</v>
      </c>
      <c s="6" t="s">
        <v>5333</v>
      </c>
      <c s="36" t="s">
        <v>1359</v>
      </c>
      <c s="37">
        <v>740.932</v>
      </c>
      <c s="36">
        <v>0</v>
      </c>
      <c s="36">
        <f>ROUND(G14*H14,6)</f>
      </c>
      <c r="L14" s="38">
        <v>0</v>
      </c>
      <c s="32">
        <f>ROUND(ROUND(L14,2)*ROUND(G14,3),2)</f>
      </c>
      <c s="36" t="s">
        <v>53</v>
      </c>
      <c>
        <f>(M14*21)/100</f>
      </c>
      <c t="s">
        <v>27</v>
      </c>
    </row>
    <row r="15" spans="1:5" ht="38.25">
      <c r="A15" s="35" t="s">
        <v>54</v>
      </c>
      <c r="E15" s="39" t="s">
        <v>5334</v>
      </c>
    </row>
    <row r="16" spans="1:5" ht="12.75">
      <c r="A16" s="35" t="s">
        <v>55</v>
      </c>
      <c r="E16" s="40" t="s">
        <v>5</v>
      </c>
    </row>
    <row r="17" spans="1:5" ht="12.75">
      <c r="A17" t="s">
        <v>56</v>
      </c>
      <c r="E17" s="39" t="s">
        <v>5</v>
      </c>
    </row>
    <row r="18" spans="1:16" ht="12.75">
      <c r="A18" t="s">
        <v>49</v>
      </c>
      <c s="34" t="s">
        <v>26</v>
      </c>
      <c s="34" t="s">
        <v>5335</v>
      </c>
      <c s="35" t="s">
        <v>5</v>
      </c>
      <c s="6" t="s">
        <v>5336</v>
      </c>
      <c s="36" t="s">
        <v>1359</v>
      </c>
      <c s="37">
        <v>370.466</v>
      </c>
      <c s="36">
        <v>0</v>
      </c>
      <c s="36">
        <f>ROUND(G18*H18,6)</f>
      </c>
      <c r="L18" s="38">
        <v>0</v>
      </c>
      <c s="32">
        <f>ROUND(ROUND(L18,2)*ROUND(G18,3),2)</f>
      </c>
      <c s="36" t="s">
        <v>53</v>
      </c>
      <c>
        <f>(M18*21)/100</f>
      </c>
      <c t="s">
        <v>27</v>
      </c>
    </row>
    <row r="19" spans="1:5" ht="25.5">
      <c r="A19" s="35" t="s">
        <v>54</v>
      </c>
      <c r="E19" s="39" t="s">
        <v>5337</v>
      </c>
    </row>
    <row r="20" spans="1:5" ht="12.75">
      <c r="A20" s="35" t="s">
        <v>55</v>
      </c>
      <c r="E20" s="40" t="s">
        <v>5</v>
      </c>
    </row>
    <row r="21" spans="1:5" ht="12.75">
      <c r="A21" t="s">
        <v>56</v>
      </c>
      <c r="E21" s="39" t="s">
        <v>5</v>
      </c>
    </row>
    <row r="22" spans="1:16" ht="12.75">
      <c r="A22" t="s">
        <v>49</v>
      </c>
      <c s="34" t="s">
        <v>61</v>
      </c>
      <c s="34" t="s">
        <v>5338</v>
      </c>
      <c s="35" t="s">
        <v>5</v>
      </c>
      <c s="6" t="s">
        <v>5339</v>
      </c>
      <c s="36" t="s">
        <v>1359</v>
      </c>
      <c s="37">
        <v>370.466</v>
      </c>
      <c s="36">
        <v>0</v>
      </c>
      <c s="36">
        <f>ROUND(G22*H22,6)</f>
      </c>
      <c r="L22" s="38">
        <v>0</v>
      </c>
      <c s="32">
        <f>ROUND(ROUND(L22,2)*ROUND(G22,3),2)</f>
      </c>
      <c s="36" t="s">
        <v>53</v>
      </c>
      <c>
        <f>(M22*21)/100</f>
      </c>
      <c t="s">
        <v>27</v>
      </c>
    </row>
    <row r="23" spans="1:5" ht="25.5">
      <c r="A23" s="35" t="s">
        <v>54</v>
      </c>
      <c r="E23" s="39" t="s">
        <v>5340</v>
      </c>
    </row>
    <row r="24" spans="1:5" ht="12.75">
      <c r="A24" s="35" t="s">
        <v>55</v>
      </c>
      <c r="E24" s="40" t="s">
        <v>5</v>
      </c>
    </row>
    <row r="25" spans="1:5" ht="12.75">
      <c r="A25" t="s">
        <v>56</v>
      </c>
      <c r="E25" s="39" t="s">
        <v>5</v>
      </c>
    </row>
    <row r="26" spans="1:13" ht="12.75">
      <c r="A26" t="s">
        <v>46</v>
      </c>
      <c r="C26" s="31" t="s">
        <v>26</v>
      </c>
      <c r="E26" s="33" t="s">
        <v>2718</v>
      </c>
      <c r="J26" s="32">
        <f>0</f>
      </c>
      <c s="32">
        <f>0</f>
      </c>
      <c s="32">
        <f>0+L27</f>
      </c>
      <c s="32">
        <f>0+M27</f>
      </c>
    </row>
    <row r="27" spans="1:16" ht="12.75">
      <c r="A27" t="s">
        <v>49</v>
      </c>
      <c s="34" t="s">
        <v>64</v>
      </c>
      <c s="34" t="s">
        <v>5341</v>
      </c>
      <c s="35" t="s">
        <v>5</v>
      </c>
      <c s="6" t="s">
        <v>5342</v>
      </c>
      <c s="36" t="s">
        <v>1380</v>
      </c>
      <c s="37">
        <v>5.84</v>
      </c>
      <c s="36">
        <v>0.23458</v>
      </c>
      <c s="36">
        <f>ROUND(G27*H27,6)</f>
      </c>
      <c r="L27" s="38">
        <v>0</v>
      </c>
      <c s="32">
        <f>ROUND(ROUND(L27,2)*ROUND(G27,3),2)</f>
      </c>
      <c s="36" t="s">
        <v>53</v>
      </c>
      <c>
        <f>(M27*21)/100</f>
      </c>
      <c t="s">
        <v>27</v>
      </c>
    </row>
    <row r="28" spans="1:5" ht="25.5">
      <c r="A28" s="35" t="s">
        <v>54</v>
      </c>
      <c r="E28" s="39" t="s">
        <v>5343</v>
      </c>
    </row>
    <row r="29" spans="1:5" ht="38.25">
      <c r="A29" s="35" t="s">
        <v>55</v>
      </c>
      <c r="E29" s="40" t="s">
        <v>5344</v>
      </c>
    </row>
    <row r="30" spans="1:5" ht="12.75">
      <c r="A30" t="s">
        <v>56</v>
      </c>
      <c r="E30" s="39" t="s">
        <v>5</v>
      </c>
    </row>
    <row r="31" spans="1:13" ht="12.75">
      <c r="A31" t="s">
        <v>46</v>
      </c>
      <c r="C31" s="31" t="s">
        <v>67</v>
      </c>
      <c r="E31" s="33" t="s">
        <v>2723</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5345</v>
      </c>
      <c s="35" t="s">
        <v>5</v>
      </c>
      <c s="6" t="s">
        <v>5346</v>
      </c>
      <c s="36" t="s">
        <v>52</v>
      </c>
      <c s="37">
        <v>1020.999</v>
      </c>
      <c s="36">
        <v>0.0001</v>
      </c>
      <c s="36">
        <f>ROUND(G32*H32,6)</f>
      </c>
      <c r="L32" s="38">
        <v>0</v>
      </c>
      <c s="32">
        <f>ROUND(ROUND(L32,2)*ROUND(G32,3),2)</f>
      </c>
      <c s="36" t="s">
        <v>53</v>
      </c>
      <c>
        <f>(M32*21)/100</f>
      </c>
      <c t="s">
        <v>27</v>
      </c>
    </row>
    <row r="33" spans="1:5" ht="12.75">
      <c r="A33" s="35" t="s">
        <v>54</v>
      </c>
      <c r="E33" s="39" t="s">
        <v>5346</v>
      </c>
    </row>
    <row r="34" spans="1:5" ht="409.5">
      <c r="A34" s="35" t="s">
        <v>55</v>
      </c>
      <c r="E34" s="40" t="s">
        <v>5347</v>
      </c>
    </row>
    <row r="35" spans="1:5" ht="12.75">
      <c r="A35" t="s">
        <v>56</v>
      </c>
      <c r="E35" s="39" t="s">
        <v>5</v>
      </c>
    </row>
    <row r="36" spans="1:16" ht="12.75">
      <c r="A36" t="s">
        <v>49</v>
      </c>
      <c s="34" t="s">
        <v>70</v>
      </c>
      <c s="34" t="s">
        <v>5348</v>
      </c>
      <c s="35" t="s">
        <v>5</v>
      </c>
      <c s="6" t="s">
        <v>5349</v>
      </c>
      <c s="36" t="s">
        <v>52</v>
      </c>
      <c s="37">
        <v>950.859</v>
      </c>
      <c s="36">
        <v>4E-05</v>
      </c>
      <c s="36">
        <f>ROUND(G36*H36,6)</f>
      </c>
      <c r="L36" s="38">
        <v>0</v>
      </c>
      <c s="32">
        <f>ROUND(ROUND(L36,2)*ROUND(G36,3),2)</f>
      </c>
      <c s="36" t="s">
        <v>53</v>
      </c>
      <c>
        <f>(M36*21)/100</f>
      </c>
      <c t="s">
        <v>27</v>
      </c>
    </row>
    <row r="37" spans="1:5" ht="12.75">
      <c r="A37" s="35" t="s">
        <v>54</v>
      </c>
      <c r="E37" s="39" t="s">
        <v>5349</v>
      </c>
    </row>
    <row r="38" spans="1:5" ht="409.5">
      <c r="A38" s="35" t="s">
        <v>55</v>
      </c>
      <c r="E38" s="40" t="s">
        <v>5350</v>
      </c>
    </row>
    <row r="39" spans="1:5" ht="12.75">
      <c r="A39" t="s">
        <v>56</v>
      </c>
      <c r="E39" s="39" t="s">
        <v>5</v>
      </c>
    </row>
    <row r="40" spans="1:16" ht="12.75">
      <c r="A40" t="s">
        <v>49</v>
      </c>
      <c s="34" t="s">
        <v>73</v>
      </c>
      <c s="34" t="s">
        <v>5351</v>
      </c>
      <c s="35" t="s">
        <v>5</v>
      </c>
      <c s="6" t="s">
        <v>5352</v>
      </c>
      <c s="36" t="s">
        <v>52</v>
      </c>
      <c s="37">
        <v>269.84</v>
      </c>
      <c s="36">
        <v>0.00032</v>
      </c>
      <c s="36">
        <f>ROUND(G40*H40,6)</f>
      </c>
      <c r="L40" s="38">
        <v>0</v>
      </c>
      <c s="32">
        <f>ROUND(ROUND(L40,2)*ROUND(G40,3),2)</f>
      </c>
      <c s="36" t="s">
        <v>53</v>
      </c>
      <c>
        <f>(M40*21)/100</f>
      </c>
      <c t="s">
        <v>27</v>
      </c>
    </row>
    <row r="41" spans="1:5" ht="12.75">
      <c r="A41" s="35" t="s">
        <v>54</v>
      </c>
      <c r="E41" s="39" t="s">
        <v>5352</v>
      </c>
    </row>
    <row r="42" spans="1:5" ht="153">
      <c r="A42" s="35" t="s">
        <v>55</v>
      </c>
      <c r="E42" s="40" t="s">
        <v>5353</v>
      </c>
    </row>
    <row r="43" spans="1:5" ht="12.75">
      <c r="A43" t="s">
        <v>56</v>
      </c>
      <c r="E43" s="39" t="s">
        <v>5</v>
      </c>
    </row>
    <row r="44" spans="1:16" ht="12.75">
      <c r="A44" t="s">
        <v>49</v>
      </c>
      <c s="34" t="s">
        <v>77</v>
      </c>
      <c s="34" t="s">
        <v>5354</v>
      </c>
      <c s="35" t="s">
        <v>5</v>
      </c>
      <c s="6" t="s">
        <v>5355</v>
      </c>
      <c s="36" t="s">
        <v>1380</v>
      </c>
      <c s="37">
        <v>228.988</v>
      </c>
      <c s="36">
        <v>0.0065</v>
      </c>
      <c s="36">
        <f>ROUND(G44*H44,6)</f>
      </c>
      <c r="L44" s="38">
        <v>0</v>
      </c>
      <c s="32">
        <f>ROUND(ROUND(L44,2)*ROUND(G44,3),2)</f>
      </c>
      <c s="36" t="s">
        <v>53</v>
      </c>
      <c>
        <f>(M44*21)/100</f>
      </c>
      <c t="s">
        <v>27</v>
      </c>
    </row>
    <row r="45" spans="1:5" ht="25.5">
      <c r="A45" s="35" t="s">
        <v>54</v>
      </c>
      <c r="E45" s="39" t="s">
        <v>5356</v>
      </c>
    </row>
    <row r="46" spans="1:5" ht="102">
      <c r="A46" s="35" t="s">
        <v>55</v>
      </c>
      <c r="E46" s="40" t="s">
        <v>5357</v>
      </c>
    </row>
    <row r="47" spans="1:5" ht="12.75">
      <c r="A47" t="s">
        <v>56</v>
      </c>
      <c r="E47" s="39" t="s">
        <v>5</v>
      </c>
    </row>
    <row r="48" spans="1:16" ht="12.75">
      <c r="A48" t="s">
        <v>49</v>
      </c>
      <c s="34" t="s">
        <v>80</v>
      </c>
      <c s="34" t="s">
        <v>5358</v>
      </c>
      <c s="35" t="s">
        <v>5</v>
      </c>
      <c s="6" t="s">
        <v>5359</v>
      </c>
      <c s="36" t="s">
        <v>52</v>
      </c>
      <c s="37">
        <v>972.38</v>
      </c>
      <c s="36">
        <v>0</v>
      </c>
      <c s="36">
        <f>ROUND(G48*H48,6)</f>
      </c>
      <c r="L48" s="38">
        <v>0</v>
      </c>
      <c s="32">
        <f>ROUND(ROUND(L48,2)*ROUND(G48,3),2)</f>
      </c>
      <c s="36" t="s">
        <v>53</v>
      </c>
      <c>
        <f>(M48*21)/100</f>
      </c>
      <c t="s">
        <v>27</v>
      </c>
    </row>
    <row r="49" spans="1:5" ht="25.5">
      <c r="A49" s="35" t="s">
        <v>54</v>
      </c>
      <c r="E49" s="39" t="s">
        <v>5360</v>
      </c>
    </row>
    <row r="50" spans="1:5" ht="12.75">
      <c r="A50" s="35" t="s">
        <v>55</v>
      </c>
      <c r="E50" s="40" t="s">
        <v>5</v>
      </c>
    </row>
    <row r="51" spans="1:5" ht="12.75">
      <c r="A51" t="s">
        <v>56</v>
      </c>
      <c r="E51" s="39" t="s">
        <v>5</v>
      </c>
    </row>
    <row r="52" spans="1:16" ht="12.75">
      <c r="A52" t="s">
        <v>49</v>
      </c>
      <c s="34" t="s">
        <v>83</v>
      </c>
      <c s="34" t="s">
        <v>4399</v>
      </c>
      <c s="35" t="s">
        <v>5</v>
      </c>
      <c s="6" t="s">
        <v>4400</v>
      </c>
      <c s="36" t="s">
        <v>52</v>
      </c>
      <c s="37">
        <v>905.58</v>
      </c>
      <c s="36">
        <v>0</v>
      </c>
      <c s="36">
        <f>ROUND(G52*H52,6)</f>
      </c>
      <c r="L52" s="38">
        <v>0</v>
      </c>
      <c s="32">
        <f>ROUND(ROUND(L52,2)*ROUND(G52,3),2)</f>
      </c>
      <c s="36" t="s">
        <v>53</v>
      </c>
      <c>
        <f>(M52*21)/100</f>
      </c>
      <c t="s">
        <v>27</v>
      </c>
    </row>
    <row r="53" spans="1:5" ht="38.25">
      <c r="A53" s="35" t="s">
        <v>54</v>
      </c>
      <c r="E53" s="39" t="s">
        <v>4401</v>
      </c>
    </row>
    <row r="54" spans="1:5" ht="12.75">
      <c r="A54" s="35" t="s">
        <v>55</v>
      </c>
      <c r="E54" s="40" t="s">
        <v>5</v>
      </c>
    </row>
    <row r="55" spans="1:5" ht="12.75">
      <c r="A55" t="s">
        <v>56</v>
      </c>
      <c r="E55" s="39" t="s">
        <v>5</v>
      </c>
    </row>
    <row r="56" spans="1:16" ht="25.5">
      <c r="A56" t="s">
        <v>49</v>
      </c>
      <c s="34" t="s">
        <v>87</v>
      </c>
      <c s="34" t="s">
        <v>5361</v>
      </c>
      <c s="35" t="s">
        <v>5</v>
      </c>
      <c s="6" t="s">
        <v>5362</v>
      </c>
      <c s="36" t="s">
        <v>1380</v>
      </c>
      <c s="37">
        <v>29.028</v>
      </c>
      <c s="36">
        <v>0.008516</v>
      </c>
      <c s="36">
        <f>ROUND(G56*H56,6)</f>
      </c>
      <c r="L56" s="38">
        <v>0</v>
      </c>
      <c s="32">
        <f>ROUND(ROUND(L56,2)*ROUND(G56,3),2)</f>
      </c>
      <c s="36" t="s">
        <v>53</v>
      </c>
      <c>
        <f>(M56*21)/100</f>
      </c>
      <c t="s">
        <v>27</v>
      </c>
    </row>
    <row r="57" spans="1:5" ht="51">
      <c r="A57" s="35" t="s">
        <v>54</v>
      </c>
      <c r="E57" s="39" t="s">
        <v>5363</v>
      </c>
    </row>
    <row r="58" spans="1:5" ht="63.75">
      <c r="A58" s="35" t="s">
        <v>55</v>
      </c>
      <c r="E58" s="40" t="s">
        <v>5364</v>
      </c>
    </row>
    <row r="59" spans="1:5" ht="12.75">
      <c r="A59" t="s">
        <v>56</v>
      </c>
      <c r="E59" s="39" t="s">
        <v>5</v>
      </c>
    </row>
    <row r="60" spans="1:16" ht="25.5">
      <c r="A60" t="s">
        <v>49</v>
      </c>
      <c s="34" t="s">
        <v>90</v>
      </c>
      <c s="34" t="s">
        <v>5365</v>
      </c>
      <c s="35" t="s">
        <v>5</v>
      </c>
      <c s="6" t="s">
        <v>5366</v>
      </c>
      <c s="36" t="s">
        <v>1380</v>
      </c>
      <c s="37">
        <v>160.06</v>
      </c>
      <c s="36">
        <v>0.011517</v>
      </c>
      <c s="36">
        <f>ROUND(G60*H60,6)</f>
      </c>
      <c r="L60" s="38">
        <v>0</v>
      </c>
      <c s="32">
        <f>ROUND(ROUND(L60,2)*ROUND(G60,3),2)</f>
      </c>
      <c s="36" t="s">
        <v>53</v>
      </c>
      <c>
        <f>(M60*21)/100</f>
      </c>
      <c t="s">
        <v>27</v>
      </c>
    </row>
    <row r="61" spans="1:5" ht="51">
      <c r="A61" s="35" t="s">
        <v>54</v>
      </c>
      <c r="E61" s="39" t="s">
        <v>5367</v>
      </c>
    </row>
    <row r="62" spans="1:5" ht="12.75">
      <c r="A62" s="35" t="s">
        <v>55</v>
      </c>
      <c r="E62" s="40" t="s">
        <v>5</v>
      </c>
    </row>
    <row r="63" spans="1:5" ht="12.75">
      <c r="A63" t="s">
        <v>56</v>
      </c>
      <c r="E63" s="39" t="s">
        <v>5</v>
      </c>
    </row>
    <row r="64" spans="1:16" ht="25.5">
      <c r="A64" t="s">
        <v>49</v>
      </c>
      <c s="34" t="s">
        <v>93</v>
      </c>
      <c s="34" t="s">
        <v>5365</v>
      </c>
      <c s="35" t="s">
        <v>4</v>
      </c>
      <c s="6" t="s">
        <v>5366</v>
      </c>
      <c s="36" t="s">
        <v>1380</v>
      </c>
      <c s="37">
        <v>15.037</v>
      </c>
      <c s="36">
        <v>0.011517</v>
      </c>
      <c s="36">
        <f>ROUND(G64*H64,6)</f>
      </c>
      <c r="L64" s="38">
        <v>0</v>
      </c>
      <c s="32">
        <f>ROUND(ROUND(L64,2)*ROUND(G64,3),2)</f>
      </c>
      <c s="36" t="s">
        <v>53</v>
      </c>
      <c>
        <f>(M64*21)/100</f>
      </c>
      <c t="s">
        <v>27</v>
      </c>
    </row>
    <row r="65" spans="1:5" ht="51">
      <c r="A65" s="35" t="s">
        <v>54</v>
      </c>
      <c r="E65" s="39" t="s">
        <v>5367</v>
      </c>
    </row>
    <row r="66" spans="1:5" ht="12.75">
      <c r="A66" s="35" t="s">
        <v>55</v>
      </c>
      <c r="E66" s="40" t="s">
        <v>5</v>
      </c>
    </row>
    <row r="67" spans="1:5" ht="12.75">
      <c r="A67" t="s">
        <v>56</v>
      </c>
      <c r="E67" s="39" t="s">
        <v>5</v>
      </c>
    </row>
    <row r="68" spans="1:16" ht="25.5">
      <c r="A68" t="s">
        <v>49</v>
      </c>
      <c s="34" t="s">
        <v>96</v>
      </c>
      <c s="34" t="s">
        <v>5368</v>
      </c>
      <c s="35" t="s">
        <v>5</v>
      </c>
      <c s="6" t="s">
        <v>5369</v>
      </c>
      <c s="36" t="s">
        <v>52</v>
      </c>
      <c s="37">
        <v>68.928</v>
      </c>
      <c s="36">
        <v>0.001758</v>
      </c>
      <c s="36">
        <f>ROUND(G68*H68,6)</f>
      </c>
      <c r="L68" s="38">
        <v>0</v>
      </c>
      <c s="32">
        <f>ROUND(ROUND(L68,2)*ROUND(G68,3),2)</f>
      </c>
      <c s="36" t="s">
        <v>53</v>
      </c>
      <c>
        <f>(M68*21)/100</f>
      </c>
      <c t="s">
        <v>27</v>
      </c>
    </row>
    <row r="69" spans="1:5" ht="51">
      <c r="A69" s="35" t="s">
        <v>54</v>
      </c>
      <c r="E69" s="39" t="s">
        <v>5370</v>
      </c>
    </row>
    <row r="70" spans="1:5" ht="12.75">
      <c r="A70" s="35" t="s">
        <v>55</v>
      </c>
      <c r="E70" s="40" t="s">
        <v>5</v>
      </c>
    </row>
    <row r="71" spans="1:5" ht="12.75">
      <c r="A71" t="s">
        <v>56</v>
      </c>
      <c r="E71" s="39" t="s">
        <v>5</v>
      </c>
    </row>
    <row r="72" spans="1:16" ht="12.75">
      <c r="A72" t="s">
        <v>49</v>
      </c>
      <c s="34" t="s">
        <v>102</v>
      </c>
      <c s="34" t="s">
        <v>5371</v>
      </c>
      <c s="35" t="s">
        <v>5</v>
      </c>
      <c s="6" t="s">
        <v>5372</v>
      </c>
      <c s="36" t="s">
        <v>52</v>
      </c>
      <c s="37">
        <v>256.99</v>
      </c>
      <c s="36">
        <v>3E-05</v>
      </c>
      <c s="36">
        <f>ROUND(G72*H72,6)</f>
      </c>
      <c r="L72" s="38">
        <v>0</v>
      </c>
      <c s="32">
        <f>ROUND(ROUND(L72,2)*ROUND(G72,3),2)</f>
      </c>
      <c s="36" t="s">
        <v>53</v>
      </c>
      <c>
        <f>(M72*21)/100</f>
      </c>
      <c t="s">
        <v>27</v>
      </c>
    </row>
    <row r="73" spans="1:5" ht="25.5">
      <c r="A73" s="35" t="s">
        <v>54</v>
      </c>
      <c r="E73" s="39" t="s">
        <v>5373</v>
      </c>
    </row>
    <row r="74" spans="1:5" ht="12.75">
      <c r="A74" s="35" t="s">
        <v>55</v>
      </c>
      <c r="E74" s="40" t="s">
        <v>5</v>
      </c>
    </row>
    <row r="75" spans="1:5" ht="12.75">
      <c r="A75" t="s">
        <v>56</v>
      </c>
      <c r="E75" s="39" t="s">
        <v>5</v>
      </c>
    </row>
    <row r="76" spans="1:16" ht="12.75">
      <c r="A76" t="s">
        <v>49</v>
      </c>
      <c s="34" t="s">
        <v>105</v>
      </c>
      <c s="34" t="s">
        <v>5374</v>
      </c>
      <c s="35" t="s">
        <v>5</v>
      </c>
      <c s="6" t="s">
        <v>5375</v>
      </c>
      <c s="36" t="s">
        <v>1380</v>
      </c>
      <c s="37">
        <v>44.065</v>
      </c>
      <c s="36">
        <v>0.0205</v>
      </c>
      <c s="36">
        <f>ROUND(G76*H76,6)</f>
      </c>
      <c r="L76" s="38">
        <v>0</v>
      </c>
      <c s="32">
        <f>ROUND(ROUND(L76,2)*ROUND(G76,3),2)</f>
      </c>
      <c s="36" t="s">
        <v>53</v>
      </c>
      <c>
        <f>(M76*21)/100</f>
      </c>
      <c t="s">
        <v>27</v>
      </c>
    </row>
    <row r="77" spans="1:5" ht="25.5">
      <c r="A77" s="35" t="s">
        <v>54</v>
      </c>
      <c r="E77" s="39" t="s">
        <v>5376</v>
      </c>
    </row>
    <row r="78" spans="1:5" ht="102">
      <c r="A78" s="35" t="s">
        <v>55</v>
      </c>
      <c r="E78" s="40" t="s">
        <v>5377</v>
      </c>
    </row>
    <row r="79" spans="1:5" ht="12.75">
      <c r="A79" t="s">
        <v>56</v>
      </c>
      <c r="E79" s="39" t="s">
        <v>5</v>
      </c>
    </row>
    <row r="80" spans="1:16" ht="12.75">
      <c r="A80" t="s">
        <v>49</v>
      </c>
      <c s="34" t="s">
        <v>108</v>
      </c>
      <c s="34" t="s">
        <v>5378</v>
      </c>
      <c s="35" t="s">
        <v>5</v>
      </c>
      <c s="6" t="s">
        <v>5379</v>
      </c>
      <c s="36" t="s">
        <v>1380</v>
      </c>
      <c s="37">
        <v>258.016</v>
      </c>
      <c s="36">
        <v>0.025</v>
      </c>
      <c s="36">
        <f>ROUND(G80*H80,6)</f>
      </c>
      <c r="L80" s="38">
        <v>0</v>
      </c>
      <c s="32">
        <f>ROUND(ROUND(L80,2)*ROUND(G80,3),2)</f>
      </c>
      <c s="36" t="s">
        <v>53</v>
      </c>
      <c>
        <f>(M80*21)/100</f>
      </c>
      <c t="s">
        <v>27</v>
      </c>
    </row>
    <row r="81" spans="1:5" ht="25.5">
      <c r="A81" s="35" t="s">
        <v>54</v>
      </c>
      <c r="E81" s="39" t="s">
        <v>5380</v>
      </c>
    </row>
    <row r="82" spans="1:5" ht="165.75">
      <c r="A82" s="35" t="s">
        <v>55</v>
      </c>
      <c r="E82" s="40" t="s">
        <v>5381</v>
      </c>
    </row>
    <row r="83" spans="1:5" ht="12.75">
      <c r="A83" t="s">
        <v>56</v>
      </c>
      <c r="E83" s="39" t="s">
        <v>5</v>
      </c>
    </row>
    <row r="84" spans="1:16" ht="12.75">
      <c r="A84" t="s">
        <v>49</v>
      </c>
      <c s="34" t="s">
        <v>111</v>
      </c>
      <c s="34" t="s">
        <v>5382</v>
      </c>
      <c s="35" t="s">
        <v>5</v>
      </c>
      <c s="6" t="s">
        <v>5383</v>
      </c>
      <c s="36" t="s">
        <v>1380</v>
      </c>
      <c s="37">
        <v>8.42</v>
      </c>
      <c s="36">
        <v>0.0125</v>
      </c>
      <c s="36">
        <f>ROUND(G84*H84,6)</f>
      </c>
      <c r="L84" s="38">
        <v>0</v>
      </c>
      <c s="32">
        <f>ROUND(ROUND(L84,2)*ROUND(G84,3),2)</f>
      </c>
      <c s="36" t="s">
        <v>53</v>
      </c>
      <c>
        <f>(M84*21)/100</f>
      </c>
      <c t="s">
        <v>27</v>
      </c>
    </row>
    <row r="85" spans="1:5" ht="25.5">
      <c r="A85" s="35" t="s">
        <v>54</v>
      </c>
      <c r="E85" s="39" t="s">
        <v>5384</v>
      </c>
    </row>
    <row r="86" spans="1:5" ht="12.75">
      <c r="A86" s="35" t="s">
        <v>55</v>
      </c>
      <c r="E86" s="40" t="s">
        <v>5385</v>
      </c>
    </row>
    <row r="87" spans="1:5" ht="12.75">
      <c r="A87" t="s">
        <v>56</v>
      </c>
      <c r="E87" s="39" t="s">
        <v>5</v>
      </c>
    </row>
    <row r="88" spans="1:16" ht="12.75">
      <c r="A88" t="s">
        <v>49</v>
      </c>
      <c s="34" t="s">
        <v>114</v>
      </c>
      <c s="34" t="s">
        <v>5386</v>
      </c>
      <c s="35" t="s">
        <v>5</v>
      </c>
      <c s="6" t="s">
        <v>5387</v>
      </c>
      <c s="36" t="s">
        <v>1380</v>
      </c>
      <c s="37">
        <v>8.42</v>
      </c>
      <c s="36">
        <v>0.025</v>
      </c>
      <c s="36">
        <f>ROUND(G88*H88,6)</f>
      </c>
      <c r="L88" s="38">
        <v>0</v>
      </c>
      <c s="32">
        <f>ROUND(ROUND(L88,2)*ROUND(G88,3),2)</f>
      </c>
      <c s="36" t="s">
        <v>53</v>
      </c>
      <c>
        <f>(M88*21)/100</f>
      </c>
      <c t="s">
        <v>27</v>
      </c>
    </row>
    <row r="89" spans="1:5" ht="25.5">
      <c r="A89" s="35" t="s">
        <v>54</v>
      </c>
      <c r="E89" s="39" t="s">
        <v>5388</v>
      </c>
    </row>
    <row r="90" spans="1:5" ht="12.75">
      <c r="A90" s="35" t="s">
        <v>55</v>
      </c>
      <c r="E90" s="40" t="s">
        <v>5385</v>
      </c>
    </row>
    <row r="91" spans="1:5" ht="12.75">
      <c r="A91" t="s">
        <v>56</v>
      </c>
      <c r="E91" s="39" t="s">
        <v>5</v>
      </c>
    </row>
    <row r="92" spans="1:16" ht="12.75">
      <c r="A92" t="s">
        <v>49</v>
      </c>
      <c s="34" t="s">
        <v>117</v>
      </c>
      <c s="34" t="s">
        <v>5389</v>
      </c>
      <c s="35" t="s">
        <v>5</v>
      </c>
      <c s="6" t="s">
        <v>5390</v>
      </c>
      <c s="36" t="s">
        <v>1380</v>
      </c>
      <c s="37">
        <v>2201.721</v>
      </c>
      <c s="36">
        <v>0</v>
      </c>
      <c s="36">
        <f>ROUND(G92*H92,6)</f>
      </c>
      <c r="L92" s="38">
        <v>0</v>
      </c>
      <c s="32">
        <f>ROUND(ROUND(L92,2)*ROUND(G92,3),2)</f>
      </c>
      <c s="36" t="s">
        <v>53</v>
      </c>
      <c>
        <f>(M92*21)/100</f>
      </c>
      <c t="s">
        <v>27</v>
      </c>
    </row>
    <row r="93" spans="1:5" ht="12.75">
      <c r="A93" s="35" t="s">
        <v>54</v>
      </c>
      <c r="E93" s="39" t="s">
        <v>5391</v>
      </c>
    </row>
    <row r="94" spans="1:5" ht="409.5">
      <c r="A94" s="35" t="s">
        <v>55</v>
      </c>
      <c r="E94" s="40" t="s">
        <v>5392</v>
      </c>
    </row>
    <row r="95" spans="1:5" ht="12.75">
      <c r="A95" t="s">
        <v>56</v>
      </c>
      <c r="E95" s="39" t="s">
        <v>5</v>
      </c>
    </row>
    <row r="96" spans="1:16" ht="12.75">
      <c r="A96" t="s">
        <v>49</v>
      </c>
      <c s="34" t="s">
        <v>120</v>
      </c>
      <c s="34" t="s">
        <v>5393</v>
      </c>
      <c s="35" t="s">
        <v>5</v>
      </c>
      <c s="6" t="s">
        <v>5394</v>
      </c>
      <c s="36" t="s">
        <v>1380</v>
      </c>
      <c s="37">
        <v>15.789</v>
      </c>
      <c s="36">
        <v>0.005</v>
      </c>
      <c s="36">
        <f>ROUND(G96*H96,6)</f>
      </c>
      <c r="L96" s="38">
        <v>0</v>
      </c>
      <c s="32">
        <f>ROUND(ROUND(L96,2)*ROUND(G96,3),2)</f>
      </c>
      <c s="36" t="s">
        <v>53</v>
      </c>
      <c>
        <f>(M96*21)/100</f>
      </c>
      <c t="s">
        <v>27</v>
      </c>
    </row>
    <row r="97" spans="1:5" ht="12.75">
      <c r="A97" s="35" t="s">
        <v>54</v>
      </c>
      <c r="E97" s="39" t="s">
        <v>5394</v>
      </c>
    </row>
    <row r="98" spans="1:5" ht="63.75">
      <c r="A98" s="35" t="s">
        <v>55</v>
      </c>
      <c r="E98" s="40" t="s">
        <v>5395</v>
      </c>
    </row>
    <row r="99" spans="1:5" ht="12.75">
      <c r="A99" t="s">
        <v>56</v>
      </c>
      <c r="E99" s="39" t="s">
        <v>5</v>
      </c>
    </row>
    <row r="100" spans="1:16" ht="25.5">
      <c r="A100" t="s">
        <v>49</v>
      </c>
      <c s="34" t="s">
        <v>123</v>
      </c>
      <c s="34" t="s">
        <v>5396</v>
      </c>
      <c s="35" t="s">
        <v>5</v>
      </c>
      <c s="6" t="s">
        <v>5397</v>
      </c>
      <c s="36" t="s">
        <v>1380</v>
      </c>
      <c s="37">
        <v>72.374</v>
      </c>
      <c s="36">
        <v>0.005</v>
      </c>
      <c s="36">
        <f>ROUND(G100*H100,6)</f>
      </c>
      <c r="L100" s="38">
        <v>0</v>
      </c>
      <c s="32">
        <f>ROUND(ROUND(L100,2)*ROUND(G100,3),2)</f>
      </c>
      <c s="36" t="s">
        <v>53</v>
      </c>
      <c>
        <f>(M100*21)/100</f>
      </c>
      <c t="s">
        <v>27</v>
      </c>
    </row>
    <row r="101" spans="1:5" ht="25.5">
      <c r="A101" s="35" t="s">
        <v>54</v>
      </c>
      <c r="E101" s="39" t="s">
        <v>5397</v>
      </c>
    </row>
    <row r="102" spans="1:5" ht="63.75">
      <c r="A102" s="35" t="s">
        <v>55</v>
      </c>
      <c r="E102" s="40" t="s">
        <v>5398</v>
      </c>
    </row>
    <row r="103" spans="1:5" ht="12.75">
      <c r="A103" t="s">
        <v>56</v>
      </c>
      <c r="E103" s="39" t="s">
        <v>5</v>
      </c>
    </row>
    <row r="104" spans="1:16" ht="25.5">
      <c r="A104" t="s">
        <v>49</v>
      </c>
      <c s="34" t="s">
        <v>126</v>
      </c>
      <c s="34" t="s">
        <v>5399</v>
      </c>
      <c s="35" t="s">
        <v>5</v>
      </c>
      <c s="6" t="s">
        <v>5400</v>
      </c>
      <c s="36" t="s">
        <v>1380</v>
      </c>
      <c s="37">
        <v>168.063</v>
      </c>
      <c s="36">
        <v>0.01</v>
      </c>
      <c s="36">
        <f>ROUND(G104*H104,6)</f>
      </c>
      <c r="L104" s="38">
        <v>0</v>
      </c>
      <c s="32">
        <f>ROUND(ROUND(L104,2)*ROUND(G104,3),2)</f>
      </c>
      <c s="36" t="s">
        <v>53</v>
      </c>
      <c>
        <f>(M104*21)/100</f>
      </c>
      <c t="s">
        <v>27</v>
      </c>
    </row>
    <row r="105" spans="1:5" ht="25.5">
      <c r="A105" s="35" t="s">
        <v>54</v>
      </c>
      <c r="E105" s="39" t="s">
        <v>5400</v>
      </c>
    </row>
    <row r="106" spans="1:5" ht="63.75">
      <c r="A106" s="35" t="s">
        <v>55</v>
      </c>
      <c r="E106" s="40" t="s">
        <v>5401</v>
      </c>
    </row>
    <row r="107" spans="1:5" ht="12.75">
      <c r="A107" t="s">
        <v>56</v>
      </c>
      <c r="E107" s="39" t="s">
        <v>5</v>
      </c>
    </row>
    <row r="108" spans="1:16" ht="25.5">
      <c r="A108" t="s">
        <v>49</v>
      </c>
      <c s="34" t="s">
        <v>129</v>
      </c>
      <c s="34" t="s">
        <v>4489</v>
      </c>
      <c s="35" t="s">
        <v>5</v>
      </c>
      <c s="6" t="s">
        <v>4490</v>
      </c>
      <c s="36" t="s">
        <v>52</v>
      </c>
      <c s="37">
        <v>23.1</v>
      </c>
      <c s="36">
        <v>2.1E-05</v>
      </c>
      <c s="36">
        <f>ROUND(G108*H108,6)</f>
      </c>
      <c r="L108" s="38">
        <v>0</v>
      </c>
      <c s="32">
        <f>ROUND(ROUND(L108,2)*ROUND(G108,3),2)</f>
      </c>
      <c s="36" t="s">
        <v>53</v>
      </c>
      <c>
        <f>(M108*21)/100</f>
      </c>
      <c t="s">
        <v>27</v>
      </c>
    </row>
    <row r="109" spans="1:5" ht="25.5">
      <c r="A109" s="35" t="s">
        <v>54</v>
      </c>
      <c r="E109" s="39" t="s">
        <v>4491</v>
      </c>
    </row>
    <row r="110" spans="1:5" ht="12.75">
      <c r="A110" s="35" t="s">
        <v>55</v>
      </c>
      <c r="E110" s="40" t="s">
        <v>5402</v>
      </c>
    </row>
    <row r="111" spans="1:5" ht="12.75">
      <c r="A111" t="s">
        <v>56</v>
      </c>
      <c r="E111" s="39" t="s">
        <v>5</v>
      </c>
    </row>
    <row r="112" spans="1:16" ht="25.5">
      <c r="A112" t="s">
        <v>49</v>
      </c>
      <c s="34" t="s">
        <v>132</v>
      </c>
      <c s="34" t="s">
        <v>5403</v>
      </c>
      <c s="35" t="s">
        <v>5</v>
      </c>
      <c s="6" t="s">
        <v>5404</v>
      </c>
      <c s="36" t="s">
        <v>1380</v>
      </c>
      <c s="37">
        <v>33.382</v>
      </c>
      <c s="36">
        <v>0.0017</v>
      </c>
      <c s="36">
        <f>ROUND(G112*H112,6)</f>
      </c>
      <c r="L112" s="38">
        <v>0</v>
      </c>
      <c s="32">
        <f>ROUND(ROUND(L112,2)*ROUND(G112,3),2)</f>
      </c>
      <c s="36" t="s">
        <v>2325</v>
      </c>
      <c>
        <f>(M112*21)/100</f>
      </c>
      <c t="s">
        <v>27</v>
      </c>
    </row>
    <row r="113" spans="1:5" ht="12.75">
      <c r="A113" s="35" t="s">
        <v>54</v>
      </c>
      <c r="E113" s="39" t="s">
        <v>5405</v>
      </c>
    </row>
    <row r="114" spans="1:5" ht="12.75">
      <c r="A114" s="35" t="s">
        <v>55</v>
      </c>
      <c r="E114" s="40" t="s">
        <v>5</v>
      </c>
    </row>
    <row r="115" spans="1:5" ht="12.75">
      <c r="A115" t="s">
        <v>56</v>
      </c>
      <c r="E115" s="39" t="s">
        <v>5</v>
      </c>
    </row>
    <row r="116" spans="1:16" ht="12.75">
      <c r="A116" t="s">
        <v>49</v>
      </c>
      <c s="34" t="s">
        <v>135</v>
      </c>
      <c s="34" t="s">
        <v>5406</v>
      </c>
      <c s="35" t="s">
        <v>5</v>
      </c>
      <c s="6" t="s">
        <v>5407</v>
      </c>
      <c s="36" t="s">
        <v>1380</v>
      </c>
      <c s="37">
        <v>8.42</v>
      </c>
      <c s="36">
        <v>0.0125</v>
      </c>
      <c s="36">
        <f>ROUND(G116*H116,6)</f>
      </c>
      <c r="L116" s="38">
        <v>0</v>
      </c>
      <c s="32">
        <f>ROUND(ROUND(L116,2)*ROUND(G116,3),2)</f>
      </c>
      <c s="36" t="s">
        <v>2325</v>
      </c>
      <c>
        <f>(M116*21)/100</f>
      </c>
      <c t="s">
        <v>27</v>
      </c>
    </row>
    <row r="117" spans="1:5" ht="12.75">
      <c r="A117" s="35" t="s">
        <v>54</v>
      </c>
      <c r="E117" s="39" t="s">
        <v>5407</v>
      </c>
    </row>
    <row r="118" spans="1:5" ht="12.75">
      <c r="A118" s="35" t="s">
        <v>55</v>
      </c>
      <c r="E118" s="40" t="s">
        <v>5385</v>
      </c>
    </row>
    <row r="119" spans="1:5" ht="12.75">
      <c r="A119" t="s">
        <v>56</v>
      </c>
      <c r="E119" s="39" t="s">
        <v>5</v>
      </c>
    </row>
    <row r="120" spans="1:16" ht="25.5">
      <c r="A120" t="s">
        <v>49</v>
      </c>
      <c s="34" t="s">
        <v>138</v>
      </c>
      <c s="34" t="s">
        <v>5408</v>
      </c>
      <c s="35" t="s">
        <v>5</v>
      </c>
      <c s="6" t="s">
        <v>5409</v>
      </c>
      <c s="36" t="s">
        <v>1380</v>
      </c>
      <c s="37">
        <v>8.42</v>
      </c>
      <c s="36">
        <v>0.025</v>
      </c>
      <c s="36">
        <f>ROUND(G120*H120,6)</f>
      </c>
      <c r="L120" s="38">
        <v>0</v>
      </c>
      <c s="32">
        <f>ROUND(ROUND(L120,2)*ROUND(G120,3),2)</f>
      </c>
      <c s="36" t="s">
        <v>2325</v>
      </c>
      <c>
        <f>(M120*21)/100</f>
      </c>
      <c t="s">
        <v>27</v>
      </c>
    </row>
    <row r="121" spans="1:5" ht="25.5">
      <c r="A121" s="35" t="s">
        <v>54</v>
      </c>
      <c r="E121" s="39" t="s">
        <v>5409</v>
      </c>
    </row>
    <row r="122" spans="1:5" ht="12.75">
      <c r="A122" s="35" t="s">
        <v>55</v>
      </c>
      <c r="E122" s="40" t="s">
        <v>5385</v>
      </c>
    </row>
    <row r="123" spans="1:5" ht="12.75">
      <c r="A123" t="s">
        <v>56</v>
      </c>
      <c r="E123" s="39" t="s">
        <v>5</v>
      </c>
    </row>
    <row r="124" spans="1:16" ht="12.75">
      <c r="A124" t="s">
        <v>49</v>
      </c>
      <c s="34" t="s">
        <v>141</v>
      </c>
      <c s="34" t="s">
        <v>5410</v>
      </c>
      <c s="35" t="s">
        <v>5</v>
      </c>
      <c s="6" t="s">
        <v>5411</v>
      </c>
      <c s="36" t="s">
        <v>1380</v>
      </c>
      <c s="37">
        <v>1052.127</v>
      </c>
      <c s="36">
        <v>9E-05</v>
      </c>
      <c s="36">
        <f>ROUND(G124*H124,6)</f>
      </c>
      <c r="L124" s="38">
        <v>0</v>
      </c>
      <c s="32">
        <f>ROUND(ROUND(L124,2)*ROUND(G124,3),2)</f>
      </c>
      <c s="36" t="s">
        <v>2325</v>
      </c>
      <c>
        <f>(M124*21)/100</f>
      </c>
      <c t="s">
        <v>27</v>
      </c>
    </row>
    <row r="125" spans="1:5" ht="12.75">
      <c r="A125" s="35" t="s">
        <v>54</v>
      </c>
      <c r="E125" s="39" t="s">
        <v>5411</v>
      </c>
    </row>
    <row r="126" spans="1:5" ht="25.5">
      <c r="A126" s="35" t="s">
        <v>55</v>
      </c>
      <c r="E126" s="40" t="s">
        <v>5412</v>
      </c>
    </row>
    <row r="127" spans="1:5" ht="12.75">
      <c r="A127" t="s">
        <v>56</v>
      </c>
      <c r="E127" s="39" t="s">
        <v>5413</v>
      </c>
    </row>
    <row r="128" spans="1:16" ht="25.5">
      <c r="A128" t="s">
        <v>49</v>
      </c>
      <c s="34" t="s">
        <v>144</v>
      </c>
      <c s="34" t="s">
        <v>5414</v>
      </c>
      <c s="35" t="s">
        <v>5</v>
      </c>
      <c s="6" t="s">
        <v>5415</v>
      </c>
      <c s="36" t="s">
        <v>1380</v>
      </c>
      <c s="37">
        <v>8.47</v>
      </c>
      <c s="36">
        <v>0.02346</v>
      </c>
      <c s="36">
        <f>ROUND(G128*H128,6)</f>
      </c>
      <c r="L128" s="38">
        <v>0</v>
      </c>
      <c s="32">
        <f>ROUND(ROUND(L128,2)*ROUND(G128,3),2)</f>
      </c>
      <c s="36" t="s">
        <v>2325</v>
      </c>
      <c>
        <f>(M128*21)/100</f>
      </c>
      <c t="s">
        <v>27</v>
      </c>
    </row>
    <row r="129" spans="1:5" ht="25.5">
      <c r="A129" s="35" t="s">
        <v>54</v>
      </c>
      <c r="E129" s="39" t="s">
        <v>5415</v>
      </c>
    </row>
    <row r="130" spans="1:5" ht="12.75">
      <c r="A130" s="35" t="s">
        <v>55</v>
      </c>
      <c r="E130" s="40" t="s">
        <v>5416</v>
      </c>
    </row>
    <row r="131" spans="1:5" ht="76.5">
      <c r="A131" t="s">
        <v>56</v>
      </c>
      <c r="E131" s="39" t="s">
        <v>5417</v>
      </c>
    </row>
    <row r="132" spans="1:13" ht="12.75">
      <c r="A132" t="s">
        <v>46</v>
      </c>
      <c r="C132" s="31" t="s">
        <v>3044</v>
      </c>
      <c r="E132" s="33" t="s">
        <v>3045</v>
      </c>
      <c r="J132" s="32">
        <f>0</f>
      </c>
      <c s="32">
        <f>0</f>
      </c>
      <c s="32">
        <f>0+L133+L137+L141+L145+L149+L153+L157+L161+L165+L169+L173+L177+L181+L185+L189+L193+L197</f>
      </c>
      <c s="32">
        <f>0+M133+M137+M141+M145+M149+M153+M157+M161+M165+M169+M173+M177+M181+M185+M189+M193+M197</f>
      </c>
    </row>
    <row r="133" spans="1:16" ht="12.75">
      <c r="A133" t="s">
        <v>49</v>
      </c>
      <c s="34" t="s">
        <v>147</v>
      </c>
      <c s="34" t="s">
        <v>4511</v>
      </c>
      <c s="35" t="s">
        <v>5</v>
      </c>
      <c s="6" t="s">
        <v>4512</v>
      </c>
      <c s="36" t="s">
        <v>229</v>
      </c>
      <c s="37">
        <v>0.008</v>
      </c>
      <c s="36">
        <v>1</v>
      </c>
      <c s="36">
        <f>ROUND(G133*H133,6)</f>
      </c>
      <c r="L133" s="38">
        <v>0</v>
      </c>
      <c s="32">
        <f>ROUND(ROUND(L133,2)*ROUND(G133,3),2)</f>
      </c>
      <c s="36" t="s">
        <v>53</v>
      </c>
      <c>
        <f>(M133*21)/100</f>
      </c>
      <c t="s">
        <v>27</v>
      </c>
    </row>
    <row r="134" spans="1:5" ht="12.75">
      <c r="A134" s="35" t="s">
        <v>54</v>
      </c>
      <c r="E134" s="39" t="s">
        <v>4512</v>
      </c>
    </row>
    <row r="135" spans="1:5" ht="63.75">
      <c r="A135" s="35" t="s">
        <v>55</v>
      </c>
      <c r="E135" s="40" t="s">
        <v>5418</v>
      </c>
    </row>
    <row r="136" spans="1:5" ht="12.75">
      <c r="A136" t="s">
        <v>56</v>
      </c>
      <c r="E136" s="39" t="s">
        <v>5</v>
      </c>
    </row>
    <row r="137" spans="1:16" ht="25.5">
      <c r="A137" t="s">
        <v>49</v>
      </c>
      <c s="34" t="s">
        <v>150</v>
      </c>
      <c s="34" t="s">
        <v>5419</v>
      </c>
      <c s="35" t="s">
        <v>5</v>
      </c>
      <c s="6" t="s">
        <v>5420</v>
      </c>
      <c s="36" t="s">
        <v>1411</v>
      </c>
      <c s="37">
        <v>24.732</v>
      </c>
      <c s="36">
        <v>0.001</v>
      </c>
      <c s="36">
        <f>ROUND(G137*H137,6)</f>
      </c>
      <c r="L137" s="38">
        <v>0</v>
      </c>
      <c s="32">
        <f>ROUND(ROUND(L137,2)*ROUND(G137,3),2)</f>
      </c>
      <c s="36" t="s">
        <v>53</v>
      </c>
      <c>
        <f>(M137*21)/100</f>
      </c>
      <c t="s">
        <v>27</v>
      </c>
    </row>
    <row r="138" spans="1:5" ht="25.5">
      <c r="A138" s="35" t="s">
        <v>54</v>
      </c>
      <c r="E138" s="39" t="s">
        <v>5420</v>
      </c>
    </row>
    <row r="139" spans="1:5" ht="63.75">
      <c r="A139" s="35" t="s">
        <v>55</v>
      </c>
      <c r="E139" s="40" t="s">
        <v>5421</v>
      </c>
    </row>
    <row r="140" spans="1:5" ht="12.75">
      <c r="A140" t="s">
        <v>56</v>
      </c>
      <c r="E140" s="39" t="s">
        <v>5</v>
      </c>
    </row>
    <row r="141" spans="1:16" ht="25.5">
      <c r="A141" t="s">
        <v>49</v>
      </c>
      <c s="34" t="s">
        <v>153</v>
      </c>
      <c s="34" t="s">
        <v>5422</v>
      </c>
      <c s="35" t="s">
        <v>5</v>
      </c>
      <c s="6" t="s">
        <v>5423</v>
      </c>
      <c s="36" t="s">
        <v>1380</v>
      </c>
      <c s="37">
        <v>15.947</v>
      </c>
      <c s="36">
        <v>0.00016</v>
      </c>
      <c s="36">
        <f>ROUND(G141*H141,6)</f>
      </c>
      <c r="L141" s="38">
        <v>0</v>
      </c>
      <c s="32">
        <f>ROUND(ROUND(L141,2)*ROUND(G141,3),2)</f>
      </c>
      <c s="36" t="s">
        <v>53</v>
      </c>
      <c>
        <f>(M141*21)/100</f>
      </c>
      <c t="s">
        <v>27</v>
      </c>
    </row>
    <row r="142" spans="1:5" ht="25.5">
      <c r="A142" s="35" t="s">
        <v>54</v>
      </c>
      <c r="E142" s="39" t="s">
        <v>5423</v>
      </c>
    </row>
    <row r="143" spans="1:5" ht="63.75">
      <c r="A143" s="35" t="s">
        <v>55</v>
      </c>
      <c r="E143" s="40" t="s">
        <v>5424</v>
      </c>
    </row>
    <row r="144" spans="1:5" ht="12.75">
      <c r="A144" t="s">
        <v>56</v>
      </c>
      <c r="E144" s="39" t="s">
        <v>5</v>
      </c>
    </row>
    <row r="145" spans="1:16" ht="25.5">
      <c r="A145" t="s">
        <v>49</v>
      </c>
      <c s="34" t="s">
        <v>156</v>
      </c>
      <c s="34" t="s">
        <v>5425</v>
      </c>
      <c s="35" t="s">
        <v>5</v>
      </c>
      <c s="6" t="s">
        <v>5426</v>
      </c>
      <c s="36" t="s">
        <v>1411</v>
      </c>
      <c s="37">
        <v>632.682</v>
      </c>
      <c s="36">
        <v>0.001</v>
      </c>
      <c s="36">
        <f>ROUND(G145*H145,6)</f>
      </c>
      <c r="L145" s="38">
        <v>0</v>
      </c>
      <c s="32">
        <f>ROUND(ROUND(L145,2)*ROUND(G145,3),2)</f>
      </c>
      <c s="36" t="s">
        <v>53</v>
      </c>
      <c>
        <f>(M145*21)/100</f>
      </c>
      <c t="s">
        <v>27</v>
      </c>
    </row>
    <row r="146" spans="1:5" ht="25.5">
      <c r="A146" s="35" t="s">
        <v>54</v>
      </c>
      <c r="E146" s="39" t="s">
        <v>5426</v>
      </c>
    </row>
    <row r="147" spans="1:5" ht="12.75">
      <c r="A147" s="35" t="s">
        <v>55</v>
      </c>
      <c r="E147" s="40" t="s">
        <v>5</v>
      </c>
    </row>
    <row r="148" spans="1:5" ht="12.75">
      <c r="A148" t="s">
        <v>56</v>
      </c>
      <c r="E148" s="39" t="s">
        <v>5</v>
      </c>
    </row>
    <row r="149" spans="1:16" ht="12.75">
      <c r="A149" t="s">
        <v>49</v>
      </c>
      <c s="34" t="s">
        <v>159</v>
      </c>
      <c s="34" t="s">
        <v>4513</v>
      </c>
      <c s="35" t="s">
        <v>5</v>
      </c>
      <c s="6" t="s">
        <v>4514</v>
      </c>
      <c s="36" t="s">
        <v>1411</v>
      </c>
      <c s="37">
        <v>1581.704</v>
      </c>
      <c s="36">
        <v>0.001</v>
      </c>
      <c s="36">
        <f>ROUND(G149*H149,6)</f>
      </c>
      <c r="L149" s="38">
        <v>0</v>
      </c>
      <c s="32">
        <f>ROUND(ROUND(L149,2)*ROUND(G149,3),2)</f>
      </c>
      <c s="36" t="s">
        <v>53</v>
      </c>
      <c>
        <f>(M149*21)/100</f>
      </c>
      <c t="s">
        <v>27</v>
      </c>
    </row>
    <row r="150" spans="1:5" ht="12.75">
      <c r="A150" s="35" t="s">
        <v>54</v>
      </c>
      <c r="E150" s="39" t="s">
        <v>4514</v>
      </c>
    </row>
    <row r="151" spans="1:5" ht="12.75">
      <c r="A151" s="35" t="s">
        <v>55</v>
      </c>
      <c r="E151" s="40" t="s">
        <v>5</v>
      </c>
    </row>
    <row r="152" spans="1:5" ht="12.75">
      <c r="A152" t="s">
        <v>56</v>
      </c>
      <c r="E152" s="39" t="s">
        <v>5</v>
      </c>
    </row>
    <row r="153" spans="1:16" ht="12.75">
      <c r="A153" t="s">
        <v>49</v>
      </c>
      <c s="34" t="s">
        <v>162</v>
      </c>
      <c s="34" t="s">
        <v>4515</v>
      </c>
      <c s="35" t="s">
        <v>5</v>
      </c>
      <c s="6" t="s">
        <v>4516</v>
      </c>
      <c s="36" t="s">
        <v>1411</v>
      </c>
      <c s="37">
        <v>1008.336</v>
      </c>
      <c s="36">
        <v>0.001</v>
      </c>
      <c s="36">
        <f>ROUND(G153*H153,6)</f>
      </c>
      <c r="L153" s="38">
        <v>0</v>
      </c>
      <c s="32">
        <f>ROUND(ROUND(L153,2)*ROUND(G153,3),2)</f>
      </c>
      <c s="36" t="s">
        <v>53</v>
      </c>
      <c>
        <f>(M153*21)/100</f>
      </c>
      <c t="s">
        <v>27</v>
      </c>
    </row>
    <row r="154" spans="1:5" ht="12.75">
      <c r="A154" s="35" t="s">
        <v>54</v>
      </c>
      <c r="E154" s="39" t="s">
        <v>4516</v>
      </c>
    </row>
    <row r="155" spans="1:5" ht="12.75">
      <c r="A155" s="35" t="s">
        <v>55</v>
      </c>
      <c r="E155" s="40" t="s">
        <v>5</v>
      </c>
    </row>
    <row r="156" spans="1:5" ht="12.75">
      <c r="A156" t="s">
        <v>56</v>
      </c>
      <c r="E156" s="39" t="s">
        <v>5</v>
      </c>
    </row>
    <row r="157" spans="1:16" ht="38.25">
      <c r="A157" t="s">
        <v>49</v>
      </c>
      <c s="34" t="s">
        <v>165</v>
      </c>
      <c s="34" t="s">
        <v>4517</v>
      </c>
      <c s="35" t="s">
        <v>4</v>
      </c>
      <c s="6" t="s">
        <v>4518</v>
      </c>
      <c s="36" t="s">
        <v>1380</v>
      </c>
      <c s="37">
        <v>58.159</v>
      </c>
      <c s="36">
        <v>0.0054</v>
      </c>
      <c s="36">
        <f>ROUND(G157*H157,6)</f>
      </c>
      <c r="L157" s="38">
        <v>0</v>
      </c>
      <c s="32">
        <f>ROUND(ROUND(L157,2)*ROUND(G157,3),2)</f>
      </c>
      <c s="36" t="s">
        <v>53</v>
      </c>
      <c>
        <f>(M157*21)/100</f>
      </c>
      <c t="s">
        <v>27</v>
      </c>
    </row>
    <row r="158" spans="1:5" ht="38.25">
      <c r="A158" s="35" t="s">
        <v>54</v>
      </c>
      <c r="E158" s="39" t="s">
        <v>4518</v>
      </c>
    </row>
    <row r="159" spans="1:5" ht="63.75">
      <c r="A159" s="35" t="s">
        <v>55</v>
      </c>
      <c r="E159" s="40" t="s">
        <v>5427</v>
      </c>
    </row>
    <row r="160" spans="1:5" ht="12.75">
      <c r="A160" t="s">
        <v>56</v>
      </c>
      <c r="E160" s="39" t="s">
        <v>5</v>
      </c>
    </row>
    <row r="161" spans="1:16" ht="12.75">
      <c r="A161" t="s">
        <v>49</v>
      </c>
      <c s="34" t="s">
        <v>168</v>
      </c>
      <c s="34" t="s">
        <v>4526</v>
      </c>
      <c s="35" t="s">
        <v>5</v>
      </c>
      <c s="6" t="s">
        <v>4527</v>
      </c>
      <c s="36" t="s">
        <v>1380</v>
      </c>
      <c s="37">
        <v>23.816</v>
      </c>
      <c s="36">
        <v>0</v>
      </c>
      <c s="36">
        <f>ROUND(G161*H161,6)</f>
      </c>
      <c r="L161" s="38">
        <v>0</v>
      </c>
      <c s="32">
        <f>ROUND(ROUND(L161,2)*ROUND(G161,3),2)</f>
      </c>
      <c s="36" t="s">
        <v>53</v>
      </c>
      <c>
        <f>(M161*21)/100</f>
      </c>
      <c t="s">
        <v>27</v>
      </c>
    </row>
    <row r="162" spans="1:5" ht="25.5">
      <c r="A162" s="35" t="s">
        <v>54</v>
      </c>
      <c r="E162" s="39" t="s">
        <v>4528</v>
      </c>
    </row>
    <row r="163" spans="1:5" ht="12.75">
      <c r="A163" s="35" t="s">
        <v>55</v>
      </c>
      <c r="E163" s="40" t="s">
        <v>5</v>
      </c>
    </row>
    <row r="164" spans="1:5" ht="12.75">
      <c r="A164" t="s">
        <v>56</v>
      </c>
      <c r="E164" s="39" t="s">
        <v>5</v>
      </c>
    </row>
    <row r="165" spans="1:16" ht="12.75">
      <c r="A165" t="s">
        <v>49</v>
      </c>
      <c s="34" t="s">
        <v>171</v>
      </c>
      <c s="34" t="s">
        <v>4534</v>
      </c>
      <c s="35" t="s">
        <v>5</v>
      </c>
      <c s="6" t="s">
        <v>4535</v>
      </c>
      <c s="36" t="s">
        <v>1380</v>
      </c>
      <c s="37">
        <v>47.632</v>
      </c>
      <c s="36">
        <v>0.000398</v>
      </c>
      <c s="36">
        <f>ROUND(G165*H165,6)</f>
      </c>
      <c r="L165" s="38">
        <v>0</v>
      </c>
      <c s="32">
        <f>ROUND(ROUND(L165,2)*ROUND(G165,3),2)</f>
      </c>
      <c s="36" t="s">
        <v>53</v>
      </c>
      <c>
        <f>(M165*21)/100</f>
      </c>
      <c t="s">
        <v>27</v>
      </c>
    </row>
    <row r="166" spans="1:5" ht="12.75">
      <c r="A166" s="35" t="s">
        <v>54</v>
      </c>
      <c r="E166" s="39" t="s">
        <v>4536</v>
      </c>
    </row>
    <row r="167" spans="1:5" ht="12.75">
      <c r="A167" s="35" t="s">
        <v>55</v>
      </c>
      <c r="E167" s="40" t="s">
        <v>5</v>
      </c>
    </row>
    <row r="168" spans="1:5" ht="12.75">
      <c r="A168" t="s">
        <v>56</v>
      </c>
      <c r="E168" s="39" t="s">
        <v>5</v>
      </c>
    </row>
    <row r="169" spans="1:16" ht="12.75">
      <c r="A169" t="s">
        <v>49</v>
      </c>
      <c s="34" t="s">
        <v>174</v>
      </c>
      <c s="34" t="s">
        <v>4537</v>
      </c>
      <c s="35" t="s">
        <v>5</v>
      </c>
      <c s="6" t="s">
        <v>4538</v>
      </c>
      <c s="36" t="s">
        <v>1380</v>
      </c>
      <c s="37">
        <v>197.713</v>
      </c>
      <c s="36">
        <v>0</v>
      </c>
      <c s="36">
        <f>ROUND(G169*H169,6)</f>
      </c>
      <c r="L169" s="38">
        <v>0</v>
      </c>
      <c s="32">
        <f>ROUND(ROUND(L169,2)*ROUND(G169,3),2)</f>
      </c>
      <c s="36" t="s">
        <v>53</v>
      </c>
      <c>
        <f>(M169*21)/100</f>
      </c>
      <c t="s">
        <v>27</v>
      </c>
    </row>
    <row r="170" spans="1:5" ht="12.75">
      <c r="A170" s="35" t="s">
        <v>54</v>
      </c>
      <c r="E170" s="39" t="s">
        <v>4539</v>
      </c>
    </row>
    <row r="171" spans="1:5" ht="51">
      <c r="A171" s="35" t="s">
        <v>55</v>
      </c>
      <c r="E171" s="40" t="s">
        <v>5428</v>
      </c>
    </row>
    <row r="172" spans="1:5" ht="12.75">
      <c r="A172" t="s">
        <v>56</v>
      </c>
      <c r="E172" s="39" t="s">
        <v>5</v>
      </c>
    </row>
    <row r="173" spans="1:16" ht="25.5">
      <c r="A173" t="s">
        <v>49</v>
      </c>
      <c s="34" t="s">
        <v>177</v>
      </c>
      <c s="34" t="s">
        <v>5429</v>
      </c>
      <c s="35" t="s">
        <v>5</v>
      </c>
      <c s="6" t="s">
        <v>5430</v>
      </c>
      <c s="36" t="s">
        <v>1380</v>
      </c>
      <c s="37">
        <v>16.488</v>
      </c>
      <c s="36">
        <v>0</v>
      </c>
      <c s="36">
        <f>ROUND(G173*H173,6)</f>
      </c>
      <c r="L173" s="38">
        <v>0</v>
      </c>
      <c s="32">
        <f>ROUND(ROUND(L173,2)*ROUND(G173,3),2)</f>
      </c>
      <c s="36" t="s">
        <v>53</v>
      </c>
      <c>
        <f>(M173*21)/100</f>
      </c>
      <c t="s">
        <v>27</v>
      </c>
    </row>
    <row r="174" spans="1:5" ht="25.5">
      <c r="A174" s="35" t="s">
        <v>54</v>
      </c>
      <c r="E174" s="39" t="s">
        <v>5431</v>
      </c>
    </row>
    <row r="175" spans="1:5" ht="12.75">
      <c r="A175" s="35" t="s">
        <v>55</v>
      </c>
      <c r="E175" s="40" t="s">
        <v>5</v>
      </c>
    </row>
    <row r="176" spans="1:5" ht="12.75">
      <c r="A176" t="s">
        <v>56</v>
      </c>
      <c r="E176" s="39" t="s">
        <v>5</v>
      </c>
    </row>
    <row r="177" spans="1:16" ht="12.75">
      <c r="A177" t="s">
        <v>49</v>
      </c>
      <c s="34" t="s">
        <v>180</v>
      </c>
      <c s="34" t="s">
        <v>4541</v>
      </c>
      <c s="35" t="s">
        <v>5</v>
      </c>
      <c s="6" t="s">
        <v>4542</v>
      </c>
      <c s="36" t="s">
        <v>1380</v>
      </c>
      <c s="37">
        <v>197.713</v>
      </c>
      <c s="36">
        <v>0</v>
      </c>
      <c s="36">
        <f>ROUND(G177*H177,6)</f>
      </c>
      <c r="L177" s="38">
        <v>0</v>
      </c>
      <c s="32">
        <f>ROUND(ROUND(L177,2)*ROUND(G177,3),2)</f>
      </c>
      <c s="36" t="s">
        <v>53</v>
      </c>
      <c>
        <f>(M177*21)/100</f>
      </c>
      <c t="s">
        <v>27</v>
      </c>
    </row>
    <row r="178" spans="1:5" ht="25.5">
      <c r="A178" s="35" t="s">
        <v>54</v>
      </c>
      <c r="E178" s="39" t="s">
        <v>4543</v>
      </c>
    </row>
    <row r="179" spans="1:5" ht="51">
      <c r="A179" s="35" t="s">
        <v>55</v>
      </c>
      <c r="E179" s="40" t="s">
        <v>5428</v>
      </c>
    </row>
    <row r="180" spans="1:5" ht="12.75">
      <c r="A180" t="s">
        <v>56</v>
      </c>
      <c r="E180" s="39" t="s">
        <v>5</v>
      </c>
    </row>
    <row r="181" spans="1:16" ht="12.75">
      <c r="A181" t="s">
        <v>49</v>
      </c>
      <c s="34" t="s">
        <v>183</v>
      </c>
      <c s="34" t="s">
        <v>5432</v>
      </c>
      <c s="35" t="s">
        <v>5</v>
      </c>
      <c s="6" t="s">
        <v>5433</v>
      </c>
      <c s="36" t="s">
        <v>1380</v>
      </c>
      <c s="37">
        <v>197.713</v>
      </c>
      <c s="36">
        <v>0</v>
      </c>
      <c s="36">
        <f>ROUND(G181*H181,6)</f>
      </c>
      <c r="L181" s="38">
        <v>0</v>
      </c>
      <c s="32">
        <f>ROUND(ROUND(L181,2)*ROUND(G181,3),2)</f>
      </c>
      <c s="36" t="s">
        <v>53</v>
      </c>
      <c>
        <f>(M181*21)/100</f>
      </c>
      <c t="s">
        <v>27</v>
      </c>
    </row>
    <row r="182" spans="1:5" ht="25.5">
      <c r="A182" s="35" t="s">
        <v>54</v>
      </c>
      <c r="E182" s="39" t="s">
        <v>5434</v>
      </c>
    </row>
    <row r="183" spans="1:5" ht="51">
      <c r="A183" s="35" t="s">
        <v>55</v>
      </c>
      <c r="E183" s="40" t="s">
        <v>5435</v>
      </c>
    </row>
    <row r="184" spans="1:5" ht="12.75">
      <c r="A184" t="s">
        <v>56</v>
      </c>
      <c r="E184" s="39" t="s">
        <v>5</v>
      </c>
    </row>
    <row r="185" spans="1:16" ht="25.5">
      <c r="A185" t="s">
        <v>49</v>
      </c>
      <c s="34" t="s">
        <v>186</v>
      </c>
      <c s="34" t="s">
        <v>5436</v>
      </c>
      <c s="35" t="s">
        <v>5</v>
      </c>
      <c s="6" t="s">
        <v>5437</v>
      </c>
      <c s="36" t="s">
        <v>1380</v>
      </c>
      <c s="37">
        <v>15.037</v>
      </c>
      <c s="36">
        <v>0.000226</v>
      </c>
      <c s="36">
        <f>ROUND(G185*H185,6)</f>
      </c>
      <c r="L185" s="38">
        <v>0</v>
      </c>
      <c s="32">
        <f>ROUND(ROUND(L185,2)*ROUND(G185,3),2)</f>
      </c>
      <c s="36" t="s">
        <v>53</v>
      </c>
      <c>
        <f>(M185*21)/100</f>
      </c>
      <c t="s">
        <v>27</v>
      </c>
    </row>
    <row r="186" spans="1:5" ht="25.5">
      <c r="A186" s="35" t="s">
        <v>54</v>
      </c>
      <c r="E186" s="39" t="s">
        <v>5438</v>
      </c>
    </row>
    <row r="187" spans="1:5" ht="12.75">
      <c r="A187" s="35" t="s">
        <v>55</v>
      </c>
      <c r="E187" s="40" t="s">
        <v>5</v>
      </c>
    </row>
    <row r="188" spans="1:5" ht="12.75">
      <c r="A188" t="s">
        <v>56</v>
      </c>
      <c r="E188" s="39" t="s">
        <v>5</v>
      </c>
    </row>
    <row r="189" spans="1:16" ht="25.5">
      <c r="A189" t="s">
        <v>49</v>
      </c>
      <c s="34" t="s">
        <v>189</v>
      </c>
      <c s="34" t="s">
        <v>4559</v>
      </c>
      <c s="35" t="s">
        <v>5</v>
      </c>
      <c s="6" t="s">
        <v>4560</v>
      </c>
      <c s="36" t="s">
        <v>229</v>
      </c>
      <c s="37">
        <v>3.594</v>
      </c>
      <c s="36">
        <v>0</v>
      </c>
      <c s="36">
        <f>ROUND(G189*H189,6)</f>
      </c>
      <c r="L189" s="38">
        <v>0</v>
      </c>
      <c s="32">
        <f>ROUND(ROUND(L189,2)*ROUND(G189,3),2)</f>
      </c>
      <c s="36" t="s">
        <v>53</v>
      </c>
      <c>
        <f>(M189*21)/100</f>
      </c>
      <c t="s">
        <v>27</v>
      </c>
    </row>
    <row r="190" spans="1:5" ht="38.25">
      <c r="A190" s="35" t="s">
        <v>54</v>
      </c>
      <c r="E190" s="39" t="s">
        <v>4561</v>
      </c>
    </row>
    <row r="191" spans="1:5" ht="12.75">
      <c r="A191" s="35" t="s">
        <v>55</v>
      </c>
      <c r="E191" s="40" t="s">
        <v>5</v>
      </c>
    </row>
    <row r="192" spans="1:5" ht="12.75">
      <c r="A192" t="s">
        <v>56</v>
      </c>
      <c r="E192" s="39" t="s">
        <v>5</v>
      </c>
    </row>
    <row r="193" spans="1:16" ht="25.5">
      <c r="A193" t="s">
        <v>49</v>
      </c>
      <c s="34" t="s">
        <v>192</v>
      </c>
      <c s="34" t="s">
        <v>5439</v>
      </c>
      <c s="35" t="s">
        <v>5</v>
      </c>
      <c s="6" t="s">
        <v>5440</v>
      </c>
      <c s="36" t="s">
        <v>1380</v>
      </c>
      <c s="37">
        <v>197.713</v>
      </c>
      <c s="36">
        <v>0</v>
      </c>
      <c s="36">
        <f>ROUND(G193*H193,6)</f>
      </c>
      <c r="L193" s="38">
        <v>0</v>
      </c>
      <c s="32">
        <f>ROUND(ROUND(L193,2)*ROUND(G193,3),2)</f>
      </c>
      <c s="36" t="s">
        <v>2325</v>
      </c>
      <c>
        <f>(M193*21)/100</f>
      </c>
      <c t="s">
        <v>27</v>
      </c>
    </row>
    <row r="194" spans="1:5" ht="25.5">
      <c r="A194" s="35" t="s">
        <v>54</v>
      </c>
      <c r="E194" s="39" t="s">
        <v>5440</v>
      </c>
    </row>
    <row r="195" spans="1:5" ht="51">
      <c r="A195" s="35" t="s">
        <v>55</v>
      </c>
      <c r="E195" s="40" t="s">
        <v>5428</v>
      </c>
    </row>
    <row r="196" spans="1:5" ht="12.75">
      <c r="A196" t="s">
        <v>56</v>
      </c>
      <c r="E196" s="39" t="s">
        <v>5</v>
      </c>
    </row>
    <row r="197" spans="1:16" ht="12.75">
      <c r="A197" t="s">
        <v>49</v>
      </c>
      <c s="34" t="s">
        <v>195</v>
      </c>
      <c s="34" t="s">
        <v>5441</v>
      </c>
      <c s="35" t="s">
        <v>5</v>
      </c>
      <c s="6" t="s">
        <v>5442</v>
      </c>
      <c s="36" t="s">
        <v>1380</v>
      </c>
      <c s="37">
        <v>30.626</v>
      </c>
      <c s="36">
        <v>0</v>
      </c>
      <c s="36">
        <f>ROUND(G197*H197,6)</f>
      </c>
      <c r="L197" s="38">
        <v>0</v>
      </c>
      <c s="32">
        <f>ROUND(ROUND(L197,2)*ROUND(G197,3),2)</f>
      </c>
      <c s="36" t="s">
        <v>2325</v>
      </c>
      <c>
        <f>(M197*21)/100</f>
      </c>
      <c t="s">
        <v>27</v>
      </c>
    </row>
    <row r="198" spans="1:5" ht="12.75">
      <c r="A198" s="35" t="s">
        <v>54</v>
      </c>
      <c r="E198" s="39" t="s">
        <v>5442</v>
      </c>
    </row>
    <row r="199" spans="1:5" ht="38.25">
      <c r="A199" s="35" t="s">
        <v>55</v>
      </c>
      <c r="E199" s="40" t="s">
        <v>5443</v>
      </c>
    </row>
    <row r="200" spans="1:5" ht="12.75">
      <c r="A200" t="s">
        <v>56</v>
      </c>
      <c r="E200" s="39" t="s">
        <v>5</v>
      </c>
    </row>
    <row r="201" spans="1:13" ht="12.75">
      <c r="A201" t="s">
        <v>46</v>
      </c>
      <c r="C201" s="31" t="s">
        <v>3054</v>
      </c>
      <c r="E201" s="33" t="s">
        <v>3055</v>
      </c>
      <c r="J201" s="32">
        <f>0</f>
      </c>
      <c s="32">
        <f>0</f>
      </c>
      <c s="32">
        <f>0+L202+L206+L210+L214+L218+L222+L226+L230+L234+L238+L242+L246+L250+L254</f>
      </c>
      <c s="32">
        <f>0+M202+M206+M210+M214+M218+M222+M226+M230+M234+M238+M242+M246+M250+M254</f>
      </c>
    </row>
    <row r="202" spans="1:16" ht="12.75">
      <c r="A202" t="s">
        <v>49</v>
      </c>
      <c s="34" t="s">
        <v>198</v>
      </c>
      <c s="34" t="s">
        <v>5444</v>
      </c>
      <c s="35" t="s">
        <v>5</v>
      </c>
      <c s="6" t="s">
        <v>5445</v>
      </c>
      <c s="36" t="s">
        <v>5446</v>
      </c>
      <c s="37">
        <v>456.342</v>
      </c>
      <c s="36">
        <v>0.001</v>
      </c>
      <c s="36">
        <f>ROUND(G202*H202,6)</f>
      </c>
      <c r="L202" s="38">
        <v>0</v>
      </c>
      <c s="32">
        <f>ROUND(ROUND(L202,2)*ROUND(G202,3),2)</f>
      </c>
      <c s="36" t="s">
        <v>53</v>
      </c>
      <c>
        <f>(M202*21)/100</f>
      </c>
      <c t="s">
        <v>27</v>
      </c>
    </row>
    <row r="203" spans="1:5" ht="12.75">
      <c r="A203" s="35" t="s">
        <v>54</v>
      </c>
      <c r="E203" s="39" t="s">
        <v>5445</v>
      </c>
    </row>
    <row r="204" spans="1:5" ht="12.75">
      <c r="A204" s="35" t="s">
        <v>55</v>
      </c>
      <c r="E204" s="40" t="s">
        <v>5</v>
      </c>
    </row>
    <row r="205" spans="1:5" ht="12.75">
      <c r="A205" t="s">
        <v>56</v>
      </c>
      <c r="E205" s="39" t="s">
        <v>5</v>
      </c>
    </row>
    <row r="206" spans="1:16" ht="12.75">
      <c r="A206" t="s">
        <v>49</v>
      </c>
      <c s="34" t="s">
        <v>203</v>
      </c>
      <c s="34" t="s">
        <v>5447</v>
      </c>
      <c s="35" t="s">
        <v>5</v>
      </c>
      <c s="6" t="s">
        <v>5448</v>
      </c>
      <c s="36" t="s">
        <v>1380</v>
      </c>
      <c s="37">
        <v>89.714</v>
      </c>
      <c s="36">
        <v>0.0017</v>
      </c>
      <c s="36">
        <f>ROUND(G206*H206,6)</f>
      </c>
      <c r="L206" s="38">
        <v>0</v>
      </c>
      <c s="32">
        <f>ROUND(ROUND(L206,2)*ROUND(G206,3),2)</f>
      </c>
      <c s="36" t="s">
        <v>53</v>
      </c>
      <c>
        <f>(M206*21)/100</f>
      </c>
      <c t="s">
        <v>27</v>
      </c>
    </row>
    <row r="207" spans="1:5" ht="12.75">
      <c r="A207" s="35" t="s">
        <v>54</v>
      </c>
      <c r="E207" s="39" t="s">
        <v>5448</v>
      </c>
    </row>
    <row r="208" spans="1:5" ht="140.25">
      <c r="A208" s="35" t="s">
        <v>55</v>
      </c>
      <c r="E208" s="40" t="s">
        <v>5449</v>
      </c>
    </row>
    <row r="209" spans="1:5" ht="12.75">
      <c r="A209" t="s">
        <v>56</v>
      </c>
      <c r="E209" s="39" t="s">
        <v>5</v>
      </c>
    </row>
    <row r="210" spans="1:16" ht="38.25">
      <c r="A210" t="s">
        <v>49</v>
      </c>
      <c s="34" t="s">
        <v>206</v>
      </c>
      <c s="34" t="s">
        <v>5450</v>
      </c>
      <c s="35" t="s">
        <v>5</v>
      </c>
      <c s="6" t="s">
        <v>5451</v>
      </c>
      <c s="36" t="s">
        <v>1380</v>
      </c>
      <c s="37">
        <v>511.812</v>
      </c>
      <c s="36">
        <v>0.0044</v>
      </c>
      <c s="36">
        <f>ROUND(G210*H210,6)</f>
      </c>
      <c r="L210" s="38">
        <v>0</v>
      </c>
      <c s="32">
        <f>ROUND(ROUND(L210,2)*ROUND(G210,3),2)</f>
      </c>
      <c s="36" t="s">
        <v>53</v>
      </c>
      <c>
        <f>(M210*21)/100</f>
      </c>
      <c t="s">
        <v>27</v>
      </c>
    </row>
    <row r="211" spans="1:5" ht="38.25">
      <c r="A211" s="35" t="s">
        <v>54</v>
      </c>
      <c r="E211" s="39" t="s">
        <v>5451</v>
      </c>
    </row>
    <row r="212" spans="1:5" ht="140.25">
      <c r="A212" s="35" t="s">
        <v>55</v>
      </c>
      <c r="E212" s="40" t="s">
        <v>5452</v>
      </c>
    </row>
    <row r="213" spans="1:5" ht="63.75">
      <c r="A213" t="s">
        <v>56</v>
      </c>
      <c r="E213" s="39" t="s">
        <v>5453</v>
      </c>
    </row>
    <row r="214" spans="1:16" ht="38.25">
      <c r="A214" t="s">
        <v>49</v>
      </c>
      <c s="34" t="s">
        <v>209</v>
      </c>
      <c s="34" t="s">
        <v>4517</v>
      </c>
      <c s="35" t="s">
        <v>5</v>
      </c>
      <c s="6" t="s">
        <v>4518</v>
      </c>
      <c s="36" t="s">
        <v>1380</v>
      </c>
      <c s="37">
        <v>775.657</v>
      </c>
      <c s="36">
        <v>0.0054</v>
      </c>
      <c s="36">
        <f>ROUND(G214*H214,6)</f>
      </c>
      <c r="L214" s="38">
        <v>0</v>
      </c>
      <c s="32">
        <f>ROUND(ROUND(L214,2)*ROUND(G214,3),2)</f>
      </c>
      <c s="36" t="s">
        <v>53</v>
      </c>
      <c>
        <f>(M214*21)/100</f>
      </c>
      <c t="s">
        <v>27</v>
      </c>
    </row>
    <row r="215" spans="1:5" ht="38.25">
      <c r="A215" s="35" t="s">
        <v>54</v>
      </c>
      <c r="E215" s="39" t="s">
        <v>4518</v>
      </c>
    </row>
    <row r="216" spans="1:5" ht="89.25">
      <c r="A216" s="35" t="s">
        <v>55</v>
      </c>
      <c r="E216" s="40" t="s">
        <v>5454</v>
      </c>
    </row>
    <row r="217" spans="1:5" ht="12.75">
      <c r="A217" t="s">
        <v>56</v>
      </c>
      <c r="E217" s="39" t="s">
        <v>5</v>
      </c>
    </row>
    <row r="218" spans="1:16" ht="38.25">
      <c r="A218" t="s">
        <v>49</v>
      </c>
      <c s="34" t="s">
        <v>212</v>
      </c>
      <c s="34" t="s">
        <v>5455</v>
      </c>
      <c s="35" t="s">
        <v>5</v>
      </c>
      <c s="6" t="s">
        <v>5456</v>
      </c>
      <c s="36" t="s">
        <v>1380</v>
      </c>
      <c s="37">
        <v>553.677</v>
      </c>
      <c s="36">
        <v>0.00554</v>
      </c>
      <c s="36">
        <f>ROUND(G218*H218,6)</f>
      </c>
      <c r="L218" s="38">
        <v>0</v>
      </c>
      <c s="32">
        <f>ROUND(ROUND(L218,2)*ROUND(G218,3),2)</f>
      </c>
      <c s="36" t="s">
        <v>53</v>
      </c>
      <c>
        <f>(M218*21)/100</f>
      </c>
      <c t="s">
        <v>27</v>
      </c>
    </row>
    <row r="219" spans="1:5" ht="38.25">
      <c r="A219" s="35" t="s">
        <v>54</v>
      </c>
      <c r="E219" s="39" t="s">
        <v>5457</v>
      </c>
    </row>
    <row r="220" spans="1:5" ht="127.5">
      <c r="A220" s="35" t="s">
        <v>55</v>
      </c>
      <c r="E220" s="40" t="s">
        <v>5458</v>
      </c>
    </row>
    <row r="221" spans="1:5" ht="12.75">
      <c r="A221" t="s">
        <v>56</v>
      </c>
      <c r="E221" s="39" t="s">
        <v>5</v>
      </c>
    </row>
    <row r="222" spans="1:16" ht="38.25">
      <c r="A222" t="s">
        <v>49</v>
      </c>
      <c s="34" t="s">
        <v>215</v>
      </c>
      <c s="34" t="s">
        <v>5459</v>
      </c>
      <c s="35" t="s">
        <v>5</v>
      </c>
      <c s="6" t="s">
        <v>5460</v>
      </c>
      <c s="36" t="s">
        <v>1380</v>
      </c>
      <c s="37">
        <v>570.066</v>
      </c>
      <c s="36">
        <v>0.004</v>
      </c>
      <c s="36">
        <f>ROUND(G222*H222,6)</f>
      </c>
      <c r="L222" s="38">
        <v>0</v>
      </c>
      <c s="32">
        <f>ROUND(ROUND(L222,2)*ROUND(G222,3),2)</f>
      </c>
      <c s="36" t="s">
        <v>53</v>
      </c>
      <c>
        <f>(M222*21)/100</f>
      </c>
      <c t="s">
        <v>27</v>
      </c>
    </row>
    <row r="223" spans="1:5" ht="38.25">
      <c r="A223" s="35" t="s">
        <v>54</v>
      </c>
      <c r="E223" s="39" t="s">
        <v>5461</v>
      </c>
    </row>
    <row r="224" spans="1:5" ht="140.25">
      <c r="A224" s="35" t="s">
        <v>55</v>
      </c>
      <c r="E224" s="40" t="s">
        <v>5462</v>
      </c>
    </row>
    <row r="225" spans="1:5" ht="12.75">
      <c r="A225" t="s">
        <v>56</v>
      </c>
      <c r="E225" s="39" t="s">
        <v>5</v>
      </c>
    </row>
    <row r="226" spans="1:16" ht="25.5">
      <c r="A226" t="s">
        <v>49</v>
      </c>
      <c s="34" t="s">
        <v>220</v>
      </c>
      <c s="34" t="s">
        <v>5463</v>
      </c>
      <c s="35" t="s">
        <v>5</v>
      </c>
      <c s="6" t="s">
        <v>5464</v>
      </c>
      <c s="36" t="s">
        <v>1380</v>
      </c>
      <c s="37">
        <v>975.05</v>
      </c>
      <c s="36">
        <v>0</v>
      </c>
      <c s="36">
        <f>ROUND(G226*H226,6)</f>
      </c>
      <c r="L226" s="38">
        <v>0</v>
      </c>
      <c s="32">
        <f>ROUND(ROUND(L226,2)*ROUND(G226,3),2)</f>
      </c>
      <c s="36" t="s">
        <v>53</v>
      </c>
      <c>
        <f>(M226*21)/100</f>
      </c>
      <c t="s">
        <v>27</v>
      </c>
    </row>
    <row r="227" spans="1:5" ht="25.5">
      <c r="A227" s="35" t="s">
        <v>54</v>
      </c>
      <c r="E227" s="39" t="s">
        <v>5465</v>
      </c>
    </row>
    <row r="228" spans="1:5" ht="102">
      <c r="A228" s="35" t="s">
        <v>55</v>
      </c>
      <c r="E228" s="40" t="s">
        <v>5466</v>
      </c>
    </row>
    <row r="229" spans="1:5" ht="12.75">
      <c r="A229" t="s">
        <v>56</v>
      </c>
      <c r="E229" s="39" t="s">
        <v>5</v>
      </c>
    </row>
    <row r="230" spans="1:16" ht="25.5">
      <c r="A230" t="s">
        <v>49</v>
      </c>
      <c s="34" t="s">
        <v>223</v>
      </c>
      <c s="34" t="s">
        <v>5467</v>
      </c>
      <c s="35" t="s">
        <v>5</v>
      </c>
      <c s="6" t="s">
        <v>5468</v>
      </c>
      <c s="36" t="s">
        <v>1380</v>
      </c>
      <c s="37">
        <v>76.975</v>
      </c>
      <c s="36">
        <v>0</v>
      </c>
      <c s="36">
        <f>ROUND(G230*H230,6)</f>
      </c>
      <c r="L230" s="38">
        <v>0</v>
      </c>
      <c s="32">
        <f>ROUND(ROUND(L230,2)*ROUND(G230,3),2)</f>
      </c>
      <c s="36" t="s">
        <v>53</v>
      </c>
      <c>
        <f>(M230*21)/100</f>
      </c>
      <c t="s">
        <v>27</v>
      </c>
    </row>
    <row r="231" spans="1:5" ht="12.75">
      <c r="A231" s="35" t="s">
        <v>54</v>
      </c>
      <c r="E231" s="39" t="s">
        <v>5469</v>
      </c>
    </row>
    <row r="232" spans="1:5" ht="12.75">
      <c r="A232" s="35" t="s">
        <v>55</v>
      </c>
      <c r="E232" s="40" t="s">
        <v>5</v>
      </c>
    </row>
    <row r="233" spans="1:5" ht="12.75">
      <c r="A233" t="s">
        <v>56</v>
      </c>
      <c r="E233" s="39" t="s">
        <v>5</v>
      </c>
    </row>
    <row r="234" spans="1:16" ht="12.75">
      <c r="A234" t="s">
        <v>49</v>
      </c>
      <c s="34" t="s">
        <v>226</v>
      </c>
      <c s="34" t="s">
        <v>5470</v>
      </c>
      <c s="35" t="s">
        <v>5</v>
      </c>
      <c s="6" t="s">
        <v>5471</v>
      </c>
      <c s="36" t="s">
        <v>1380</v>
      </c>
      <c s="37">
        <v>475.055</v>
      </c>
      <c s="36">
        <v>0</v>
      </c>
      <c s="36">
        <f>ROUND(G234*H234,6)</f>
      </c>
      <c r="L234" s="38">
        <v>0</v>
      </c>
      <c s="32">
        <f>ROUND(ROUND(L234,2)*ROUND(G234,3),2)</f>
      </c>
      <c s="36" t="s">
        <v>53</v>
      </c>
      <c>
        <f>(M234*21)/100</f>
      </c>
      <c t="s">
        <v>27</v>
      </c>
    </row>
    <row r="235" spans="1:5" ht="25.5">
      <c r="A235" s="35" t="s">
        <v>54</v>
      </c>
      <c r="E235" s="39" t="s">
        <v>5472</v>
      </c>
    </row>
    <row r="236" spans="1:5" ht="127.5">
      <c r="A236" s="35" t="s">
        <v>55</v>
      </c>
      <c r="E236" s="40" t="s">
        <v>5473</v>
      </c>
    </row>
    <row r="237" spans="1:5" ht="12.75">
      <c r="A237" t="s">
        <v>56</v>
      </c>
      <c r="E237" s="39" t="s">
        <v>5</v>
      </c>
    </row>
    <row r="238" spans="1:16" ht="12.75">
      <c r="A238" t="s">
        <v>49</v>
      </c>
      <c s="34" t="s">
        <v>230</v>
      </c>
      <c s="34" t="s">
        <v>5474</v>
      </c>
      <c s="35" t="s">
        <v>5</v>
      </c>
      <c s="6" t="s">
        <v>5475</v>
      </c>
      <c s="36" t="s">
        <v>1380</v>
      </c>
      <c s="37">
        <v>1393.1</v>
      </c>
      <c s="36">
        <v>0.000883</v>
      </c>
      <c s="36">
        <f>ROUND(G238*H238,6)</f>
      </c>
      <c r="L238" s="38">
        <v>0</v>
      </c>
      <c s="32">
        <f>ROUND(ROUND(L238,2)*ROUND(G238,3),2)</f>
      </c>
      <c s="36" t="s">
        <v>53</v>
      </c>
      <c>
        <f>(M238*21)/100</f>
      </c>
      <c t="s">
        <v>27</v>
      </c>
    </row>
    <row r="239" spans="1:5" ht="25.5">
      <c r="A239" s="35" t="s">
        <v>54</v>
      </c>
      <c r="E239" s="39" t="s">
        <v>5476</v>
      </c>
    </row>
    <row r="240" spans="1:5" ht="114.75">
      <c r="A240" s="35" t="s">
        <v>55</v>
      </c>
      <c r="E240" s="40" t="s">
        <v>5477</v>
      </c>
    </row>
    <row r="241" spans="1:5" ht="12.75">
      <c r="A241" t="s">
        <v>56</v>
      </c>
      <c r="E241" s="39" t="s">
        <v>5</v>
      </c>
    </row>
    <row r="242" spans="1:16" ht="25.5">
      <c r="A242" t="s">
        <v>49</v>
      </c>
      <c s="34" t="s">
        <v>234</v>
      </c>
      <c s="34" t="s">
        <v>5478</v>
      </c>
      <c s="35" t="s">
        <v>5</v>
      </c>
      <c s="6" t="s">
        <v>5479</v>
      </c>
      <c s="36" t="s">
        <v>86</v>
      </c>
      <c s="37">
        <v>116</v>
      </c>
      <c s="36">
        <v>0.00108</v>
      </c>
      <c s="36">
        <f>ROUND(G242*H242,6)</f>
      </c>
      <c r="L242" s="38">
        <v>0</v>
      </c>
      <c s="32">
        <f>ROUND(ROUND(L242,2)*ROUND(G242,3),2)</f>
      </c>
      <c s="36" t="s">
        <v>53</v>
      </c>
      <c>
        <f>(M242*21)/100</f>
      </c>
      <c t="s">
        <v>27</v>
      </c>
    </row>
    <row r="243" spans="1:5" ht="38.25">
      <c r="A243" s="35" t="s">
        <v>54</v>
      </c>
      <c r="E243" s="39" t="s">
        <v>5480</v>
      </c>
    </row>
    <row r="244" spans="1:5" ht="102">
      <c r="A244" s="35" t="s">
        <v>55</v>
      </c>
      <c r="E244" s="40" t="s">
        <v>5481</v>
      </c>
    </row>
    <row r="245" spans="1:5" ht="12.75">
      <c r="A245" t="s">
        <v>56</v>
      </c>
      <c r="E245" s="39" t="s">
        <v>5</v>
      </c>
    </row>
    <row r="246" spans="1:16" ht="25.5">
      <c r="A246" t="s">
        <v>49</v>
      </c>
      <c s="34" t="s">
        <v>237</v>
      </c>
      <c s="34" t="s">
        <v>5482</v>
      </c>
      <c s="35" t="s">
        <v>5</v>
      </c>
      <c s="6" t="s">
        <v>5483</v>
      </c>
      <c s="36" t="s">
        <v>1380</v>
      </c>
      <c s="37">
        <v>165.805</v>
      </c>
      <c s="36">
        <v>0</v>
      </c>
      <c s="36">
        <f>ROUND(G246*H246,6)</f>
      </c>
      <c r="L246" s="38">
        <v>0</v>
      </c>
      <c s="32">
        <f>ROUND(ROUND(L246,2)*ROUND(G246,3),2)</f>
      </c>
      <c s="36" t="s">
        <v>53</v>
      </c>
      <c>
        <f>(M246*21)/100</f>
      </c>
      <c t="s">
        <v>27</v>
      </c>
    </row>
    <row r="247" spans="1:5" ht="25.5">
      <c r="A247" s="35" t="s">
        <v>54</v>
      </c>
      <c r="E247" s="39" t="s">
        <v>5484</v>
      </c>
    </row>
    <row r="248" spans="1:5" ht="165.75">
      <c r="A248" s="35" t="s">
        <v>55</v>
      </c>
      <c r="E248" s="40" t="s">
        <v>5485</v>
      </c>
    </row>
    <row r="249" spans="1:5" ht="12.75">
      <c r="A249" t="s">
        <v>56</v>
      </c>
      <c r="E249" s="39" t="s">
        <v>5</v>
      </c>
    </row>
    <row r="250" spans="1:16" ht="12.75">
      <c r="A250" t="s">
        <v>49</v>
      </c>
      <c s="34" t="s">
        <v>240</v>
      </c>
      <c s="34" t="s">
        <v>5486</v>
      </c>
      <c s="35" t="s">
        <v>5</v>
      </c>
      <c s="6" t="s">
        <v>5487</v>
      </c>
      <c s="36" t="s">
        <v>1380</v>
      </c>
      <c s="37">
        <v>150.97</v>
      </c>
      <c s="36">
        <v>0.000941</v>
      </c>
      <c s="36">
        <f>ROUND(G250*H250,6)</f>
      </c>
      <c r="L250" s="38">
        <v>0</v>
      </c>
      <c s="32">
        <f>ROUND(ROUND(L250,2)*ROUND(G250,3),2)</f>
      </c>
      <c s="36" t="s">
        <v>53</v>
      </c>
      <c>
        <f>(M250*21)/100</f>
      </c>
      <c t="s">
        <v>27</v>
      </c>
    </row>
    <row r="251" spans="1:5" ht="25.5">
      <c r="A251" s="35" t="s">
        <v>54</v>
      </c>
      <c r="E251" s="39" t="s">
        <v>5488</v>
      </c>
    </row>
    <row r="252" spans="1:5" ht="165.75">
      <c r="A252" s="35" t="s">
        <v>55</v>
      </c>
      <c r="E252" s="40" t="s">
        <v>5489</v>
      </c>
    </row>
    <row r="253" spans="1:5" ht="12.75">
      <c r="A253" t="s">
        <v>56</v>
      </c>
      <c r="E253" s="39" t="s">
        <v>5</v>
      </c>
    </row>
    <row r="254" spans="1:16" ht="12.75">
      <c r="A254" t="s">
        <v>49</v>
      </c>
      <c s="34" t="s">
        <v>243</v>
      </c>
      <c s="34" t="s">
        <v>4568</v>
      </c>
      <c s="35" t="s">
        <v>5</v>
      </c>
      <c s="6" t="s">
        <v>4569</v>
      </c>
      <c s="36" t="s">
        <v>229</v>
      </c>
      <c s="37">
        <v>13.895</v>
      </c>
      <c s="36">
        <v>0</v>
      </c>
      <c s="36">
        <f>ROUND(G254*H254,6)</f>
      </c>
      <c r="L254" s="38">
        <v>0</v>
      </c>
      <c s="32">
        <f>ROUND(ROUND(L254,2)*ROUND(G254,3),2)</f>
      </c>
      <c s="36" t="s">
        <v>53</v>
      </c>
      <c>
        <f>(M254*21)/100</f>
      </c>
      <c t="s">
        <v>27</v>
      </c>
    </row>
    <row r="255" spans="1:5" ht="38.25">
      <c r="A255" s="35" t="s">
        <v>54</v>
      </c>
      <c r="E255" s="39" t="s">
        <v>4570</v>
      </c>
    </row>
    <row r="256" spans="1:5" ht="12.75">
      <c r="A256" s="35" t="s">
        <v>55</v>
      </c>
      <c r="E256" s="40" t="s">
        <v>5</v>
      </c>
    </row>
    <row r="257" spans="1:5" ht="12.75">
      <c r="A257" t="s">
        <v>56</v>
      </c>
      <c r="E257" s="39" t="s">
        <v>5</v>
      </c>
    </row>
    <row r="258" spans="1:13" ht="12.75">
      <c r="A258" t="s">
        <v>46</v>
      </c>
      <c r="C258" s="31" t="s">
        <v>3060</v>
      </c>
      <c r="E258" s="33" t="s">
        <v>3061</v>
      </c>
      <c r="J258" s="32">
        <f>0</f>
      </c>
      <c s="32">
        <f>0</f>
      </c>
      <c s="32">
        <f>0+L259+L263+L267+L271+L275+L279+L283+L287+L291+L295+L299+L303+L307+L311+L315+L319+L323</f>
      </c>
      <c s="32">
        <f>0+M259+M263+M267+M271+M275+M279+M283+M287+M291+M295+M299+M303+M307+M311+M315+M319+M323</f>
      </c>
    </row>
    <row r="259" spans="1:16" ht="12.75">
      <c r="A259" t="s">
        <v>49</v>
      </c>
      <c s="34" t="s">
        <v>246</v>
      </c>
      <c s="34" t="s">
        <v>4579</v>
      </c>
      <c s="35" t="s">
        <v>5</v>
      </c>
      <c s="6" t="s">
        <v>4580</v>
      </c>
      <c s="36" t="s">
        <v>1380</v>
      </c>
      <c s="37">
        <v>438.953</v>
      </c>
      <c s="36">
        <v>0.0014</v>
      </c>
      <c s="36">
        <f>ROUND(G259*H259,6)</f>
      </c>
      <c r="L259" s="38">
        <v>0</v>
      </c>
      <c s="32">
        <f>ROUND(ROUND(L259,2)*ROUND(G259,3),2)</f>
      </c>
      <c s="36" t="s">
        <v>53</v>
      </c>
      <c>
        <f>(M259*21)/100</f>
      </c>
      <c t="s">
        <v>27</v>
      </c>
    </row>
    <row r="260" spans="1:5" ht="12.75">
      <c r="A260" s="35" t="s">
        <v>54</v>
      </c>
      <c r="E260" s="39" t="s">
        <v>4580</v>
      </c>
    </row>
    <row r="261" spans="1:5" ht="63.75">
      <c r="A261" s="35" t="s">
        <v>55</v>
      </c>
      <c r="E261" s="40" t="s">
        <v>5490</v>
      </c>
    </row>
    <row r="262" spans="1:5" ht="12.75">
      <c r="A262" t="s">
        <v>56</v>
      </c>
      <c r="E262" s="39" t="s">
        <v>5</v>
      </c>
    </row>
    <row r="263" spans="1:16" ht="12.75">
      <c r="A263" t="s">
        <v>49</v>
      </c>
      <c s="34" t="s">
        <v>249</v>
      </c>
      <c s="34" t="s">
        <v>5491</v>
      </c>
      <c s="35" t="s">
        <v>5</v>
      </c>
      <c s="6" t="s">
        <v>5492</v>
      </c>
      <c s="36" t="s">
        <v>1359</v>
      </c>
      <c s="37">
        <v>133.776</v>
      </c>
      <c s="36">
        <v>0.02</v>
      </c>
      <c s="36">
        <f>ROUND(G263*H263,6)</f>
      </c>
      <c r="L263" s="38">
        <v>0</v>
      </c>
      <c s="32">
        <f>ROUND(ROUND(L263,2)*ROUND(G263,3),2)</f>
      </c>
      <c s="36" t="s">
        <v>53</v>
      </c>
      <c>
        <f>(M263*21)/100</f>
      </c>
      <c t="s">
        <v>27</v>
      </c>
    </row>
    <row r="264" spans="1:5" ht="12.75">
      <c r="A264" s="35" t="s">
        <v>54</v>
      </c>
      <c r="E264" s="39" t="s">
        <v>5492</v>
      </c>
    </row>
    <row r="265" spans="1:5" ht="51">
      <c r="A265" s="35" t="s">
        <v>55</v>
      </c>
      <c r="E265" s="40" t="s">
        <v>5493</v>
      </c>
    </row>
    <row r="266" spans="1:5" ht="25.5">
      <c r="A266" t="s">
        <v>56</v>
      </c>
      <c r="E266" s="39" t="s">
        <v>5494</v>
      </c>
    </row>
    <row r="267" spans="1:16" ht="12.75">
      <c r="A267" t="s">
        <v>49</v>
      </c>
      <c s="34" t="s">
        <v>252</v>
      </c>
      <c s="34" t="s">
        <v>5495</v>
      </c>
      <c s="35" t="s">
        <v>5</v>
      </c>
      <c s="6" t="s">
        <v>5496</v>
      </c>
      <c s="36" t="s">
        <v>1380</v>
      </c>
      <c s="37">
        <v>130.2</v>
      </c>
      <c s="36">
        <v>0.006</v>
      </c>
      <c s="36">
        <f>ROUND(G267*H267,6)</f>
      </c>
      <c r="L267" s="38">
        <v>0</v>
      </c>
      <c s="32">
        <f>ROUND(ROUND(L267,2)*ROUND(G267,3),2)</f>
      </c>
      <c s="36" t="s">
        <v>53</v>
      </c>
      <c>
        <f>(M267*21)/100</f>
      </c>
      <c t="s">
        <v>27</v>
      </c>
    </row>
    <row r="268" spans="1:5" ht="12.75">
      <c r="A268" s="35" t="s">
        <v>54</v>
      </c>
      <c r="E268" s="39" t="s">
        <v>5496</v>
      </c>
    </row>
    <row r="269" spans="1:5" ht="51">
      <c r="A269" s="35" t="s">
        <v>55</v>
      </c>
      <c r="E269" s="40" t="s">
        <v>5497</v>
      </c>
    </row>
    <row r="270" spans="1:5" ht="12.75">
      <c r="A270" t="s">
        <v>56</v>
      </c>
      <c r="E270" s="39" t="s">
        <v>5</v>
      </c>
    </row>
    <row r="271" spans="1:16" ht="12.75">
      <c r="A271" t="s">
        <v>49</v>
      </c>
      <c s="34" t="s">
        <v>255</v>
      </c>
      <c s="34" t="s">
        <v>5498</v>
      </c>
      <c s="35" t="s">
        <v>5</v>
      </c>
      <c s="6" t="s">
        <v>5499</v>
      </c>
      <c s="36" t="s">
        <v>1380</v>
      </c>
      <c s="37">
        <v>79.8</v>
      </c>
      <c s="36">
        <v>0.007</v>
      </c>
      <c s="36">
        <f>ROUND(G271*H271,6)</f>
      </c>
      <c r="L271" s="38">
        <v>0</v>
      </c>
      <c s="32">
        <f>ROUND(ROUND(L271,2)*ROUND(G271,3),2)</f>
      </c>
      <c s="36" t="s">
        <v>53</v>
      </c>
      <c>
        <f>(M271*21)/100</f>
      </c>
      <c t="s">
        <v>27</v>
      </c>
    </row>
    <row r="272" spans="1:5" ht="12.75">
      <c r="A272" s="35" t="s">
        <v>54</v>
      </c>
      <c r="E272" s="39" t="s">
        <v>5499</v>
      </c>
    </row>
    <row r="273" spans="1:5" ht="51">
      <c r="A273" s="35" t="s">
        <v>55</v>
      </c>
      <c r="E273" s="40" t="s">
        <v>5500</v>
      </c>
    </row>
    <row r="274" spans="1:5" ht="12.75">
      <c r="A274" t="s">
        <v>56</v>
      </c>
      <c r="E274" s="39" t="s">
        <v>5</v>
      </c>
    </row>
    <row r="275" spans="1:16" ht="12.75">
      <c r="A275" t="s">
        <v>49</v>
      </c>
      <c s="34" t="s">
        <v>368</v>
      </c>
      <c s="34" t="s">
        <v>5501</v>
      </c>
      <c s="35" t="s">
        <v>5</v>
      </c>
      <c s="6" t="s">
        <v>5502</v>
      </c>
      <c s="36" t="s">
        <v>1380</v>
      </c>
      <c s="37">
        <v>1569.75</v>
      </c>
      <c s="36">
        <v>0.008</v>
      </c>
      <c s="36">
        <f>ROUND(G275*H275,6)</f>
      </c>
      <c r="L275" s="38">
        <v>0</v>
      </c>
      <c s="32">
        <f>ROUND(ROUND(L275,2)*ROUND(G275,3),2)</f>
      </c>
      <c s="36" t="s">
        <v>53</v>
      </c>
      <c>
        <f>(M275*21)/100</f>
      </c>
      <c t="s">
        <v>27</v>
      </c>
    </row>
    <row r="276" spans="1:5" ht="12.75">
      <c r="A276" s="35" t="s">
        <v>54</v>
      </c>
      <c r="E276" s="39" t="s">
        <v>5502</v>
      </c>
    </row>
    <row r="277" spans="1:5" ht="51">
      <c r="A277" s="35" t="s">
        <v>55</v>
      </c>
      <c r="E277" s="40" t="s">
        <v>5503</v>
      </c>
    </row>
    <row r="278" spans="1:5" ht="12.75">
      <c r="A278" t="s">
        <v>56</v>
      </c>
      <c r="E278" s="39" t="s">
        <v>5</v>
      </c>
    </row>
    <row r="279" spans="1:16" ht="25.5">
      <c r="A279" t="s">
        <v>49</v>
      </c>
      <c s="34" t="s">
        <v>371</v>
      </c>
      <c s="34" t="s">
        <v>4644</v>
      </c>
      <c s="35" t="s">
        <v>5</v>
      </c>
      <c s="6" t="s">
        <v>4645</v>
      </c>
      <c s="36" t="s">
        <v>1380</v>
      </c>
      <c s="37">
        <v>1695</v>
      </c>
      <c s="36">
        <v>0</v>
      </c>
      <c s="36">
        <f>ROUND(G279*H279,6)</f>
      </c>
      <c r="L279" s="38">
        <v>0</v>
      </c>
      <c s="32">
        <f>ROUND(ROUND(L279,2)*ROUND(G279,3),2)</f>
      </c>
      <c s="36" t="s">
        <v>53</v>
      </c>
      <c>
        <f>(M279*21)/100</f>
      </c>
      <c t="s">
        <v>27</v>
      </c>
    </row>
    <row r="280" spans="1:5" ht="25.5">
      <c r="A280" s="35" t="s">
        <v>54</v>
      </c>
      <c r="E280" s="39" t="s">
        <v>4646</v>
      </c>
    </row>
    <row r="281" spans="1:5" ht="12.75">
      <c r="A281" s="35" t="s">
        <v>55</v>
      </c>
      <c r="E281" s="40" t="s">
        <v>5</v>
      </c>
    </row>
    <row r="282" spans="1:5" ht="12.75">
      <c r="A282" t="s">
        <v>56</v>
      </c>
      <c r="E282" s="39" t="s">
        <v>5</v>
      </c>
    </row>
    <row r="283" spans="1:16" ht="12.75">
      <c r="A283" t="s">
        <v>49</v>
      </c>
      <c s="34" t="s">
        <v>472</v>
      </c>
      <c s="34" t="s">
        <v>5504</v>
      </c>
      <c s="35" t="s">
        <v>5</v>
      </c>
      <c s="6" t="s">
        <v>5505</v>
      </c>
      <c s="36" t="s">
        <v>1380</v>
      </c>
      <c s="37">
        <v>1052.127</v>
      </c>
      <c s="36">
        <v>0.000813</v>
      </c>
      <c s="36">
        <f>ROUND(G283*H283,6)</f>
      </c>
      <c r="L283" s="38">
        <v>0</v>
      </c>
      <c s="32">
        <f>ROUND(ROUND(L283,2)*ROUND(G283,3),2)</f>
      </c>
      <c s="36" t="s">
        <v>53</v>
      </c>
      <c>
        <f>(M283*21)/100</f>
      </c>
      <c t="s">
        <v>27</v>
      </c>
    </row>
    <row r="284" spans="1:5" ht="12.75">
      <c r="A284" s="35" t="s">
        <v>54</v>
      </c>
      <c r="E284" s="39" t="s">
        <v>5506</v>
      </c>
    </row>
    <row r="285" spans="1:5" ht="25.5">
      <c r="A285" s="35" t="s">
        <v>55</v>
      </c>
      <c r="E285" s="40" t="s">
        <v>5412</v>
      </c>
    </row>
    <row r="286" spans="1:5" ht="51">
      <c r="A286" t="s">
        <v>56</v>
      </c>
      <c r="E286" s="39" t="s">
        <v>5507</v>
      </c>
    </row>
    <row r="287" spans="1:16" ht="12.75">
      <c r="A287" t="s">
        <v>49</v>
      </c>
      <c s="34" t="s">
        <v>475</v>
      </c>
      <c s="34" t="s">
        <v>5508</v>
      </c>
      <c s="35" t="s">
        <v>5</v>
      </c>
      <c s="6" t="s">
        <v>5509</v>
      </c>
      <c s="36" t="s">
        <v>1380</v>
      </c>
      <c s="37">
        <v>88.344</v>
      </c>
      <c s="36">
        <v>0.000813</v>
      </c>
      <c s="36">
        <f>ROUND(G287*H287,6)</f>
      </c>
      <c r="L287" s="38">
        <v>0</v>
      </c>
      <c s="32">
        <f>ROUND(ROUND(L287,2)*ROUND(G287,3),2)</f>
      </c>
      <c s="36" t="s">
        <v>53</v>
      </c>
      <c>
        <f>(M287*21)/100</f>
      </c>
      <c t="s">
        <v>27</v>
      </c>
    </row>
    <row r="288" spans="1:5" ht="12.75">
      <c r="A288" s="35" t="s">
        <v>54</v>
      </c>
      <c r="E288" s="39" t="s">
        <v>5510</v>
      </c>
    </row>
    <row r="289" spans="1:5" ht="38.25">
      <c r="A289" s="35" t="s">
        <v>55</v>
      </c>
      <c r="E289" s="40" t="s">
        <v>5511</v>
      </c>
    </row>
    <row r="290" spans="1:5" ht="51">
      <c r="A290" t="s">
        <v>56</v>
      </c>
      <c r="E290" s="39" t="s">
        <v>5507</v>
      </c>
    </row>
    <row r="291" spans="1:16" ht="12.75">
      <c r="A291" t="s">
        <v>49</v>
      </c>
      <c s="34" t="s">
        <v>478</v>
      </c>
      <c s="34" t="s">
        <v>5512</v>
      </c>
      <c s="35" t="s">
        <v>5</v>
      </c>
      <c s="6" t="s">
        <v>5513</v>
      </c>
      <c s="36" t="s">
        <v>1380</v>
      </c>
      <c s="37">
        <v>1052.127</v>
      </c>
      <c s="36">
        <v>0.000929</v>
      </c>
      <c s="36">
        <f>ROUND(G291*H291,6)</f>
      </c>
      <c r="L291" s="38">
        <v>0</v>
      </c>
      <c s="32">
        <f>ROUND(ROUND(L291,2)*ROUND(G291,3),2)</f>
      </c>
      <c s="36" t="s">
        <v>53</v>
      </c>
      <c>
        <f>(M291*21)/100</f>
      </c>
      <c t="s">
        <v>27</v>
      </c>
    </row>
    <row r="292" spans="1:5" ht="25.5">
      <c r="A292" s="35" t="s">
        <v>54</v>
      </c>
      <c r="E292" s="39" t="s">
        <v>5514</v>
      </c>
    </row>
    <row r="293" spans="1:5" ht="25.5">
      <c r="A293" s="35" t="s">
        <v>55</v>
      </c>
      <c r="E293" s="40" t="s">
        <v>5412</v>
      </c>
    </row>
    <row r="294" spans="1:5" ht="12.75">
      <c r="A294" t="s">
        <v>56</v>
      </c>
      <c r="E294" s="39" t="s">
        <v>5</v>
      </c>
    </row>
    <row r="295" spans="1:16" ht="12.75">
      <c r="A295" t="s">
        <v>49</v>
      </c>
      <c s="34" t="s">
        <v>481</v>
      </c>
      <c s="34" t="s">
        <v>5515</v>
      </c>
      <c s="35" t="s">
        <v>5</v>
      </c>
      <c s="6" t="s">
        <v>5516</v>
      </c>
      <c s="36" t="s">
        <v>1380</v>
      </c>
      <c s="37">
        <v>1052.127</v>
      </c>
      <c s="36">
        <v>0.006048</v>
      </c>
      <c s="36">
        <f>ROUND(G295*H295,6)</f>
      </c>
      <c r="L295" s="38">
        <v>0</v>
      </c>
      <c s="32">
        <f>ROUND(ROUND(L295,2)*ROUND(G295,3),2)</f>
      </c>
      <c s="36" t="s">
        <v>53</v>
      </c>
      <c>
        <f>(M295*21)/100</f>
      </c>
      <c t="s">
        <v>27</v>
      </c>
    </row>
    <row r="296" spans="1:5" ht="25.5">
      <c r="A296" s="35" t="s">
        <v>54</v>
      </c>
      <c r="E296" s="39" t="s">
        <v>5517</v>
      </c>
    </row>
    <row r="297" spans="1:5" ht="25.5">
      <c r="A297" s="35" t="s">
        <v>55</v>
      </c>
      <c r="E297" s="40" t="s">
        <v>5412</v>
      </c>
    </row>
    <row r="298" spans="1:5" ht="12.75">
      <c r="A298" t="s">
        <v>56</v>
      </c>
      <c r="E298" s="39" t="s">
        <v>5</v>
      </c>
    </row>
    <row r="299" spans="1:16" ht="12.75">
      <c r="A299" t="s">
        <v>49</v>
      </c>
      <c s="34" t="s">
        <v>484</v>
      </c>
      <c s="34" t="s">
        <v>5518</v>
      </c>
      <c s="35" t="s">
        <v>5</v>
      </c>
      <c s="6" t="s">
        <v>5519</v>
      </c>
      <c s="36" t="s">
        <v>1380</v>
      </c>
      <c s="37">
        <v>1052.127</v>
      </c>
      <c s="36">
        <v>0.003339</v>
      </c>
      <c s="36">
        <f>ROUND(G299*H299,6)</f>
      </c>
      <c r="L299" s="38">
        <v>0</v>
      </c>
      <c s="32">
        <f>ROUND(ROUND(L299,2)*ROUND(G299,3),2)</f>
      </c>
      <c s="36" t="s">
        <v>53</v>
      </c>
      <c>
        <f>(M299*21)/100</f>
      </c>
      <c t="s">
        <v>27</v>
      </c>
    </row>
    <row r="300" spans="1:5" ht="25.5">
      <c r="A300" s="35" t="s">
        <v>54</v>
      </c>
      <c r="E300" s="39" t="s">
        <v>5520</v>
      </c>
    </row>
    <row r="301" spans="1:5" ht="25.5">
      <c r="A301" s="35" t="s">
        <v>55</v>
      </c>
      <c r="E301" s="40" t="s">
        <v>5412</v>
      </c>
    </row>
    <row r="302" spans="1:5" ht="25.5">
      <c r="A302" t="s">
        <v>56</v>
      </c>
      <c r="E302" s="39" t="s">
        <v>5521</v>
      </c>
    </row>
    <row r="303" spans="1:16" ht="12.75">
      <c r="A303" t="s">
        <v>49</v>
      </c>
      <c s="34" t="s">
        <v>485</v>
      </c>
      <c s="34" t="s">
        <v>5522</v>
      </c>
      <c s="35" t="s">
        <v>5</v>
      </c>
      <c s="6" t="s">
        <v>5523</v>
      </c>
      <c s="36" t="s">
        <v>52</v>
      </c>
      <c s="37">
        <v>1052.127</v>
      </c>
      <c s="36">
        <v>0</v>
      </c>
      <c s="36">
        <f>ROUND(G303*H303,6)</f>
      </c>
      <c r="L303" s="38">
        <v>0</v>
      </c>
      <c s="32">
        <f>ROUND(ROUND(L303,2)*ROUND(G303,3),2)</f>
      </c>
      <c s="36" t="s">
        <v>53</v>
      </c>
      <c>
        <f>(M303*21)/100</f>
      </c>
      <c t="s">
        <v>27</v>
      </c>
    </row>
    <row r="304" spans="1:5" ht="25.5">
      <c r="A304" s="35" t="s">
        <v>54</v>
      </c>
      <c r="E304" s="39" t="s">
        <v>5524</v>
      </c>
    </row>
    <row r="305" spans="1:5" ht="25.5">
      <c r="A305" s="35" t="s">
        <v>55</v>
      </c>
      <c r="E305" s="40" t="s">
        <v>5412</v>
      </c>
    </row>
    <row r="306" spans="1:5" ht="12.75">
      <c r="A306" t="s">
        <v>56</v>
      </c>
      <c r="E306" s="39" t="s">
        <v>5</v>
      </c>
    </row>
    <row r="307" spans="1:16" ht="25.5">
      <c r="A307" t="s">
        <v>49</v>
      </c>
      <c s="34" t="s">
        <v>488</v>
      </c>
      <c s="34" t="s">
        <v>5525</v>
      </c>
      <c s="35" t="s">
        <v>5</v>
      </c>
      <c s="6" t="s">
        <v>5526</v>
      </c>
      <c s="36" t="s">
        <v>1380</v>
      </c>
      <c s="37">
        <v>418.05</v>
      </c>
      <c s="36">
        <v>0.001159</v>
      </c>
      <c s="36">
        <f>ROUND(G307*H307,6)</f>
      </c>
      <c r="L307" s="38">
        <v>0</v>
      </c>
      <c s="32">
        <f>ROUND(ROUND(L307,2)*ROUND(G307,3),2)</f>
      </c>
      <c s="36" t="s">
        <v>53</v>
      </c>
      <c>
        <f>(M307*21)/100</f>
      </c>
      <c t="s">
        <v>27</v>
      </c>
    </row>
    <row r="308" spans="1:5" ht="25.5">
      <c r="A308" s="35" t="s">
        <v>54</v>
      </c>
      <c r="E308" s="39" t="s">
        <v>5527</v>
      </c>
    </row>
    <row r="309" spans="1:5" ht="12.75">
      <c r="A309" s="35" t="s">
        <v>55</v>
      </c>
      <c r="E309" s="40" t="s">
        <v>5</v>
      </c>
    </row>
    <row r="310" spans="1:5" ht="12.75">
      <c r="A310" t="s">
        <v>56</v>
      </c>
      <c r="E310" s="39" t="s">
        <v>5</v>
      </c>
    </row>
    <row r="311" spans="1:16" ht="12.75">
      <c r="A311" t="s">
        <v>49</v>
      </c>
      <c s="34" t="s">
        <v>491</v>
      </c>
      <c s="34" t="s">
        <v>5528</v>
      </c>
      <c s="35" t="s">
        <v>5</v>
      </c>
      <c s="6" t="s">
        <v>5529</v>
      </c>
      <c s="36" t="s">
        <v>1380</v>
      </c>
      <c s="37">
        <v>418.05</v>
      </c>
      <c s="36">
        <v>9.6E-05</v>
      </c>
      <c s="36">
        <f>ROUND(G311*H311,6)</f>
      </c>
      <c r="L311" s="38">
        <v>0</v>
      </c>
      <c s="32">
        <f>ROUND(ROUND(L311,2)*ROUND(G311,3),2)</f>
      </c>
      <c s="36" t="s">
        <v>53</v>
      </c>
      <c>
        <f>(M311*21)/100</f>
      </c>
      <c t="s">
        <v>27</v>
      </c>
    </row>
    <row r="312" spans="1:5" ht="25.5">
      <c r="A312" s="35" t="s">
        <v>54</v>
      </c>
      <c r="E312" s="39" t="s">
        <v>5530</v>
      </c>
    </row>
    <row r="313" spans="1:5" ht="38.25">
      <c r="A313" s="35" t="s">
        <v>55</v>
      </c>
      <c r="E313" s="40" t="s">
        <v>5531</v>
      </c>
    </row>
    <row r="314" spans="1:5" ht="12.75">
      <c r="A314" t="s">
        <v>56</v>
      </c>
      <c r="E314" s="39" t="s">
        <v>5</v>
      </c>
    </row>
    <row r="315" spans="1:16" ht="12.75">
      <c r="A315" t="s">
        <v>49</v>
      </c>
      <c s="34" t="s">
        <v>494</v>
      </c>
      <c s="34" t="s">
        <v>5532</v>
      </c>
      <c s="35" t="s">
        <v>5</v>
      </c>
      <c s="6" t="s">
        <v>5533</v>
      </c>
      <c s="36" t="s">
        <v>1380</v>
      </c>
      <c s="37">
        <v>418.05</v>
      </c>
      <c s="36">
        <v>0.001159</v>
      </c>
      <c s="36">
        <f>ROUND(G315*H315,6)</f>
      </c>
      <c r="L315" s="38">
        <v>0</v>
      </c>
      <c s="32">
        <f>ROUND(ROUND(L315,2)*ROUND(G315,3),2)</f>
      </c>
      <c s="36" t="s">
        <v>53</v>
      </c>
      <c>
        <f>(M315*21)/100</f>
      </c>
      <c t="s">
        <v>27</v>
      </c>
    </row>
    <row r="316" spans="1:5" ht="25.5">
      <c r="A316" s="35" t="s">
        <v>54</v>
      </c>
      <c r="E316" s="39" t="s">
        <v>5534</v>
      </c>
    </row>
    <row r="317" spans="1:5" ht="51">
      <c r="A317" s="35" t="s">
        <v>55</v>
      </c>
      <c r="E317" s="40" t="s">
        <v>5535</v>
      </c>
    </row>
    <row r="318" spans="1:5" ht="12.75">
      <c r="A318" t="s">
        <v>56</v>
      </c>
      <c r="E318" s="39" t="s">
        <v>5</v>
      </c>
    </row>
    <row r="319" spans="1:16" ht="25.5">
      <c r="A319" t="s">
        <v>49</v>
      </c>
      <c s="34" t="s">
        <v>497</v>
      </c>
      <c s="34" t="s">
        <v>5536</v>
      </c>
      <c s="35" t="s">
        <v>5</v>
      </c>
      <c s="6" t="s">
        <v>5537</v>
      </c>
      <c s="36" t="s">
        <v>1380</v>
      </c>
      <c s="37">
        <v>418.05</v>
      </c>
      <c s="36">
        <v>0.000201</v>
      </c>
      <c s="36">
        <f>ROUND(G319*H319,6)</f>
      </c>
      <c r="L319" s="38">
        <v>0</v>
      </c>
      <c s="32">
        <f>ROUND(ROUND(L319,2)*ROUND(G319,3),2)</f>
      </c>
      <c s="36" t="s">
        <v>53</v>
      </c>
      <c>
        <f>(M319*21)/100</f>
      </c>
      <c t="s">
        <v>27</v>
      </c>
    </row>
    <row r="320" spans="1:5" ht="51">
      <c r="A320" s="35" t="s">
        <v>54</v>
      </c>
      <c r="E320" s="39" t="s">
        <v>5538</v>
      </c>
    </row>
    <row r="321" spans="1:5" ht="51">
      <c r="A321" s="35" t="s">
        <v>55</v>
      </c>
      <c r="E321" s="40" t="s">
        <v>5535</v>
      </c>
    </row>
    <row r="322" spans="1:5" ht="12.75">
      <c r="A322" t="s">
        <v>56</v>
      </c>
      <c r="E322" s="39" t="s">
        <v>5</v>
      </c>
    </row>
    <row r="323" spans="1:16" ht="12.75">
      <c r="A323" t="s">
        <v>49</v>
      </c>
      <c s="34" t="s">
        <v>498</v>
      </c>
      <c s="34" t="s">
        <v>4654</v>
      </c>
      <c s="35" t="s">
        <v>5</v>
      </c>
      <c s="6" t="s">
        <v>4655</v>
      </c>
      <c s="36" t="s">
        <v>229</v>
      </c>
      <c s="37">
        <v>30.062</v>
      </c>
      <c s="36">
        <v>0</v>
      </c>
      <c s="36">
        <f>ROUND(G323*H323,6)</f>
      </c>
      <c r="L323" s="38">
        <v>0</v>
      </c>
      <c s="32">
        <f>ROUND(ROUND(L323,2)*ROUND(G323,3),2)</f>
      </c>
      <c s="36" t="s">
        <v>53</v>
      </c>
      <c>
        <f>(M323*21)/100</f>
      </c>
      <c t="s">
        <v>27</v>
      </c>
    </row>
    <row r="324" spans="1:5" ht="38.25">
      <c r="A324" s="35" t="s">
        <v>54</v>
      </c>
      <c r="E324" s="39" t="s">
        <v>4656</v>
      </c>
    </row>
    <row r="325" spans="1:5" ht="12.75">
      <c r="A325" s="35" t="s">
        <v>55</v>
      </c>
      <c r="E325" s="40" t="s">
        <v>5</v>
      </c>
    </row>
    <row r="326" spans="1:5" ht="12.75">
      <c r="A326" t="s">
        <v>56</v>
      </c>
      <c r="E326" s="39" t="s">
        <v>5</v>
      </c>
    </row>
    <row r="327" spans="1:13" ht="12.75">
      <c r="A327" t="s">
        <v>46</v>
      </c>
      <c r="C327" s="31" t="s">
        <v>3102</v>
      </c>
      <c r="E327" s="33" t="s">
        <v>3103</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5539</v>
      </c>
      <c s="35" t="s">
        <v>5</v>
      </c>
      <c s="6" t="s">
        <v>5540</v>
      </c>
      <c s="36" t="s">
        <v>1380</v>
      </c>
      <c s="37">
        <v>36.285</v>
      </c>
      <c s="36">
        <v>0.016</v>
      </c>
      <c s="36">
        <f>ROUND(G328*H328,6)</f>
      </c>
      <c r="L328" s="38">
        <v>0</v>
      </c>
      <c s="32">
        <f>ROUND(ROUND(L328,2)*ROUND(G328,3),2)</f>
      </c>
      <c s="36" t="s">
        <v>53</v>
      </c>
      <c>
        <f>(M328*21)/100</f>
      </c>
      <c t="s">
        <v>27</v>
      </c>
    </row>
    <row r="329" spans="1:5" ht="12.75">
      <c r="A329" s="35" t="s">
        <v>54</v>
      </c>
      <c r="E329" s="39" t="s">
        <v>5540</v>
      </c>
    </row>
    <row r="330" spans="1:5" ht="76.5">
      <c r="A330" s="35" t="s">
        <v>55</v>
      </c>
      <c r="E330" s="40" t="s">
        <v>5541</v>
      </c>
    </row>
    <row r="331" spans="1:5" ht="12.75">
      <c r="A331" t="s">
        <v>56</v>
      </c>
      <c r="E331" s="39" t="s">
        <v>5</v>
      </c>
    </row>
    <row r="332" spans="1:16" ht="12.75">
      <c r="A332" t="s">
        <v>49</v>
      </c>
      <c s="34" t="s">
        <v>504</v>
      </c>
      <c s="34" t="s">
        <v>5542</v>
      </c>
      <c s="35" t="s">
        <v>5</v>
      </c>
      <c s="6" t="s">
        <v>5543</v>
      </c>
      <c s="36" t="s">
        <v>1359</v>
      </c>
      <c s="37">
        <v>107.746</v>
      </c>
      <c s="36">
        <v>0.55</v>
      </c>
      <c s="36">
        <f>ROUND(G332*H332,6)</f>
      </c>
      <c r="L332" s="38">
        <v>0</v>
      </c>
      <c s="32">
        <f>ROUND(ROUND(L332,2)*ROUND(G332,3),2)</f>
      </c>
      <c s="36" t="s">
        <v>53</v>
      </c>
      <c>
        <f>(M332*21)/100</f>
      </c>
      <c t="s">
        <v>27</v>
      </c>
    </row>
    <row r="333" spans="1:5" ht="12.75">
      <c r="A333" s="35" t="s">
        <v>54</v>
      </c>
      <c r="E333" s="39" t="s">
        <v>5543</v>
      </c>
    </row>
    <row r="334" spans="1:5" ht="89.25">
      <c r="A334" s="35" t="s">
        <v>55</v>
      </c>
      <c r="E334" s="40" t="s">
        <v>5544</v>
      </c>
    </row>
    <row r="335" spans="1:5" ht="12.75">
      <c r="A335" t="s">
        <v>56</v>
      </c>
      <c r="E335" s="39" t="s">
        <v>5</v>
      </c>
    </row>
    <row r="336" spans="1:16" ht="12.75">
      <c r="A336" t="s">
        <v>49</v>
      </c>
      <c s="34" t="s">
        <v>505</v>
      </c>
      <c s="34" t="s">
        <v>5545</v>
      </c>
      <c s="35" t="s">
        <v>5</v>
      </c>
      <c s="6" t="s">
        <v>5546</v>
      </c>
      <c s="36" t="s">
        <v>1359</v>
      </c>
      <c s="37">
        <v>3.274</v>
      </c>
      <c s="36">
        <v>0.55</v>
      </c>
      <c s="36">
        <f>ROUND(G336*H336,6)</f>
      </c>
      <c r="L336" s="38">
        <v>0</v>
      </c>
      <c s="32">
        <f>ROUND(ROUND(L336,2)*ROUND(G336,3),2)</f>
      </c>
      <c s="36" t="s">
        <v>53</v>
      </c>
      <c>
        <f>(M336*21)/100</f>
      </c>
      <c t="s">
        <v>27</v>
      </c>
    </row>
    <row r="337" spans="1:5" ht="12.75">
      <c r="A337" s="35" t="s">
        <v>54</v>
      </c>
      <c r="E337" s="39" t="s">
        <v>5546</v>
      </c>
    </row>
    <row r="338" spans="1:5" ht="76.5">
      <c r="A338" s="35" t="s">
        <v>55</v>
      </c>
      <c r="E338" s="40" t="s">
        <v>5547</v>
      </c>
    </row>
    <row r="339" spans="1:5" ht="12.75">
      <c r="A339" t="s">
        <v>56</v>
      </c>
      <c r="E339" s="39" t="s">
        <v>5</v>
      </c>
    </row>
    <row r="340" spans="1:16" ht="12.75">
      <c r="A340" t="s">
        <v>49</v>
      </c>
      <c s="34" t="s">
        <v>508</v>
      </c>
      <c s="34" t="s">
        <v>5548</v>
      </c>
      <c s="35" t="s">
        <v>5</v>
      </c>
      <c s="6" t="s">
        <v>5549</v>
      </c>
      <c s="36" t="s">
        <v>1359</v>
      </c>
      <c s="37">
        <v>6.121</v>
      </c>
      <c s="36">
        <v>0.55</v>
      </c>
      <c s="36">
        <f>ROUND(G340*H340,6)</f>
      </c>
      <c r="L340" s="38">
        <v>0</v>
      </c>
      <c s="32">
        <f>ROUND(ROUND(L340,2)*ROUND(G340,3),2)</f>
      </c>
      <c s="36" t="s">
        <v>53</v>
      </c>
      <c>
        <f>(M340*21)/100</f>
      </c>
      <c t="s">
        <v>27</v>
      </c>
    </row>
    <row r="341" spans="1:5" ht="12.75">
      <c r="A341" s="35" t="s">
        <v>54</v>
      </c>
      <c r="E341" s="39" t="s">
        <v>5549</v>
      </c>
    </row>
    <row r="342" spans="1:5" ht="165.75">
      <c r="A342" s="35" t="s">
        <v>55</v>
      </c>
      <c r="E342" s="40" t="s">
        <v>5550</v>
      </c>
    </row>
    <row r="343" spans="1:5" ht="12.75">
      <c r="A343" t="s">
        <v>56</v>
      </c>
      <c r="E343" s="39" t="s">
        <v>5</v>
      </c>
    </row>
    <row r="344" spans="1:16" ht="12.75">
      <c r="A344" t="s">
        <v>49</v>
      </c>
      <c s="34" t="s">
        <v>511</v>
      </c>
      <c s="34" t="s">
        <v>5551</v>
      </c>
      <c s="35" t="s">
        <v>5</v>
      </c>
      <c s="6" t="s">
        <v>5552</v>
      </c>
      <c s="36" t="s">
        <v>1359</v>
      </c>
      <c s="37">
        <v>1.043</v>
      </c>
      <c s="36">
        <v>0.55</v>
      </c>
      <c s="36">
        <f>ROUND(G344*H344,6)</f>
      </c>
      <c r="L344" s="38">
        <v>0</v>
      </c>
      <c s="32">
        <f>ROUND(ROUND(L344,2)*ROUND(G344,3),2)</f>
      </c>
      <c s="36" t="s">
        <v>53</v>
      </c>
      <c>
        <f>(M344*21)/100</f>
      </c>
      <c t="s">
        <v>27</v>
      </c>
    </row>
    <row r="345" spans="1:5" ht="12.75">
      <c r="A345" s="35" t="s">
        <v>54</v>
      </c>
      <c r="E345" s="39" t="s">
        <v>5552</v>
      </c>
    </row>
    <row r="346" spans="1:5" ht="89.25">
      <c r="A346" s="35" t="s">
        <v>55</v>
      </c>
      <c r="E346" s="40" t="s">
        <v>5553</v>
      </c>
    </row>
    <row r="347" spans="1:5" ht="12.75">
      <c r="A347" t="s">
        <v>56</v>
      </c>
      <c r="E347" s="39" t="s">
        <v>5</v>
      </c>
    </row>
    <row r="348" spans="1:16" ht="12.75">
      <c r="A348" t="s">
        <v>49</v>
      </c>
      <c s="34" t="s">
        <v>514</v>
      </c>
      <c s="34" t="s">
        <v>5554</v>
      </c>
      <c s="35" t="s">
        <v>5</v>
      </c>
      <c s="6" t="s">
        <v>5555</v>
      </c>
      <c s="36" t="s">
        <v>1359</v>
      </c>
      <c s="37">
        <v>14.95</v>
      </c>
      <c s="36">
        <v>0.55</v>
      </c>
      <c s="36">
        <f>ROUND(G348*H348,6)</f>
      </c>
      <c r="L348" s="38">
        <v>0</v>
      </c>
      <c s="32">
        <f>ROUND(ROUND(L348,2)*ROUND(G348,3),2)</f>
      </c>
      <c s="36" t="s">
        <v>53</v>
      </c>
      <c>
        <f>(M348*21)/100</f>
      </c>
      <c t="s">
        <v>27</v>
      </c>
    </row>
    <row r="349" spans="1:5" ht="12.75">
      <c r="A349" s="35" t="s">
        <v>54</v>
      </c>
      <c r="E349" s="39" t="s">
        <v>5555</v>
      </c>
    </row>
    <row r="350" spans="1:5" ht="63.75">
      <c r="A350" s="35" t="s">
        <v>55</v>
      </c>
      <c r="E350" s="40" t="s">
        <v>5556</v>
      </c>
    </row>
    <row r="351" spans="1:5" ht="12.75">
      <c r="A351" t="s">
        <v>56</v>
      </c>
      <c r="E351" s="39" t="s">
        <v>5</v>
      </c>
    </row>
    <row r="352" spans="1:16" ht="12.75">
      <c r="A352" t="s">
        <v>49</v>
      </c>
      <c s="34" t="s">
        <v>515</v>
      </c>
      <c s="34" t="s">
        <v>5557</v>
      </c>
      <c s="35" t="s">
        <v>4</v>
      </c>
      <c s="6" t="s">
        <v>5558</v>
      </c>
      <c s="36" t="s">
        <v>1359</v>
      </c>
      <c s="37">
        <v>30.245</v>
      </c>
      <c s="36">
        <v>0.55</v>
      </c>
      <c s="36">
        <f>ROUND(G352*H352,6)</f>
      </c>
      <c r="L352" s="38">
        <v>0</v>
      </c>
      <c s="32">
        <f>ROUND(ROUND(L352,2)*ROUND(G352,3),2)</f>
      </c>
      <c s="36" t="s">
        <v>53</v>
      </c>
      <c>
        <f>(M352*21)/100</f>
      </c>
      <c t="s">
        <v>27</v>
      </c>
    </row>
    <row r="353" spans="1:5" ht="12.75">
      <c r="A353" s="35" t="s">
        <v>54</v>
      </c>
      <c r="E353" s="39" t="s">
        <v>5558</v>
      </c>
    </row>
    <row r="354" spans="1:5" ht="204">
      <c r="A354" s="35" t="s">
        <v>55</v>
      </c>
      <c r="E354" s="40" t="s">
        <v>5559</v>
      </c>
    </row>
    <row r="355" spans="1:5" ht="12.75">
      <c r="A355" t="s">
        <v>56</v>
      </c>
      <c r="E355" s="39" t="s">
        <v>5560</v>
      </c>
    </row>
    <row r="356" spans="1:16" ht="12.75">
      <c r="A356" t="s">
        <v>49</v>
      </c>
      <c s="34" t="s">
        <v>518</v>
      </c>
      <c s="34" t="s">
        <v>5561</v>
      </c>
      <c s="35" t="s">
        <v>5</v>
      </c>
      <c s="6" t="s">
        <v>5562</v>
      </c>
      <c s="36" t="s">
        <v>1359</v>
      </c>
      <c s="37">
        <v>1.53</v>
      </c>
      <c s="36">
        <v>0</v>
      </c>
      <c s="36">
        <f>ROUND(G356*H356,6)</f>
      </c>
      <c r="L356" s="38">
        <v>0</v>
      </c>
      <c s="32">
        <f>ROUND(ROUND(L356,2)*ROUND(G356,3),2)</f>
      </c>
      <c s="36" t="s">
        <v>53</v>
      </c>
      <c>
        <f>(M356*21)/100</f>
      </c>
      <c t="s">
        <v>27</v>
      </c>
    </row>
    <row r="357" spans="1:5" ht="12.75">
      <c r="A357" s="35" t="s">
        <v>54</v>
      </c>
      <c r="E357" s="39" t="s">
        <v>5563</v>
      </c>
    </row>
    <row r="358" spans="1:5" ht="12.75">
      <c r="A358" s="35" t="s">
        <v>55</v>
      </c>
      <c r="E358" s="40" t="s">
        <v>5564</v>
      </c>
    </row>
    <row r="359" spans="1:5" ht="12.75">
      <c r="A359" t="s">
        <v>56</v>
      </c>
      <c r="E359" s="39" t="s">
        <v>5</v>
      </c>
    </row>
    <row r="360" spans="1:16" ht="25.5">
      <c r="A360" t="s">
        <v>49</v>
      </c>
      <c s="34" t="s">
        <v>521</v>
      </c>
      <c s="34" t="s">
        <v>5565</v>
      </c>
      <c s="35" t="s">
        <v>5</v>
      </c>
      <c s="6" t="s">
        <v>5566</v>
      </c>
      <c s="36" t="s">
        <v>1359</v>
      </c>
      <c s="37">
        <v>163.84</v>
      </c>
      <c s="36">
        <v>0.00108</v>
      </c>
      <c s="36">
        <f>ROUND(G360*H360,6)</f>
      </c>
      <c r="L360" s="38">
        <v>0</v>
      </c>
      <c s="32">
        <f>ROUND(ROUND(L360,2)*ROUND(G360,3),2)</f>
      </c>
      <c s="36" t="s">
        <v>53</v>
      </c>
      <c>
        <f>(M360*21)/100</f>
      </c>
      <c t="s">
        <v>27</v>
      </c>
    </row>
    <row r="361" spans="1:5" ht="25.5">
      <c r="A361" s="35" t="s">
        <v>54</v>
      </c>
      <c r="E361" s="39" t="s">
        <v>5567</v>
      </c>
    </row>
    <row r="362" spans="1:5" ht="409.5">
      <c r="A362" s="35" t="s">
        <v>55</v>
      </c>
      <c r="E362" s="40" t="s">
        <v>5568</v>
      </c>
    </row>
    <row r="363" spans="1:5" ht="12.75">
      <c r="A363" t="s">
        <v>56</v>
      </c>
      <c r="E363" s="39" t="s">
        <v>5</v>
      </c>
    </row>
    <row r="364" spans="1:16" ht="12.75">
      <c r="A364" t="s">
        <v>49</v>
      </c>
      <c s="34" t="s">
        <v>524</v>
      </c>
      <c s="34" t="s">
        <v>5569</v>
      </c>
      <c s="35" t="s">
        <v>5</v>
      </c>
      <c s="6" t="s">
        <v>5570</v>
      </c>
      <c s="36" t="s">
        <v>52</v>
      </c>
      <c s="37">
        <v>6</v>
      </c>
      <c s="36">
        <v>0</v>
      </c>
      <c s="36">
        <f>ROUND(G364*H364,6)</f>
      </c>
      <c r="L364" s="38">
        <v>0</v>
      </c>
      <c s="32">
        <f>ROUND(ROUND(L364,2)*ROUND(G364,3),2)</f>
      </c>
      <c s="36" t="s">
        <v>53</v>
      </c>
      <c>
        <f>(M364*21)/100</f>
      </c>
      <c t="s">
        <v>27</v>
      </c>
    </row>
    <row r="365" spans="1:5" ht="25.5">
      <c r="A365" s="35" t="s">
        <v>54</v>
      </c>
      <c r="E365" s="39" t="s">
        <v>5571</v>
      </c>
    </row>
    <row r="366" spans="1:5" ht="38.25">
      <c r="A366" s="35" t="s">
        <v>55</v>
      </c>
      <c r="E366" s="40" t="s">
        <v>5572</v>
      </c>
    </row>
    <row r="367" spans="1:5" ht="12.75">
      <c r="A367" t="s">
        <v>56</v>
      </c>
      <c r="E367" s="39" t="s">
        <v>5</v>
      </c>
    </row>
    <row r="368" spans="1:16" ht="25.5">
      <c r="A368" t="s">
        <v>49</v>
      </c>
      <c s="34" t="s">
        <v>525</v>
      </c>
      <c s="34" t="s">
        <v>5573</v>
      </c>
      <c s="35" t="s">
        <v>5</v>
      </c>
      <c s="6" t="s">
        <v>5574</v>
      </c>
      <c s="36" t="s">
        <v>52</v>
      </c>
      <c s="37">
        <v>254.2</v>
      </c>
      <c s="36">
        <v>0</v>
      </c>
      <c s="36">
        <f>ROUND(G368*H368,6)</f>
      </c>
      <c r="L368" s="38">
        <v>0</v>
      </c>
      <c s="32">
        <f>ROUND(ROUND(L368,2)*ROUND(G368,3),2)</f>
      </c>
      <c s="36" t="s">
        <v>53</v>
      </c>
      <c>
        <f>(M368*21)/100</f>
      </c>
      <c t="s">
        <v>27</v>
      </c>
    </row>
    <row r="369" spans="1:5" ht="38.25">
      <c r="A369" s="35" t="s">
        <v>54</v>
      </c>
      <c r="E369" s="39" t="s">
        <v>5575</v>
      </c>
    </row>
    <row r="370" spans="1:5" ht="76.5">
      <c r="A370" s="35" t="s">
        <v>55</v>
      </c>
      <c r="E370" s="40" t="s">
        <v>5576</v>
      </c>
    </row>
    <row r="371" spans="1:5" ht="12.75">
      <c r="A371" t="s">
        <v>56</v>
      </c>
      <c r="E371" s="39" t="s">
        <v>5</v>
      </c>
    </row>
    <row r="372" spans="1:16" ht="25.5">
      <c r="A372" t="s">
        <v>49</v>
      </c>
      <c s="34" t="s">
        <v>526</v>
      </c>
      <c s="34" t="s">
        <v>5577</v>
      </c>
      <c s="35" t="s">
        <v>5</v>
      </c>
      <c s="6" t="s">
        <v>5578</v>
      </c>
      <c s="36" t="s">
        <v>52</v>
      </c>
      <c s="37">
        <v>332.7</v>
      </c>
      <c s="36">
        <v>0</v>
      </c>
      <c s="36">
        <f>ROUND(G372*H372,6)</f>
      </c>
      <c r="L372" s="38">
        <v>0</v>
      </c>
      <c s="32">
        <f>ROUND(ROUND(L372,2)*ROUND(G372,3),2)</f>
      </c>
      <c s="36" t="s">
        <v>53</v>
      </c>
      <c>
        <f>(M372*21)/100</f>
      </c>
      <c t="s">
        <v>27</v>
      </c>
    </row>
    <row r="373" spans="1:5" ht="38.25">
      <c r="A373" s="35" t="s">
        <v>54</v>
      </c>
      <c r="E373" s="39" t="s">
        <v>5579</v>
      </c>
    </row>
    <row r="374" spans="1:5" ht="140.25">
      <c r="A374" s="35" t="s">
        <v>55</v>
      </c>
      <c r="E374" s="40" t="s">
        <v>5580</v>
      </c>
    </row>
    <row r="375" spans="1:5" ht="12.75">
      <c r="A375" t="s">
        <v>56</v>
      </c>
      <c r="E375" s="39" t="s">
        <v>5</v>
      </c>
    </row>
    <row r="376" spans="1:16" ht="25.5">
      <c r="A376" t="s">
        <v>49</v>
      </c>
      <c s="34" t="s">
        <v>527</v>
      </c>
      <c s="34" t="s">
        <v>5581</v>
      </c>
      <c s="35" t="s">
        <v>5</v>
      </c>
      <c s="6" t="s">
        <v>5582</v>
      </c>
      <c s="36" t="s">
        <v>52</v>
      </c>
      <c s="37">
        <v>36.6</v>
      </c>
      <c s="36">
        <v>0</v>
      </c>
      <c s="36">
        <f>ROUND(G376*H376,6)</f>
      </c>
      <c r="L376" s="38">
        <v>0</v>
      </c>
      <c s="32">
        <f>ROUND(ROUND(L376,2)*ROUND(G376,3),2)</f>
      </c>
      <c s="36" t="s">
        <v>53</v>
      </c>
      <c>
        <f>(M376*21)/100</f>
      </c>
      <c t="s">
        <v>27</v>
      </c>
    </row>
    <row r="377" spans="1:5" ht="38.25">
      <c r="A377" s="35" t="s">
        <v>54</v>
      </c>
      <c r="E377" s="39" t="s">
        <v>5583</v>
      </c>
    </row>
    <row r="378" spans="1:5" ht="89.25">
      <c r="A378" s="35" t="s">
        <v>55</v>
      </c>
      <c r="E378" s="40" t="s">
        <v>5584</v>
      </c>
    </row>
    <row r="379" spans="1:5" ht="12.75">
      <c r="A379" t="s">
        <v>56</v>
      </c>
      <c r="E379" s="39" t="s">
        <v>5</v>
      </c>
    </row>
    <row r="380" spans="1:16" ht="25.5">
      <c r="A380" t="s">
        <v>49</v>
      </c>
      <c s="34" t="s">
        <v>528</v>
      </c>
      <c s="34" t="s">
        <v>5585</v>
      </c>
      <c s="35" t="s">
        <v>5</v>
      </c>
      <c s="6" t="s">
        <v>5586</v>
      </c>
      <c s="36" t="s">
        <v>52</v>
      </c>
      <c s="37">
        <v>349.1</v>
      </c>
      <c s="36">
        <v>0</v>
      </c>
      <c s="36">
        <f>ROUND(G380*H380,6)</f>
      </c>
      <c r="L380" s="38">
        <v>0</v>
      </c>
      <c s="32">
        <f>ROUND(ROUND(L380,2)*ROUND(G380,3),2)</f>
      </c>
      <c s="36" t="s">
        <v>53</v>
      </c>
      <c>
        <f>(M380*21)/100</f>
      </c>
      <c t="s">
        <v>27</v>
      </c>
    </row>
    <row r="381" spans="1:5" ht="38.25">
      <c r="A381" s="35" t="s">
        <v>54</v>
      </c>
      <c r="E381" s="39" t="s">
        <v>5587</v>
      </c>
    </row>
    <row r="382" spans="1:5" ht="51">
      <c r="A382" s="35" t="s">
        <v>55</v>
      </c>
      <c r="E382" s="40" t="s">
        <v>5588</v>
      </c>
    </row>
    <row r="383" spans="1:5" ht="12.75">
      <c r="A383" t="s">
        <v>56</v>
      </c>
      <c r="E383" s="39" t="s">
        <v>5</v>
      </c>
    </row>
    <row r="384" spans="1:16" ht="25.5">
      <c r="A384" t="s">
        <v>49</v>
      </c>
      <c s="34" t="s">
        <v>529</v>
      </c>
      <c s="34" t="s">
        <v>5589</v>
      </c>
      <c s="35" t="s">
        <v>5</v>
      </c>
      <c s="6" t="s">
        <v>5590</v>
      </c>
      <c s="36" t="s">
        <v>1380</v>
      </c>
      <c s="37">
        <v>3591.536</v>
      </c>
      <c s="36">
        <v>0</v>
      </c>
      <c s="36">
        <f>ROUND(G384*H384,6)</f>
      </c>
      <c r="L384" s="38">
        <v>0</v>
      </c>
      <c s="32">
        <f>ROUND(ROUND(L384,2)*ROUND(G384,3),2)</f>
      </c>
      <c s="36" t="s">
        <v>53</v>
      </c>
      <c>
        <f>(M384*21)/100</f>
      </c>
      <c t="s">
        <v>27</v>
      </c>
    </row>
    <row r="385" spans="1:5" ht="25.5">
      <c r="A385" s="35" t="s">
        <v>54</v>
      </c>
      <c r="E385" s="39" t="s">
        <v>5591</v>
      </c>
    </row>
    <row r="386" spans="1:5" ht="89.25">
      <c r="A386" s="35" t="s">
        <v>55</v>
      </c>
      <c r="E386" s="40" t="s">
        <v>5592</v>
      </c>
    </row>
    <row r="387" spans="1:5" ht="12.75">
      <c r="A387" t="s">
        <v>56</v>
      </c>
      <c r="E387" s="39" t="s">
        <v>5</v>
      </c>
    </row>
    <row r="388" spans="1:16" ht="25.5">
      <c r="A388" t="s">
        <v>49</v>
      </c>
      <c s="34" t="s">
        <v>530</v>
      </c>
      <c s="34" t="s">
        <v>5593</v>
      </c>
      <c s="35" t="s">
        <v>5</v>
      </c>
      <c s="6" t="s">
        <v>5594</v>
      </c>
      <c s="36" t="s">
        <v>1380</v>
      </c>
      <c s="37">
        <v>702.9</v>
      </c>
      <c s="36">
        <v>0</v>
      </c>
      <c s="36">
        <f>ROUND(G388*H388,6)</f>
      </c>
      <c r="L388" s="38">
        <v>0</v>
      </c>
      <c s="32">
        <f>ROUND(ROUND(L388,2)*ROUND(G388,3),2)</f>
      </c>
      <c s="36" t="s">
        <v>53</v>
      </c>
      <c>
        <f>(M388*21)/100</f>
      </c>
      <c t="s">
        <v>27</v>
      </c>
    </row>
    <row r="389" spans="1:5" ht="25.5">
      <c r="A389" s="35" t="s">
        <v>54</v>
      </c>
      <c r="E389" s="39" t="s">
        <v>5595</v>
      </c>
    </row>
    <row r="390" spans="1:5" ht="38.25">
      <c r="A390" s="35" t="s">
        <v>55</v>
      </c>
      <c r="E390" s="40" t="s">
        <v>5596</v>
      </c>
    </row>
    <row r="391" spans="1:5" ht="12.75">
      <c r="A391" t="s">
        <v>56</v>
      </c>
      <c r="E391" s="39" t="s">
        <v>5</v>
      </c>
    </row>
    <row r="392" spans="1:16" ht="12.75">
      <c r="A392" t="s">
        <v>49</v>
      </c>
      <c s="34" t="s">
        <v>533</v>
      </c>
      <c s="34" t="s">
        <v>5597</v>
      </c>
      <c s="35" t="s">
        <v>5</v>
      </c>
      <c s="6" t="s">
        <v>5598</v>
      </c>
      <c s="36" t="s">
        <v>52</v>
      </c>
      <c s="37">
        <v>3942.467</v>
      </c>
      <c s="36">
        <v>2.1E-05</v>
      </c>
      <c s="36">
        <f>ROUND(G392*H392,6)</f>
      </c>
      <c r="L392" s="38">
        <v>0</v>
      </c>
      <c s="32">
        <f>ROUND(ROUND(L392,2)*ROUND(G392,3),2)</f>
      </c>
      <c s="36" t="s">
        <v>53</v>
      </c>
      <c>
        <f>(M392*21)/100</f>
      </c>
      <c t="s">
        <v>27</v>
      </c>
    </row>
    <row r="393" spans="1:5" ht="12.75">
      <c r="A393" s="35" t="s">
        <v>54</v>
      </c>
      <c r="E393" s="39" t="s">
        <v>5599</v>
      </c>
    </row>
    <row r="394" spans="1:5" ht="165.75">
      <c r="A394" s="35" t="s">
        <v>55</v>
      </c>
      <c r="E394" s="40" t="s">
        <v>5600</v>
      </c>
    </row>
    <row r="395" spans="1:5" ht="12.75">
      <c r="A395" t="s">
        <v>56</v>
      </c>
      <c r="E395" s="39" t="s">
        <v>5</v>
      </c>
    </row>
    <row r="396" spans="1:16" ht="12.75">
      <c r="A396" t="s">
        <v>49</v>
      </c>
      <c s="34" t="s">
        <v>536</v>
      </c>
      <c s="34" t="s">
        <v>5601</v>
      </c>
      <c s="35" t="s">
        <v>5</v>
      </c>
      <c s="6" t="s">
        <v>5602</v>
      </c>
      <c s="36" t="s">
        <v>1359</v>
      </c>
      <c s="37">
        <v>132.929</v>
      </c>
      <c s="36">
        <v>0.023298</v>
      </c>
      <c s="36">
        <f>ROUND(G396*H396,6)</f>
      </c>
      <c r="L396" s="38">
        <v>0</v>
      </c>
      <c s="32">
        <f>ROUND(ROUND(L396,2)*ROUND(G396,3),2)</f>
      </c>
      <c s="36" t="s">
        <v>53</v>
      </c>
      <c>
        <f>(M396*21)/100</f>
      </c>
      <c t="s">
        <v>27</v>
      </c>
    </row>
    <row r="397" spans="1:5" ht="25.5">
      <c r="A397" s="35" t="s">
        <v>54</v>
      </c>
      <c r="E397" s="39" t="s">
        <v>5603</v>
      </c>
    </row>
    <row r="398" spans="1:5" ht="409.5">
      <c r="A398" s="35" t="s">
        <v>55</v>
      </c>
      <c r="E398" s="40" t="s">
        <v>5604</v>
      </c>
    </row>
    <row r="399" spans="1:5" ht="12.75">
      <c r="A399" t="s">
        <v>56</v>
      </c>
      <c r="E399" s="39" t="s">
        <v>5</v>
      </c>
    </row>
    <row r="400" spans="1:16" ht="12.75">
      <c r="A400" t="s">
        <v>49</v>
      </c>
      <c s="34" t="s">
        <v>537</v>
      </c>
      <c s="34" t="s">
        <v>5605</v>
      </c>
      <c s="35" t="s">
        <v>5</v>
      </c>
      <c s="6" t="s">
        <v>5606</v>
      </c>
      <c s="36" t="s">
        <v>1380</v>
      </c>
      <c s="37">
        <v>1052.127</v>
      </c>
      <c s="36">
        <v>0.014232</v>
      </c>
      <c s="36">
        <f>ROUND(G400*H400,6)</f>
      </c>
      <c r="L400" s="38">
        <v>0</v>
      </c>
      <c s="32">
        <f>ROUND(ROUND(L400,2)*ROUND(G400,3),2)</f>
      </c>
      <c s="36" t="s">
        <v>53</v>
      </c>
      <c>
        <f>(M400*21)/100</f>
      </c>
      <c t="s">
        <v>27</v>
      </c>
    </row>
    <row r="401" spans="1:5" ht="25.5">
      <c r="A401" s="35" t="s">
        <v>54</v>
      </c>
      <c r="E401" s="39" t="s">
        <v>5607</v>
      </c>
    </row>
    <row r="402" spans="1:5" ht="25.5">
      <c r="A402" s="35" t="s">
        <v>55</v>
      </c>
      <c r="E402" s="40" t="s">
        <v>5412</v>
      </c>
    </row>
    <row r="403" spans="1:5" ht="63.75">
      <c r="A403" t="s">
        <v>56</v>
      </c>
      <c r="E403" s="39" t="s">
        <v>5608</v>
      </c>
    </row>
    <row r="404" spans="1:16" ht="12.75">
      <c r="A404" t="s">
        <v>49</v>
      </c>
      <c s="34" t="s">
        <v>538</v>
      </c>
      <c s="34" t="s">
        <v>5609</v>
      </c>
      <c s="35" t="s">
        <v>5</v>
      </c>
      <c s="6" t="s">
        <v>5610</v>
      </c>
      <c s="36" t="s">
        <v>1380</v>
      </c>
      <c s="37">
        <v>29.028</v>
      </c>
      <c s="36">
        <v>0</v>
      </c>
      <c s="36">
        <f>ROUND(G404*H404,6)</f>
      </c>
      <c r="L404" s="38">
        <v>0</v>
      </c>
      <c s="32">
        <f>ROUND(ROUND(L404,2)*ROUND(G404,3),2)</f>
      </c>
      <c s="36" t="s">
        <v>53</v>
      </c>
      <c>
        <f>(M404*21)/100</f>
      </c>
      <c t="s">
        <v>27</v>
      </c>
    </row>
    <row r="405" spans="1:5" ht="25.5">
      <c r="A405" s="35" t="s">
        <v>54</v>
      </c>
      <c r="E405" s="39" t="s">
        <v>5611</v>
      </c>
    </row>
    <row r="406" spans="1:5" ht="12.75">
      <c r="A406" s="35" t="s">
        <v>55</v>
      </c>
      <c r="E406" s="40" t="s">
        <v>5</v>
      </c>
    </row>
    <row r="407" spans="1:5" ht="12.75">
      <c r="A407" t="s">
        <v>56</v>
      </c>
      <c r="E407" s="39" t="s">
        <v>5</v>
      </c>
    </row>
    <row r="408" spans="1:16" ht="12.75">
      <c r="A408" t="s">
        <v>49</v>
      </c>
      <c s="34" t="s">
        <v>539</v>
      </c>
      <c s="34" t="s">
        <v>5612</v>
      </c>
      <c s="35" t="s">
        <v>5</v>
      </c>
      <c s="6" t="s">
        <v>5613</v>
      </c>
      <c s="36" t="s">
        <v>1380</v>
      </c>
      <c s="37">
        <v>1052.127</v>
      </c>
      <c s="36">
        <v>0.000175</v>
      </c>
      <c s="36">
        <f>ROUND(G408*H408,6)</f>
      </c>
      <c r="L408" s="38">
        <v>0</v>
      </c>
      <c s="32">
        <f>ROUND(ROUND(L408,2)*ROUND(G408,3),2)</f>
      </c>
      <c s="36" t="s">
        <v>53</v>
      </c>
      <c>
        <f>(M408*21)/100</f>
      </c>
      <c t="s">
        <v>27</v>
      </c>
    </row>
    <row r="409" spans="1:5" ht="12.75">
      <c r="A409" s="35" t="s">
        <v>54</v>
      </c>
      <c r="E409" s="39" t="s">
        <v>5614</v>
      </c>
    </row>
    <row r="410" spans="1:5" ht="25.5">
      <c r="A410" s="35" t="s">
        <v>55</v>
      </c>
      <c r="E410" s="40" t="s">
        <v>5412</v>
      </c>
    </row>
    <row r="411" spans="1:5" ht="12.75">
      <c r="A411" t="s">
        <v>56</v>
      </c>
      <c r="E411" s="39" t="s">
        <v>5</v>
      </c>
    </row>
    <row r="412" spans="1:16" ht="25.5">
      <c r="A412" t="s">
        <v>49</v>
      </c>
      <c s="34" t="s">
        <v>540</v>
      </c>
      <c s="34" t="s">
        <v>5615</v>
      </c>
      <c s="35" t="s">
        <v>5</v>
      </c>
      <c s="6" t="s">
        <v>5616</v>
      </c>
      <c s="36" t="s">
        <v>52</v>
      </c>
      <c s="37">
        <v>24</v>
      </c>
      <c s="36">
        <v>0.013634</v>
      </c>
      <c s="36">
        <f>ROUND(G412*H412,6)</f>
      </c>
      <c r="L412" s="38">
        <v>0</v>
      </c>
      <c s="32">
        <f>ROUND(ROUND(L412,2)*ROUND(G412,3),2)</f>
      </c>
      <c s="36" t="s">
        <v>53</v>
      </c>
      <c>
        <f>(M412*21)/100</f>
      </c>
      <c t="s">
        <v>27</v>
      </c>
    </row>
    <row r="413" spans="1:5" ht="25.5">
      <c r="A413" s="35" t="s">
        <v>54</v>
      </c>
      <c r="E413" s="39" t="s">
        <v>5617</v>
      </c>
    </row>
    <row r="414" spans="1:5" ht="12.75">
      <c r="A414" s="35" t="s">
        <v>55</v>
      </c>
      <c r="E414" s="40" t="s">
        <v>5618</v>
      </c>
    </row>
    <row r="415" spans="1:5" ht="12.75">
      <c r="A415" t="s">
        <v>56</v>
      </c>
      <c r="E415" s="39" t="s">
        <v>5</v>
      </c>
    </row>
    <row r="416" spans="1:16" ht="12.75">
      <c r="A416" t="s">
        <v>49</v>
      </c>
      <c s="34" t="s">
        <v>541</v>
      </c>
      <c s="34" t="s">
        <v>5619</v>
      </c>
      <c s="35" t="s">
        <v>5</v>
      </c>
      <c s="6" t="s">
        <v>5620</v>
      </c>
      <c s="36" t="s">
        <v>229</v>
      </c>
      <c s="37">
        <v>110.591</v>
      </c>
      <c s="36">
        <v>0</v>
      </c>
      <c s="36">
        <f>ROUND(G416*H416,6)</f>
      </c>
      <c r="L416" s="38">
        <v>0</v>
      </c>
      <c s="32">
        <f>ROUND(ROUND(L416,2)*ROUND(G416,3),2)</f>
      </c>
      <c s="36" t="s">
        <v>53</v>
      </c>
      <c>
        <f>(M416*21)/100</f>
      </c>
      <c t="s">
        <v>27</v>
      </c>
    </row>
    <row r="417" spans="1:5" ht="38.25">
      <c r="A417" s="35" t="s">
        <v>54</v>
      </c>
      <c r="E417" s="39" t="s">
        <v>5621</v>
      </c>
    </row>
    <row r="418" spans="1:5" ht="12.75">
      <c r="A418" s="35" t="s">
        <v>55</v>
      </c>
      <c r="E418" s="40" t="s">
        <v>5</v>
      </c>
    </row>
    <row r="419" spans="1:5" ht="12.75">
      <c r="A419" t="s">
        <v>56</v>
      </c>
      <c r="E419" s="39" t="s">
        <v>5</v>
      </c>
    </row>
    <row r="420" spans="1:16" ht="12.75">
      <c r="A420" t="s">
        <v>49</v>
      </c>
      <c s="34" t="s">
        <v>545</v>
      </c>
      <c s="34" t="s">
        <v>5622</v>
      </c>
      <c s="35" t="s">
        <v>5</v>
      </c>
      <c s="6" t="s">
        <v>5623</v>
      </c>
      <c s="36" t="s">
        <v>1306</v>
      </c>
      <c s="37">
        <v>1</v>
      </c>
      <c s="36">
        <v>0</v>
      </c>
      <c s="36">
        <f>ROUND(G420*H420,6)</f>
      </c>
      <c r="L420" s="38">
        <v>0</v>
      </c>
      <c s="32">
        <f>ROUND(ROUND(L420,2)*ROUND(G420,3),2)</f>
      </c>
      <c s="36" t="s">
        <v>2325</v>
      </c>
      <c>
        <f>(M420*21)/100</f>
      </c>
      <c t="s">
        <v>27</v>
      </c>
    </row>
    <row r="421" spans="1:5" ht="12.75">
      <c r="A421" s="35" t="s">
        <v>54</v>
      </c>
      <c r="E421" s="39" t="s">
        <v>5623</v>
      </c>
    </row>
    <row r="422" spans="1:5" ht="12.75">
      <c r="A422" s="35" t="s">
        <v>55</v>
      </c>
      <c r="E422" s="40" t="s">
        <v>5</v>
      </c>
    </row>
    <row r="423" spans="1:5" ht="76.5">
      <c r="A423" t="s">
        <v>56</v>
      </c>
      <c r="E423" s="39" t="s">
        <v>5624</v>
      </c>
    </row>
    <row r="424" spans="1:16" ht="12.75">
      <c r="A424" t="s">
        <v>49</v>
      </c>
      <c s="34" t="s">
        <v>548</v>
      </c>
      <c s="34" t="s">
        <v>5625</v>
      </c>
      <c s="35" t="s">
        <v>5</v>
      </c>
      <c s="6" t="s">
        <v>5626</v>
      </c>
      <c s="36" t="s">
        <v>1359</v>
      </c>
      <c s="37">
        <v>0.251</v>
      </c>
      <c s="36">
        <v>0.78</v>
      </c>
      <c s="36">
        <f>ROUND(G424*H424,6)</f>
      </c>
      <c r="L424" s="38">
        <v>0</v>
      </c>
      <c s="32">
        <f>ROUND(ROUND(L424,2)*ROUND(G424,3),2)</f>
      </c>
      <c s="36" t="s">
        <v>2325</v>
      </c>
      <c>
        <f>(M424*21)/100</f>
      </c>
      <c t="s">
        <v>27</v>
      </c>
    </row>
    <row r="425" spans="1:5" ht="12.75">
      <c r="A425" s="35" t="s">
        <v>54</v>
      </c>
      <c r="E425" s="39" t="s">
        <v>5626</v>
      </c>
    </row>
    <row r="426" spans="1:5" ht="25.5">
      <c r="A426" s="35" t="s">
        <v>55</v>
      </c>
      <c r="E426" s="40" t="s">
        <v>5627</v>
      </c>
    </row>
    <row r="427" spans="1:5" ht="12.75">
      <c r="A427" t="s">
        <v>56</v>
      </c>
      <c r="E427" s="39" t="s">
        <v>5</v>
      </c>
    </row>
    <row r="428" spans="1:16" ht="12.75">
      <c r="A428" t="s">
        <v>49</v>
      </c>
      <c s="34" t="s">
        <v>552</v>
      </c>
      <c s="34" t="s">
        <v>5628</v>
      </c>
      <c s="35" t="s">
        <v>5</v>
      </c>
      <c s="6" t="s">
        <v>5629</v>
      </c>
      <c s="36" t="s">
        <v>1359</v>
      </c>
      <c s="37">
        <v>0.251</v>
      </c>
      <c s="36">
        <v>0.78</v>
      </c>
      <c s="36">
        <f>ROUND(G428*H428,6)</f>
      </c>
      <c r="L428" s="38">
        <v>0</v>
      </c>
      <c s="32">
        <f>ROUND(ROUND(L428,2)*ROUND(G428,3),2)</f>
      </c>
      <c s="36" t="s">
        <v>2325</v>
      </c>
      <c>
        <f>(M428*21)/100</f>
      </c>
      <c t="s">
        <v>27</v>
      </c>
    </row>
    <row r="429" spans="1:5" ht="12.75">
      <c r="A429" s="35" t="s">
        <v>54</v>
      </c>
      <c r="E429" s="39" t="s">
        <v>5629</v>
      </c>
    </row>
    <row r="430" spans="1:5" ht="25.5">
      <c r="A430" s="35" t="s">
        <v>55</v>
      </c>
      <c r="E430" s="40" t="s">
        <v>5627</v>
      </c>
    </row>
    <row r="431" spans="1:5" ht="12.75">
      <c r="A431" t="s">
        <v>56</v>
      </c>
      <c r="E431" s="39" t="s">
        <v>5</v>
      </c>
    </row>
    <row r="432" spans="1:16" ht="12.75">
      <c r="A432" t="s">
        <v>49</v>
      </c>
      <c s="34" t="s">
        <v>555</v>
      </c>
      <c s="34" t="s">
        <v>5630</v>
      </c>
      <c s="35" t="s">
        <v>5</v>
      </c>
      <c s="6" t="s">
        <v>5631</v>
      </c>
      <c s="36" t="s">
        <v>705</v>
      </c>
      <c s="37">
        <v>5</v>
      </c>
      <c s="36">
        <v>0.15</v>
      </c>
      <c s="36">
        <f>ROUND(G432*H432,6)</f>
      </c>
      <c r="L432" s="38">
        <v>0</v>
      </c>
      <c s="32">
        <f>ROUND(ROUND(L432,2)*ROUND(G432,3),2)</f>
      </c>
      <c s="36" t="s">
        <v>2325</v>
      </c>
      <c>
        <f>(M432*21)/100</f>
      </c>
      <c t="s">
        <v>27</v>
      </c>
    </row>
    <row r="433" spans="1:5" ht="12.75">
      <c r="A433" s="35" t="s">
        <v>54</v>
      </c>
      <c r="E433" s="39" t="s">
        <v>5631</v>
      </c>
    </row>
    <row r="434" spans="1:5" ht="12.75">
      <c r="A434" s="35" t="s">
        <v>55</v>
      </c>
      <c r="E434" s="40" t="s">
        <v>5</v>
      </c>
    </row>
    <row r="435" spans="1:5" ht="12.75">
      <c r="A435" t="s">
        <v>56</v>
      </c>
      <c r="E435" s="39" t="s">
        <v>5632</v>
      </c>
    </row>
    <row r="436" spans="1:16" ht="12.75">
      <c r="A436" t="s">
        <v>49</v>
      </c>
      <c s="34" t="s">
        <v>556</v>
      </c>
      <c s="34" t="s">
        <v>5633</v>
      </c>
      <c s="35" t="s">
        <v>5</v>
      </c>
      <c s="6" t="s">
        <v>5634</v>
      </c>
      <c s="36" t="s">
        <v>705</v>
      </c>
      <c s="37">
        <v>5</v>
      </c>
      <c s="36">
        <v>0.15</v>
      </c>
      <c s="36">
        <f>ROUND(G436*H436,6)</f>
      </c>
      <c r="L436" s="38">
        <v>0</v>
      </c>
      <c s="32">
        <f>ROUND(ROUND(L436,2)*ROUND(G436,3),2)</f>
      </c>
      <c s="36" t="s">
        <v>2325</v>
      </c>
      <c>
        <f>(M436*21)/100</f>
      </c>
      <c t="s">
        <v>27</v>
      </c>
    </row>
    <row r="437" spans="1:5" ht="12.75">
      <c r="A437" s="35" t="s">
        <v>54</v>
      </c>
      <c r="E437" s="39" t="s">
        <v>5634</v>
      </c>
    </row>
    <row r="438" spans="1:5" ht="12.75">
      <c r="A438" s="35" t="s">
        <v>55</v>
      </c>
      <c r="E438" s="40" t="s">
        <v>5</v>
      </c>
    </row>
    <row r="439" spans="1:5" ht="12.75">
      <c r="A439" t="s">
        <v>56</v>
      </c>
      <c r="E439" s="39" t="s">
        <v>5635</v>
      </c>
    </row>
    <row r="440" spans="1:13" ht="12.75">
      <c r="A440" t="s">
        <v>46</v>
      </c>
      <c r="C440" s="31" t="s">
        <v>3157</v>
      </c>
      <c r="E440" s="33" t="s">
        <v>3158</v>
      </c>
      <c r="J440" s="32">
        <f>0</f>
      </c>
      <c s="32">
        <f>0</f>
      </c>
      <c s="32">
        <f>0+L441+L445+L449+L453</f>
      </c>
      <c s="32">
        <f>0+M441+M445+M449+M453</f>
      </c>
    </row>
    <row r="441" spans="1:16" ht="25.5">
      <c r="A441" t="s">
        <v>49</v>
      </c>
      <c s="34" t="s">
        <v>557</v>
      </c>
      <c s="34" t="s">
        <v>5636</v>
      </c>
      <c s="35" t="s">
        <v>5</v>
      </c>
      <c s="6" t="s">
        <v>5637</v>
      </c>
      <c s="36" t="s">
        <v>52</v>
      </c>
      <c s="37">
        <v>1822.929</v>
      </c>
      <c s="36">
        <v>0.000825</v>
      </c>
      <c s="36">
        <f>ROUND(G441*H441,6)</f>
      </c>
      <c r="L441" s="38">
        <v>0</v>
      </c>
      <c s="32">
        <f>ROUND(ROUND(L441,2)*ROUND(G441,3),2)</f>
      </c>
      <c s="36" t="s">
        <v>53</v>
      </c>
      <c>
        <f>(M441*21)/100</f>
      </c>
      <c t="s">
        <v>27</v>
      </c>
    </row>
    <row r="442" spans="1:5" ht="25.5">
      <c r="A442" s="35" t="s">
        <v>54</v>
      </c>
      <c r="E442" s="39" t="s">
        <v>5638</v>
      </c>
    </row>
    <row r="443" spans="1:5" ht="165.75">
      <c r="A443" s="35" t="s">
        <v>55</v>
      </c>
      <c r="E443" s="40" t="s">
        <v>5639</v>
      </c>
    </row>
    <row r="444" spans="1:5" ht="89.25">
      <c r="A444" t="s">
        <v>56</v>
      </c>
      <c r="E444" s="39" t="s">
        <v>5640</v>
      </c>
    </row>
    <row r="445" spans="1:16" ht="12.75">
      <c r="A445" t="s">
        <v>49</v>
      </c>
      <c s="34" t="s">
        <v>559</v>
      </c>
      <c s="34" t="s">
        <v>5641</v>
      </c>
      <c s="35" t="s">
        <v>5</v>
      </c>
      <c s="6" t="s">
        <v>5642</v>
      </c>
      <c s="36" t="s">
        <v>1380</v>
      </c>
      <c s="37">
        <v>1846.499</v>
      </c>
      <c s="36">
        <v>0.006606</v>
      </c>
      <c s="36">
        <f>ROUND(G445*H445,6)</f>
      </c>
      <c r="L445" s="38">
        <v>0</v>
      </c>
      <c s="32">
        <f>ROUND(ROUND(L445,2)*ROUND(G445,3),2)</f>
      </c>
      <c s="36" t="s">
        <v>53</v>
      </c>
      <c>
        <f>(M445*21)/100</f>
      </c>
      <c t="s">
        <v>27</v>
      </c>
    </row>
    <row r="446" spans="1:5" ht="12.75">
      <c r="A446" s="35" t="s">
        <v>54</v>
      </c>
      <c r="E446" s="39" t="s">
        <v>5642</v>
      </c>
    </row>
    <row r="447" spans="1:5" ht="216.75">
      <c r="A447" s="35" t="s">
        <v>55</v>
      </c>
      <c r="E447" s="40" t="s">
        <v>5643</v>
      </c>
    </row>
    <row r="448" spans="1:5" ht="12.75">
      <c r="A448" t="s">
        <v>56</v>
      </c>
      <c r="E448" s="39" t="s">
        <v>5</v>
      </c>
    </row>
    <row r="449" spans="1:16" ht="12.75">
      <c r="A449" t="s">
        <v>49</v>
      </c>
      <c s="34" t="s">
        <v>563</v>
      </c>
      <c s="34" t="s">
        <v>5644</v>
      </c>
      <c s="35" t="s">
        <v>5</v>
      </c>
      <c s="6" t="s">
        <v>5645</v>
      </c>
      <c s="36" t="s">
        <v>1380</v>
      </c>
      <c s="37">
        <v>637.85</v>
      </c>
      <c s="36">
        <v>0.000345</v>
      </c>
      <c s="36">
        <f>ROUND(G449*H449,6)</f>
      </c>
      <c r="L449" s="38">
        <v>0</v>
      </c>
      <c s="32">
        <f>ROUND(ROUND(L449,2)*ROUND(G449,3),2)</f>
      </c>
      <c s="36" t="s">
        <v>53</v>
      </c>
      <c>
        <f>(M449*21)/100</f>
      </c>
      <c t="s">
        <v>27</v>
      </c>
    </row>
    <row r="450" spans="1:5" ht="38.25">
      <c r="A450" s="35" t="s">
        <v>54</v>
      </c>
      <c r="E450" s="39" t="s">
        <v>5646</v>
      </c>
    </row>
    <row r="451" spans="1:5" ht="153">
      <c r="A451" s="35" t="s">
        <v>55</v>
      </c>
      <c r="E451" s="40" t="s">
        <v>5647</v>
      </c>
    </row>
    <row r="452" spans="1:5" ht="12.75">
      <c r="A452" t="s">
        <v>56</v>
      </c>
      <c r="E452" s="39" t="s">
        <v>5</v>
      </c>
    </row>
    <row r="453" spans="1:16" ht="12.75">
      <c r="A453" t="s">
        <v>49</v>
      </c>
      <c s="34" t="s">
        <v>567</v>
      </c>
      <c s="34" t="s">
        <v>5648</v>
      </c>
      <c s="35" t="s">
        <v>5</v>
      </c>
      <c s="6" t="s">
        <v>5649</v>
      </c>
      <c s="36" t="s">
        <v>229</v>
      </c>
      <c s="37">
        <v>13.923</v>
      </c>
      <c s="36">
        <v>0</v>
      </c>
      <c s="36">
        <f>ROUND(G453*H453,6)</f>
      </c>
      <c r="L453" s="38">
        <v>0</v>
      </c>
      <c s="32">
        <f>ROUND(ROUND(L453,2)*ROUND(G453,3),2)</f>
      </c>
      <c s="36" t="s">
        <v>53</v>
      </c>
      <c>
        <f>(M453*21)/100</f>
      </c>
      <c t="s">
        <v>27</v>
      </c>
    </row>
    <row r="454" spans="1:5" ht="38.25">
      <c r="A454" s="35" t="s">
        <v>54</v>
      </c>
      <c r="E454" s="39" t="s">
        <v>5650</v>
      </c>
    </row>
    <row r="455" spans="1:5" ht="12.75">
      <c r="A455" s="35" t="s">
        <v>55</v>
      </c>
      <c r="E455" s="40" t="s">
        <v>5</v>
      </c>
    </row>
    <row r="456" spans="1:5" ht="12.75">
      <c r="A456" t="s">
        <v>56</v>
      </c>
      <c r="E456" s="39" t="s">
        <v>5</v>
      </c>
    </row>
    <row r="457" spans="1:13" ht="12.75">
      <c r="A457" t="s">
        <v>46</v>
      </c>
      <c r="C457" s="31" t="s">
        <v>3195</v>
      </c>
      <c r="E457" s="33" t="s">
        <v>3196</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5651</v>
      </c>
      <c s="35" t="s">
        <v>5</v>
      </c>
      <c s="6" t="s">
        <v>5652</v>
      </c>
      <c s="36" t="s">
        <v>1380</v>
      </c>
      <c s="37">
        <v>808.335</v>
      </c>
      <c s="36">
        <v>0.00013</v>
      </c>
      <c s="36">
        <f>ROUND(G458*H458,6)</f>
      </c>
      <c r="L458" s="38">
        <v>0</v>
      </c>
      <c s="32">
        <f>ROUND(ROUND(L458,2)*ROUND(G458,3),2)</f>
      </c>
      <c s="36" t="s">
        <v>53</v>
      </c>
      <c>
        <f>(M458*21)/100</f>
      </c>
      <c t="s">
        <v>27</v>
      </c>
    </row>
    <row r="459" spans="1:5" ht="25.5">
      <c r="A459" s="35" t="s">
        <v>54</v>
      </c>
      <c r="E459" s="39" t="s">
        <v>5652</v>
      </c>
    </row>
    <row r="460" spans="1:5" ht="63.75">
      <c r="A460" s="35" t="s">
        <v>55</v>
      </c>
      <c r="E460" s="40" t="s">
        <v>5653</v>
      </c>
    </row>
    <row r="461" spans="1:5" ht="89.25">
      <c r="A461" t="s">
        <v>56</v>
      </c>
      <c r="E461" s="39" t="s">
        <v>5654</v>
      </c>
    </row>
    <row r="462" spans="1:16" ht="25.5">
      <c r="A462" t="s">
        <v>49</v>
      </c>
      <c s="34" t="s">
        <v>574</v>
      </c>
      <c s="34" t="s">
        <v>5655</v>
      </c>
      <c s="35" t="s">
        <v>5</v>
      </c>
      <c s="6" t="s">
        <v>5656</v>
      </c>
      <c s="36" t="s">
        <v>1380</v>
      </c>
      <c s="37">
        <v>640.55</v>
      </c>
      <c s="36">
        <v>0.00025</v>
      </c>
      <c s="36">
        <f>ROUND(G462*H462,6)</f>
      </c>
      <c r="L462" s="38">
        <v>0</v>
      </c>
      <c s="32">
        <f>ROUND(ROUND(L462,2)*ROUND(G462,3),2)</f>
      </c>
      <c s="36" t="s">
        <v>53</v>
      </c>
      <c>
        <f>(M462*21)/100</f>
      </c>
      <c t="s">
        <v>27</v>
      </c>
    </row>
    <row r="463" spans="1:5" ht="25.5">
      <c r="A463" s="35" t="s">
        <v>54</v>
      </c>
      <c r="E463" s="39" t="s">
        <v>5656</v>
      </c>
    </row>
    <row r="464" spans="1:5" ht="89.25">
      <c r="A464" s="35" t="s">
        <v>55</v>
      </c>
      <c r="E464" s="40" t="s">
        <v>5657</v>
      </c>
    </row>
    <row r="465" spans="1:5" ht="114.75">
      <c r="A465" t="s">
        <v>56</v>
      </c>
      <c r="E465" s="39" t="s">
        <v>5658</v>
      </c>
    </row>
    <row r="466" spans="1:16" ht="25.5">
      <c r="A466" t="s">
        <v>49</v>
      </c>
      <c s="34" t="s">
        <v>578</v>
      </c>
      <c s="34" t="s">
        <v>5655</v>
      </c>
      <c s="35" t="s">
        <v>4</v>
      </c>
      <c s="6" t="s">
        <v>5656</v>
      </c>
      <c s="36" t="s">
        <v>1380</v>
      </c>
      <c s="37">
        <v>1364.783</v>
      </c>
      <c s="36">
        <v>0.00025</v>
      </c>
      <c s="36">
        <f>ROUND(G466*H466,6)</f>
      </c>
      <c r="L466" s="38">
        <v>0</v>
      </c>
      <c s="32">
        <f>ROUND(ROUND(L466,2)*ROUND(G466,3),2)</f>
      </c>
      <c s="36" t="s">
        <v>53</v>
      </c>
      <c>
        <f>(M466*21)/100</f>
      </c>
      <c t="s">
        <v>27</v>
      </c>
    </row>
    <row r="467" spans="1:5" ht="25.5">
      <c r="A467" s="35" t="s">
        <v>54</v>
      </c>
      <c r="E467" s="39" t="s">
        <v>5656</v>
      </c>
    </row>
    <row r="468" spans="1:5" ht="63.75">
      <c r="A468" s="35" t="s">
        <v>55</v>
      </c>
      <c r="E468" s="40" t="s">
        <v>5659</v>
      </c>
    </row>
    <row r="469" spans="1:5" ht="114.75">
      <c r="A469" t="s">
        <v>56</v>
      </c>
      <c r="E469" s="39" t="s">
        <v>5658</v>
      </c>
    </row>
    <row r="470" spans="1:16" ht="12.75">
      <c r="A470" t="s">
        <v>49</v>
      </c>
      <c s="34" t="s">
        <v>581</v>
      </c>
      <c s="34" t="s">
        <v>5660</v>
      </c>
      <c s="35" t="s">
        <v>5</v>
      </c>
      <c s="6" t="s">
        <v>5661</v>
      </c>
      <c s="36" t="s">
        <v>52</v>
      </c>
      <c s="37">
        <v>3225.714</v>
      </c>
      <c s="36">
        <v>1E-05</v>
      </c>
      <c s="36">
        <f>ROUND(G470*H470,6)</f>
      </c>
      <c r="L470" s="38">
        <v>0</v>
      </c>
      <c s="32">
        <f>ROUND(ROUND(L470,2)*ROUND(G470,3),2)</f>
      </c>
      <c s="36" t="s">
        <v>53</v>
      </c>
      <c>
        <f>(M470*21)/100</f>
      </c>
      <c t="s">
        <v>27</v>
      </c>
    </row>
    <row r="471" spans="1:5" ht="12.75">
      <c r="A471" s="35" t="s">
        <v>54</v>
      </c>
      <c r="E471" s="39" t="s">
        <v>5661</v>
      </c>
    </row>
    <row r="472" spans="1:5" ht="127.5">
      <c r="A472" s="35" t="s">
        <v>55</v>
      </c>
      <c r="E472" s="40" t="s">
        <v>5662</v>
      </c>
    </row>
    <row r="473" spans="1:5" ht="12.75">
      <c r="A473" t="s">
        <v>56</v>
      </c>
      <c r="E473" s="39" t="s">
        <v>5</v>
      </c>
    </row>
    <row r="474" spans="1:16" ht="12.75">
      <c r="A474" t="s">
        <v>49</v>
      </c>
      <c s="34" t="s">
        <v>584</v>
      </c>
      <c s="34" t="s">
        <v>5663</v>
      </c>
      <c s="35" t="s">
        <v>5</v>
      </c>
      <c s="6" t="s">
        <v>5664</v>
      </c>
      <c s="36" t="s">
        <v>1380</v>
      </c>
      <c s="37">
        <v>702.9</v>
      </c>
      <c s="36">
        <v>0</v>
      </c>
      <c s="36">
        <f>ROUND(G474*H474,6)</f>
      </c>
      <c r="L474" s="38">
        <v>0</v>
      </c>
      <c s="32">
        <f>ROUND(ROUND(L474,2)*ROUND(G474,3),2)</f>
      </c>
      <c s="36" t="s">
        <v>53</v>
      </c>
      <c>
        <f>(M474*21)/100</f>
      </c>
      <c t="s">
        <v>27</v>
      </c>
    </row>
    <row r="475" spans="1:5" ht="25.5">
      <c r="A475" s="35" t="s">
        <v>54</v>
      </c>
      <c r="E475" s="39" t="s">
        <v>5665</v>
      </c>
    </row>
    <row r="476" spans="1:5" ht="25.5">
      <c r="A476" s="35" t="s">
        <v>55</v>
      </c>
      <c r="E476" s="40" t="s">
        <v>5666</v>
      </c>
    </row>
    <row r="477" spans="1:5" ht="12.75">
      <c r="A477" t="s">
        <v>56</v>
      </c>
      <c r="E477" s="39" t="s">
        <v>5</v>
      </c>
    </row>
    <row r="478" spans="1:16" ht="12.75">
      <c r="A478" t="s">
        <v>49</v>
      </c>
      <c s="34" t="s">
        <v>587</v>
      </c>
      <c s="34" t="s">
        <v>5667</v>
      </c>
      <c s="35" t="s">
        <v>5</v>
      </c>
      <c s="6" t="s">
        <v>5668</v>
      </c>
      <c s="36" t="s">
        <v>52</v>
      </c>
      <c s="37">
        <v>104</v>
      </c>
      <c s="36">
        <v>1.4E-05</v>
      </c>
      <c s="36">
        <f>ROUND(G478*H478,6)</f>
      </c>
      <c r="L478" s="38">
        <v>0</v>
      </c>
      <c s="32">
        <f>ROUND(ROUND(L478,2)*ROUND(G478,3),2)</f>
      </c>
      <c s="36" t="s">
        <v>53</v>
      </c>
      <c>
        <f>(M478*21)/100</f>
      </c>
      <c t="s">
        <v>27</v>
      </c>
    </row>
    <row r="479" spans="1:5" ht="12.75">
      <c r="A479" s="35" t="s">
        <v>54</v>
      </c>
      <c r="E479" s="39" t="s">
        <v>5669</v>
      </c>
    </row>
    <row r="480" spans="1:5" ht="12.75">
      <c r="A480" s="35" t="s">
        <v>55</v>
      </c>
      <c r="E480" s="40" t="s">
        <v>5670</v>
      </c>
    </row>
    <row r="481" spans="1:5" ht="12.75">
      <c r="A481" t="s">
        <v>56</v>
      </c>
      <c r="E481" s="39" t="s">
        <v>5</v>
      </c>
    </row>
    <row r="482" spans="1:16" ht="12.75">
      <c r="A482" t="s">
        <v>49</v>
      </c>
      <c s="34" t="s">
        <v>590</v>
      </c>
      <c s="34" t="s">
        <v>5671</v>
      </c>
      <c s="35" t="s">
        <v>5</v>
      </c>
      <c s="6" t="s">
        <v>5672</v>
      </c>
      <c s="36" t="s">
        <v>52</v>
      </c>
      <c s="37">
        <v>82.3</v>
      </c>
      <c s="36">
        <v>0.001247</v>
      </c>
      <c s="36">
        <f>ROUND(G482*H482,6)</f>
      </c>
      <c r="L482" s="38">
        <v>0</v>
      </c>
      <c s="32">
        <f>ROUND(ROUND(L482,2)*ROUND(G482,3),2)</f>
      </c>
      <c s="36" t="s">
        <v>53</v>
      </c>
      <c>
        <f>(M482*21)/100</f>
      </c>
      <c t="s">
        <v>27</v>
      </c>
    </row>
    <row r="483" spans="1:5" ht="12.75">
      <c r="A483" s="35" t="s">
        <v>54</v>
      </c>
      <c r="E483" s="39" t="s">
        <v>5673</v>
      </c>
    </row>
    <row r="484" spans="1:5" ht="12.75">
      <c r="A484" s="35" t="s">
        <v>55</v>
      </c>
      <c r="E484" s="40" t="s">
        <v>5674</v>
      </c>
    </row>
    <row r="485" spans="1:5" ht="12.75">
      <c r="A485" t="s">
        <v>56</v>
      </c>
      <c r="E485" s="39" t="s">
        <v>5</v>
      </c>
    </row>
    <row r="486" spans="1:16" ht="12.75">
      <c r="A486" t="s">
        <v>49</v>
      </c>
      <c s="34" t="s">
        <v>591</v>
      </c>
      <c s="34" t="s">
        <v>5675</v>
      </c>
      <c s="35" t="s">
        <v>5</v>
      </c>
      <c s="6" t="s">
        <v>5676</v>
      </c>
      <c s="36" t="s">
        <v>86</v>
      </c>
      <c s="37">
        <v>3</v>
      </c>
      <c s="36">
        <v>0</v>
      </c>
      <c s="36">
        <f>ROUND(G486*H486,6)</f>
      </c>
      <c r="L486" s="38">
        <v>0</v>
      </c>
      <c s="32">
        <f>ROUND(ROUND(L486,2)*ROUND(G486,3),2)</f>
      </c>
      <c s="36" t="s">
        <v>53</v>
      </c>
      <c>
        <f>(M486*21)/100</f>
      </c>
      <c t="s">
        <v>27</v>
      </c>
    </row>
    <row r="487" spans="1:5" ht="25.5">
      <c r="A487" s="35" t="s">
        <v>54</v>
      </c>
      <c r="E487" s="39" t="s">
        <v>5677</v>
      </c>
    </row>
    <row r="488" spans="1:5" ht="12.75">
      <c r="A488" s="35" t="s">
        <v>55</v>
      </c>
      <c r="E488" s="40" t="s">
        <v>5</v>
      </c>
    </row>
    <row r="489" spans="1:5" ht="12.75">
      <c r="A489" t="s">
        <v>56</v>
      </c>
      <c r="E489" s="39" t="s">
        <v>5</v>
      </c>
    </row>
    <row r="490" spans="1:16" ht="25.5">
      <c r="A490" t="s">
        <v>49</v>
      </c>
      <c s="34" t="s">
        <v>592</v>
      </c>
      <c s="34" t="s">
        <v>5678</v>
      </c>
      <c s="35" t="s">
        <v>5</v>
      </c>
      <c s="6" t="s">
        <v>5679</v>
      </c>
      <c s="36" t="s">
        <v>86</v>
      </c>
      <c s="37">
        <v>1</v>
      </c>
      <c s="36">
        <v>0</v>
      </c>
      <c s="36">
        <f>ROUND(G490*H490,6)</f>
      </c>
      <c r="L490" s="38">
        <v>0</v>
      </c>
      <c s="32">
        <f>ROUND(ROUND(L490,2)*ROUND(G490,3),2)</f>
      </c>
      <c s="36" t="s">
        <v>53</v>
      </c>
      <c>
        <f>(M490*21)/100</f>
      </c>
      <c t="s">
        <v>27</v>
      </c>
    </row>
    <row r="491" spans="1:5" ht="25.5">
      <c r="A491" s="35" t="s">
        <v>54</v>
      </c>
      <c r="E491" s="39" t="s">
        <v>5680</v>
      </c>
    </row>
    <row r="492" spans="1:5" ht="12.75">
      <c r="A492" s="35" t="s">
        <v>55</v>
      </c>
      <c r="E492" s="40" t="s">
        <v>5</v>
      </c>
    </row>
    <row r="493" spans="1:5" ht="12.75">
      <c r="A493" t="s">
        <v>56</v>
      </c>
      <c r="E493" s="39" t="s">
        <v>5</v>
      </c>
    </row>
    <row r="494" spans="1:16" ht="25.5">
      <c r="A494" t="s">
        <v>49</v>
      </c>
      <c s="34" t="s">
        <v>595</v>
      </c>
      <c s="34" t="s">
        <v>5681</v>
      </c>
      <c s="35" t="s">
        <v>5</v>
      </c>
      <c s="6" t="s">
        <v>5682</v>
      </c>
      <c s="36" t="s">
        <v>1380</v>
      </c>
      <c s="37">
        <v>702.9</v>
      </c>
      <c s="36">
        <v>4E-05</v>
      </c>
      <c s="36">
        <f>ROUND(G494*H494,6)</f>
      </c>
      <c r="L494" s="38">
        <v>0</v>
      </c>
      <c s="32">
        <f>ROUND(ROUND(L494,2)*ROUND(G494,3),2)</f>
      </c>
      <c s="36" t="s">
        <v>53</v>
      </c>
      <c>
        <f>(M494*21)/100</f>
      </c>
      <c t="s">
        <v>27</v>
      </c>
    </row>
    <row r="495" spans="1:5" ht="25.5">
      <c r="A495" s="35" t="s">
        <v>54</v>
      </c>
      <c r="E495" s="39" t="s">
        <v>5683</v>
      </c>
    </row>
    <row r="496" spans="1:5" ht="25.5">
      <c r="A496" s="35" t="s">
        <v>55</v>
      </c>
      <c r="E496" s="40" t="s">
        <v>5666</v>
      </c>
    </row>
    <row r="497" spans="1:5" ht="12.75">
      <c r="A497" t="s">
        <v>56</v>
      </c>
      <c r="E497" s="39" t="s">
        <v>5</v>
      </c>
    </row>
    <row r="498" spans="1:16" ht="25.5">
      <c r="A498" t="s">
        <v>49</v>
      </c>
      <c s="34" t="s">
        <v>598</v>
      </c>
      <c s="34" t="s">
        <v>5684</v>
      </c>
      <c s="35" t="s">
        <v>5</v>
      </c>
      <c s="6" t="s">
        <v>5685</v>
      </c>
      <c s="36" t="s">
        <v>1380</v>
      </c>
      <c s="37">
        <v>557</v>
      </c>
      <c s="36">
        <v>7E-06</v>
      </c>
      <c s="36">
        <f>ROUND(G498*H498,6)</f>
      </c>
      <c r="L498" s="38">
        <v>0</v>
      </c>
      <c s="32">
        <f>ROUND(ROUND(L498,2)*ROUND(G498,3),2)</f>
      </c>
      <c s="36" t="s">
        <v>53</v>
      </c>
      <c>
        <f>(M498*21)/100</f>
      </c>
      <c t="s">
        <v>27</v>
      </c>
    </row>
    <row r="499" spans="1:5" ht="25.5">
      <c r="A499" s="35" t="s">
        <v>54</v>
      </c>
      <c r="E499" s="39" t="s">
        <v>5686</v>
      </c>
    </row>
    <row r="500" spans="1:5" ht="12.75">
      <c r="A500" s="35" t="s">
        <v>55</v>
      </c>
      <c r="E500" s="40" t="s">
        <v>5</v>
      </c>
    </row>
    <row r="501" spans="1:5" ht="12.75">
      <c r="A501" t="s">
        <v>56</v>
      </c>
      <c r="E501" s="39" t="s">
        <v>5</v>
      </c>
    </row>
    <row r="502" spans="1:16" ht="25.5">
      <c r="A502" t="s">
        <v>49</v>
      </c>
      <c s="34" t="s">
        <v>602</v>
      </c>
      <c s="34" t="s">
        <v>5687</v>
      </c>
      <c s="35" t="s">
        <v>5</v>
      </c>
      <c s="6" t="s">
        <v>5688</v>
      </c>
      <c s="36" t="s">
        <v>1380</v>
      </c>
      <c s="37">
        <v>1889.668</v>
      </c>
      <c s="36">
        <v>0</v>
      </c>
      <c s="36">
        <f>ROUND(G502*H502,6)</f>
      </c>
      <c r="L502" s="38">
        <v>0</v>
      </c>
      <c s="32">
        <f>ROUND(ROUND(L502,2)*ROUND(G502,3),2)</f>
      </c>
      <c s="36" t="s">
        <v>53</v>
      </c>
      <c>
        <f>(M502*21)/100</f>
      </c>
      <c t="s">
        <v>27</v>
      </c>
    </row>
    <row r="503" spans="1:5" ht="25.5">
      <c r="A503" s="35" t="s">
        <v>54</v>
      </c>
      <c r="E503" s="39" t="s">
        <v>5689</v>
      </c>
    </row>
    <row r="504" spans="1:5" ht="12.75">
      <c r="A504" s="35" t="s">
        <v>55</v>
      </c>
      <c r="E504" s="40" t="s">
        <v>5</v>
      </c>
    </row>
    <row r="505" spans="1:5" ht="12.75">
      <c r="A505" t="s">
        <v>56</v>
      </c>
      <c r="E505" s="39" t="s">
        <v>5</v>
      </c>
    </row>
    <row r="506" spans="1:16" ht="12.75">
      <c r="A506" t="s">
        <v>49</v>
      </c>
      <c s="34" t="s">
        <v>603</v>
      </c>
      <c s="34" t="s">
        <v>5690</v>
      </c>
      <c s="35" t="s">
        <v>5</v>
      </c>
      <c s="6" t="s">
        <v>5691</v>
      </c>
      <c s="36" t="s">
        <v>52</v>
      </c>
      <c s="37">
        <v>2932.467</v>
      </c>
      <c s="36">
        <v>0</v>
      </c>
      <c s="36">
        <f>ROUND(G506*H506,6)</f>
      </c>
      <c r="L506" s="38">
        <v>0</v>
      </c>
      <c s="32">
        <f>ROUND(ROUND(L506,2)*ROUND(G506,3),2)</f>
      </c>
      <c s="36" t="s">
        <v>53</v>
      </c>
      <c>
        <f>(M506*21)/100</f>
      </c>
      <c t="s">
        <v>27</v>
      </c>
    </row>
    <row r="507" spans="1:5" ht="25.5">
      <c r="A507" s="35" t="s">
        <v>54</v>
      </c>
      <c r="E507" s="39" t="s">
        <v>5692</v>
      </c>
    </row>
    <row r="508" spans="1:5" ht="12.75">
      <c r="A508" s="35" t="s">
        <v>55</v>
      </c>
      <c r="E508" s="40" t="s">
        <v>5</v>
      </c>
    </row>
    <row r="509" spans="1:5" ht="12.75">
      <c r="A509" t="s">
        <v>56</v>
      </c>
      <c r="E509" s="39" t="s">
        <v>5</v>
      </c>
    </row>
    <row r="510" spans="1:16" ht="25.5">
      <c r="A510" t="s">
        <v>49</v>
      </c>
      <c s="34" t="s">
        <v>606</v>
      </c>
      <c s="34" t="s">
        <v>5693</v>
      </c>
      <c s="35" t="s">
        <v>5</v>
      </c>
      <c s="6" t="s">
        <v>5694</v>
      </c>
      <c s="36" t="s">
        <v>86</v>
      </c>
      <c s="37">
        <v>3</v>
      </c>
      <c s="36">
        <v>9E-06</v>
      </c>
      <c s="36">
        <f>ROUND(G510*H510,6)</f>
      </c>
      <c r="L510" s="38">
        <v>0</v>
      </c>
      <c s="32">
        <f>ROUND(ROUND(L510,2)*ROUND(G510,3),2)</f>
      </c>
      <c s="36" t="s">
        <v>53</v>
      </c>
      <c>
        <f>(M510*21)/100</f>
      </c>
      <c t="s">
        <v>27</v>
      </c>
    </row>
    <row r="511" spans="1:5" ht="25.5">
      <c r="A511" s="35" t="s">
        <v>54</v>
      </c>
      <c r="E511" s="39" t="s">
        <v>5695</v>
      </c>
    </row>
    <row r="512" spans="1:5" ht="12.75">
      <c r="A512" s="35" t="s">
        <v>55</v>
      </c>
      <c r="E512" s="40" t="s">
        <v>5</v>
      </c>
    </row>
    <row r="513" spans="1:5" ht="12.75">
      <c r="A513" t="s">
        <v>56</v>
      </c>
      <c r="E513" s="39" t="s">
        <v>5</v>
      </c>
    </row>
    <row r="514" spans="1:16" ht="12.75">
      <c r="A514" t="s">
        <v>49</v>
      </c>
      <c s="34" t="s">
        <v>607</v>
      </c>
      <c s="34" t="s">
        <v>5696</v>
      </c>
      <c s="35" t="s">
        <v>5</v>
      </c>
      <c s="6" t="s">
        <v>5697</v>
      </c>
      <c s="36" t="s">
        <v>52</v>
      </c>
      <c s="37">
        <v>82.3</v>
      </c>
      <c s="36">
        <v>0</v>
      </c>
      <c s="36">
        <f>ROUND(G514*H514,6)</f>
      </c>
      <c r="L514" s="38">
        <v>0</v>
      </c>
      <c s="32">
        <f>ROUND(ROUND(L514,2)*ROUND(G514,3),2)</f>
      </c>
      <c s="36" t="s">
        <v>53</v>
      </c>
      <c>
        <f>(M514*21)/100</f>
      </c>
      <c t="s">
        <v>27</v>
      </c>
    </row>
    <row r="515" spans="1:5" ht="25.5">
      <c r="A515" s="35" t="s">
        <v>54</v>
      </c>
      <c r="E515" s="39" t="s">
        <v>5698</v>
      </c>
    </row>
    <row r="516" spans="1:5" ht="12.75">
      <c r="A516" s="35" t="s">
        <v>55</v>
      </c>
      <c r="E516" s="40" t="s">
        <v>5674</v>
      </c>
    </row>
    <row r="517" spans="1:5" ht="12.75">
      <c r="A517" t="s">
        <v>56</v>
      </c>
      <c r="E517" s="39" t="s">
        <v>5</v>
      </c>
    </row>
    <row r="518" spans="1:16" ht="12.75">
      <c r="A518" t="s">
        <v>49</v>
      </c>
      <c s="34" t="s">
        <v>608</v>
      </c>
      <c s="34" t="s">
        <v>5699</v>
      </c>
      <c s="35" t="s">
        <v>5</v>
      </c>
      <c s="6" t="s">
        <v>5700</v>
      </c>
      <c s="36" t="s">
        <v>52</v>
      </c>
      <c s="37">
        <v>104</v>
      </c>
      <c s="36">
        <v>0</v>
      </c>
      <c s="36">
        <f>ROUND(G518*H518,6)</f>
      </c>
      <c r="L518" s="38">
        <v>0</v>
      </c>
      <c s="32">
        <f>ROUND(ROUND(L518,2)*ROUND(G518,3),2)</f>
      </c>
      <c s="36" t="s">
        <v>53</v>
      </c>
      <c>
        <f>(M518*21)/100</f>
      </c>
      <c t="s">
        <v>27</v>
      </c>
    </row>
    <row r="519" spans="1:5" ht="12.75">
      <c r="A519" s="35" t="s">
        <v>54</v>
      </c>
      <c r="E519" s="39" t="s">
        <v>5701</v>
      </c>
    </row>
    <row r="520" spans="1:5" ht="12.75">
      <c r="A520" s="35" t="s">
        <v>55</v>
      </c>
      <c r="E520" s="40" t="s">
        <v>5670</v>
      </c>
    </row>
    <row r="521" spans="1:5" ht="12.75">
      <c r="A521" t="s">
        <v>56</v>
      </c>
      <c r="E521" s="39" t="s">
        <v>5</v>
      </c>
    </row>
    <row r="522" spans="1:16" ht="25.5">
      <c r="A522" t="s">
        <v>49</v>
      </c>
      <c s="34" t="s">
        <v>609</v>
      </c>
      <c s="34" t="s">
        <v>5702</v>
      </c>
      <c s="35" t="s">
        <v>5</v>
      </c>
      <c s="6" t="s">
        <v>5703</v>
      </c>
      <c s="36" t="s">
        <v>1380</v>
      </c>
      <c s="37">
        <v>702.9</v>
      </c>
      <c s="36">
        <v>0</v>
      </c>
      <c s="36">
        <f>ROUND(G522*H522,6)</f>
      </c>
      <c r="L522" s="38">
        <v>0</v>
      </c>
      <c s="32">
        <f>ROUND(ROUND(L522,2)*ROUND(G522,3),2)</f>
      </c>
      <c s="36" t="s">
        <v>53</v>
      </c>
      <c>
        <f>(M522*21)/100</f>
      </c>
      <c t="s">
        <v>27</v>
      </c>
    </row>
    <row r="523" spans="1:5" ht="25.5">
      <c r="A523" s="35" t="s">
        <v>54</v>
      </c>
      <c r="E523" s="39" t="s">
        <v>5704</v>
      </c>
    </row>
    <row r="524" spans="1:5" ht="25.5">
      <c r="A524" s="35" t="s">
        <v>55</v>
      </c>
      <c r="E524" s="40" t="s">
        <v>5666</v>
      </c>
    </row>
    <row r="525" spans="1:5" ht="12.75">
      <c r="A525" t="s">
        <v>56</v>
      </c>
      <c r="E525" s="39" t="s">
        <v>5</v>
      </c>
    </row>
    <row r="526" spans="1:16" ht="12.75">
      <c r="A526" t="s">
        <v>49</v>
      </c>
      <c s="34" t="s">
        <v>610</v>
      </c>
      <c s="34" t="s">
        <v>5705</v>
      </c>
      <c s="35" t="s">
        <v>5</v>
      </c>
      <c s="6" t="s">
        <v>5706</v>
      </c>
      <c s="36" t="s">
        <v>229</v>
      </c>
      <c s="37">
        <v>34.936</v>
      </c>
      <c s="36">
        <v>0</v>
      </c>
      <c s="36">
        <f>ROUND(G526*H526,6)</f>
      </c>
      <c r="L526" s="38">
        <v>0</v>
      </c>
      <c s="32">
        <f>ROUND(ROUND(L526,2)*ROUND(G526,3),2)</f>
      </c>
      <c s="36" t="s">
        <v>53</v>
      </c>
      <c>
        <f>(M526*21)/100</f>
      </c>
      <c t="s">
        <v>27</v>
      </c>
    </row>
    <row r="527" spans="1:5" ht="38.25">
      <c r="A527" s="35" t="s">
        <v>54</v>
      </c>
      <c r="E527" s="39" t="s">
        <v>5707</v>
      </c>
    </row>
    <row r="528" spans="1:5" ht="12.75">
      <c r="A528" s="35" t="s">
        <v>55</v>
      </c>
      <c r="E528" s="40" t="s">
        <v>5</v>
      </c>
    </row>
    <row r="529" spans="1:5" ht="12.75">
      <c r="A529" t="s">
        <v>56</v>
      </c>
      <c r="E529" s="39" t="s">
        <v>5</v>
      </c>
    </row>
    <row r="530" spans="1:16" ht="25.5">
      <c r="A530" t="s">
        <v>49</v>
      </c>
      <c s="34" t="s">
        <v>611</v>
      </c>
      <c s="34" t="s">
        <v>5708</v>
      </c>
      <c s="35" t="s">
        <v>5</v>
      </c>
      <c s="6" t="s">
        <v>5709</v>
      </c>
      <c s="36" t="s">
        <v>1380</v>
      </c>
      <c s="37">
        <v>759.132</v>
      </c>
      <c s="36">
        <v>0.045</v>
      </c>
      <c s="36">
        <f>ROUND(G530*H530,6)</f>
      </c>
      <c r="L530" s="38">
        <v>0</v>
      </c>
      <c s="32">
        <f>ROUND(ROUND(L530,2)*ROUND(G530,3),2)</f>
      </c>
      <c s="36" t="s">
        <v>2325</v>
      </c>
      <c>
        <f>(M530*21)/100</f>
      </c>
      <c t="s">
        <v>27</v>
      </c>
    </row>
    <row r="531" spans="1:5" ht="25.5">
      <c r="A531" s="35" t="s">
        <v>54</v>
      </c>
      <c r="E531" s="39" t="s">
        <v>5709</v>
      </c>
    </row>
    <row r="532" spans="1:5" ht="38.25">
      <c r="A532" s="35" t="s">
        <v>55</v>
      </c>
      <c r="E532" s="40" t="s">
        <v>5710</v>
      </c>
    </row>
    <row r="533" spans="1:5" ht="38.25">
      <c r="A533" t="s">
        <v>56</v>
      </c>
      <c r="E533" s="39" t="s">
        <v>5711</v>
      </c>
    </row>
    <row r="534" spans="1:13" ht="12.75">
      <c r="A534" t="s">
        <v>46</v>
      </c>
      <c r="C534" s="31" t="s">
        <v>3215</v>
      </c>
      <c r="E534" s="33" t="s">
        <v>3216</v>
      </c>
      <c r="J534" s="32">
        <f>0</f>
      </c>
      <c s="32">
        <f>0</f>
      </c>
      <c s="32">
        <f>0+L535+L539+L543</f>
      </c>
      <c s="32">
        <f>0+M535+M539+M543</f>
      </c>
    </row>
    <row r="535" spans="1:16" ht="12.75">
      <c r="A535" t="s">
        <v>49</v>
      </c>
      <c s="34" t="s">
        <v>612</v>
      </c>
      <c s="34" t="s">
        <v>5557</v>
      </c>
      <c s="35" t="s">
        <v>5</v>
      </c>
      <c s="6" t="s">
        <v>5558</v>
      </c>
      <c s="36" t="s">
        <v>1359</v>
      </c>
      <c s="37">
        <v>0.261</v>
      </c>
      <c s="36">
        <v>0.55</v>
      </c>
      <c s="36">
        <f>ROUND(G535*H535,6)</f>
      </c>
      <c r="L535" s="38">
        <v>0</v>
      </c>
      <c s="32">
        <f>ROUND(ROUND(L535,2)*ROUND(G535,3),2)</f>
      </c>
      <c s="36" t="s">
        <v>53</v>
      </c>
      <c>
        <f>(M535*21)/100</f>
      </c>
      <c t="s">
        <v>27</v>
      </c>
    </row>
    <row r="536" spans="1:5" ht="12.75">
      <c r="A536" s="35" t="s">
        <v>54</v>
      </c>
      <c r="E536" s="39" t="s">
        <v>5558</v>
      </c>
    </row>
    <row r="537" spans="1:5" ht="63.75">
      <c r="A537" s="35" t="s">
        <v>55</v>
      </c>
      <c r="E537" s="40" t="s">
        <v>5712</v>
      </c>
    </row>
    <row r="538" spans="1:5" ht="12.75">
      <c r="A538" t="s">
        <v>56</v>
      </c>
      <c r="E538" s="39" t="s">
        <v>5</v>
      </c>
    </row>
    <row r="539" spans="1:16" ht="25.5">
      <c r="A539" t="s">
        <v>49</v>
      </c>
      <c s="34" t="s">
        <v>613</v>
      </c>
      <c s="34" t="s">
        <v>5713</v>
      </c>
      <c s="35" t="s">
        <v>5</v>
      </c>
      <c s="6" t="s">
        <v>5714</v>
      </c>
      <c s="36" t="s">
        <v>52</v>
      </c>
      <c s="37">
        <v>72.57</v>
      </c>
      <c s="36">
        <v>0.000134</v>
      </c>
      <c s="36">
        <f>ROUND(G539*H539,6)</f>
      </c>
      <c r="L539" s="38">
        <v>0</v>
      </c>
      <c s="32">
        <f>ROUND(ROUND(L539,2)*ROUND(G539,3),2)</f>
      </c>
      <c s="36" t="s">
        <v>53</v>
      </c>
      <c>
        <f>(M539*21)/100</f>
      </c>
      <c t="s">
        <v>27</v>
      </c>
    </row>
    <row r="540" spans="1:5" ht="25.5">
      <c r="A540" s="35" t="s">
        <v>54</v>
      </c>
      <c r="E540" s="39" t="s">
        <v>5715</v>
      </c>
    </row>
    <row r="541" spans="1:5" ht="63.75">
      <c r="A541" s="35" t="s">
        <v>55</v>
      </c>
      <c r="E541" s="40" t="s">
        <v>5716</v>
      </c>
    </row>
    <row r="542" spans="1:5" ht="12.75">
      <c r="A542" t="s">
        <v>56</v>
      </c>
      <c r="E542" s="39" t="s">
        <v>5</v>
      </c>
    </row>
    <row r="543" spans="1:16" ht="12.75">
      <c r="A543" t="s">
        <v>49</v>
      </c>
      <c s="34" t="s">
        <v>614</v>
      </c>
      <c s="34" t="s">
        <v>4844</v>
      </c>
      <c s="35" t="s">
        <v>5</v>
      </c>
      <c s="6" t="s">
        <v>4845</v>
      </c>
      <c s="36" t="s">
        <v>229</v>
      </c>
      <c s="37">
        <v>0.153</v>
      </c>
      <c s="36">
        <v>0</v>
      </c>
      <c s="36">
        <f>ROUND(G543*H543,6)</f>
      </c>
      <c r="L543" s="38">
        <v>0</v>
      </c>
      <c s="32">
        <f>ROUND(ROUND(L543,2)*ROUND(G543,3),2)</f>
      </c>
      <c s="36" t="s">
        <v>53</v>
      </c>
      <c>
        <f>(M543*21)/100</f>
      </c>
      <c t="s">
        <v>27</v>
      </c>
    </row>
    <row r="544" spans="1:5" ht="38.25">
      <c r="A544" s="35" t="s">
        <v>54</v>
      </c>
      <c r="E544" s="39" t="s">
        <v>4846</v>
      </c>
    </row>
    <row r="545" spans="1:5" ht="12.75">
      <c r="A545" s="35" t="s">
        <v>55</v>
      </c>
      <c r="E545" s="40" t="s">
        <v>5</v>
      </c>
    </row>
    <row r="546" spans="1:5" ht="12.75">
      <c r="A546" t="s">
        <v>56</v>
      </c>
      <c r="E546" s="39" t="s">
        <v>5</v>
      </c>
    </row>
    <row r="547" spans="1:13" ht="12.75">
      <c r="A547" t="s">
        <v>46</v>
      </c>
      <c r="C547" s="31" t="s">
        <v>4877</v>
      </c>
      <c r="E547" s="33" t="s">
        <v>4878</v>
      </c>
      <c r="J547" s="32">
        <f>0</f>
      </c>
      <c s="32">
        <f>0</f>
      </c>
      <c s="32">
        <f>0+L548+L552+L556+L560+L564+L568+L572+L576</f>
      </c>
      <c s="32">
        <f>0+M548+M552+M556+M560+M564+M568+M572+M576</f>
      </c>
    </row>
    <row r="548" spans="1:16" ht="12.75">
      <c r="A548" t="s">
        <v>49</v>
      </c>
      <c s="34" t="s">
        <v>615</v>
      </c>
      <c s="34" t="s">
        <v>4879</v>
      </c>
      <c s="35" t="s">
        <v>5</v>
      </c>
      <c s="6" t="s">
        <v>4880</v>
      </c>
      <c s="36" t="s">
        <v>1380</v>
      </c>
      <c s="37">
        <v>6.048</v>
      </c>
      <c s="36">
        <v>0</v>
      </c>
      <c s="36">
        <f>ROUND(G548*H548,6)</f>
      </c>
      <c r="L548" s="38">
        <v>0</v>
      </c>
      <c s="32">
        <f>ROUND(ROUND(L548,2)*ROUND(G548,3),2)</f>
      </c>
      <c s="36" t="s">
        <v>53</v>
      </c>
      <c>
        <f>(M548*21)/100</f>
      </c>
      <c t="s">
        <v>27</v>
      </c>
    </row>
    <row r="549" spans="1:5" ht="38.25">
      <c r="A549" s="35" t="s">
        <v>54</v>
      </c>
      <c r="E549" s="39" t="s">
        <v>4911</v>
      </c>
    </row>
    <row r="550" spans="1:5" ht="12.75">
      <c r="A550" s="35" t="s">
        <v>55</v>
      </c>
      <c r="E550" s="40" t="s">
        <v>5</v>
      </c>
    </row>
    <row r="551" spans="1:5" ht="12.75">
      <c r="A551" t="s">
        <v>56</v>
      </c>
      <c r="E551" s="39" t="s">
        <v>5</v>
      </c>
    </row>
    <row r="552" spans="1:16" ht="12.75">
      <c r="A552" t="s">
        <v>49</v>
      </c>
      <c s="34" t="s">
        <v>616</v>
      </c>
      <c s="34" t="s">
        <v>4883</v>
      </c>
      <c s="35" t="s">
        <v>5</v>
      </c>
      <c s="6" t="s">
        <v>4884</v>
      </c>
      <c s="36" t="s">
        <v>1380</v>
      </c>
      <c s="37">
        <v>6.048</v>
      </c>
      <c s="36">
        <v>0</v>
      </c>
      <c s="36">
        <f>ROUND(G552*H552,6)</f>
      </c>
      <c r="L552" s="38">
        <v>0</v>
      </c>
      <c s="32">
        <f>ROUND(ROUND(L552,2)*ROUND(G552,3),2)</f>
      </c>
      <c s="36" t="s">
        <v>53</v>
      </c>
      <c>
        <f>(M552*21)/100</f>
      </c>
      <c t="s">
        <v>27</v>
      </c>
    </row>
    <row r="553" spans="1:5" ht="38.25">
      <c r="A553" s="35" t="s">
        <v>54</v>
      </c>
      <c r="E553" s="39" t="s">
        <v>4911</v>
      </c>
    </row>
    <row r="554" spans="1:5" ht="12.75">
      <c r="A554" s="35" t="s">
        <v>55</v>
      </c>
      <c r="E554" s="40" t="s">
        <v>5</v>
      </c>
    </row>
    <row r="555" spans="1:5" ht="12.75">
      <c r="A555" t="s">
        <v>56</v>
      </c>
      <c r="E555" s="39" t="s">
        <v>5</v>
      </c>
    </row>
    <row r="556" spans="1:16" ht="12.75">
      <c r="A556" t="s">
        <v>49</v>
      </c>
      <c s="34" t="s">
        <v>617</v>
      </c>
      <c s="34" t="s">
        <v>4901</v>
      </c>
      <c s="35" t="s">
        <v>5</v>
      </c>
      <c s="6" t="s">
        <v>4902</v>
      </c>
      <c s="36" t="s">
        <v>1380</v>
      </c>
      <c s="37">
        <v>6.653</v>
      </c>
      <c s="36">
        <v>0</v>
      </c>
      <c s="36">
        <f>ROUND(G556*H556,6)</f>
      </c>
      <c r="L556" s="38">
        <v>0</v>
      </c>
      <c s="32">
        <f>ROUND(ROUND(L556,2)*ROUND(G556,3),2)</f>
      </c>
      <c s="36" t="s">
        <v>53</v>
      </c>
      <c>
        <f>(M556*21)/100</f>
      </c>
      <c t="s">
        <v>27</v>
      </c>
    </row>
    <row r="557" spans="1:5" ht="38.25">
      <c r="A557" s="35" t="s">
        <v>54</v>
      </c>
      <c r="E557" s="39" t="s">
        <v>4911</v>
      </c>
    </row>
    <row r="558" spans="1:5" ht="12.75">
      <c r="A558" s="35" t="s">
        <v>55</v>
      </c>
      <c r="E558" s="40" t="s">
        <v>5</v>
      </c>
    </row>
    <row r="559" spans="1:5" ht="12.75">
      <c r="A559" t="s">
        <v>56</v>
      </c>
      <c r="E559" s="39" t="s">
        <v>5</v>
      </c>
    </row>
    <row r="560" spans="1:16" ht="12.75">
      <c r="A560" t="s">
        <v>49</v>
      </c>
      <c s="34" t="s">
        <v>618</v>
      </c>
      <c s="34" t="s">
        <v>4905</v>
      </c>
      <c s="35" t="s">
        <v>5</v>
      </c>
      <c s="6" t="s">
        <v>4906</v>
      </c>
      <c s="36" t="s">
        <v>52</v>
      </c>
      <c s="37">
        <v>17.64</v>
      </c>
      <c s="36">
        <v>0</v>
      </c>
      <c s="36">
        <f>ROUND(G560*H560,6)</f>
      </c>
      <c r="L560" s="38">
        <v>0</v>
      </c>
      <c s="32">
        <f>ROUND(ROUND(L560,2)*ROUND(G560,3),2)</f>
      </c>
      <c s="36" t="s">
        <v>53</v>
      </c>
      <c>
        <f>(M560*21)/100</f>
      </c>
      <c t="s">
        <v>27</v>
      </c>
    </row>
    <row r="561" spans="1:5" ht="38.25">
      <c r="A561" s="35" t="s">
        <v>54</v>
      </c>
      <c r="E561" s="39" t="s">
        <v>4911</v>
      </c>
    </row>
    <row r="562" spans="1:5" ht="12.75">
      <c r="A562" s="35" t="s">
        <v>55</v>
      </c>
      <c r="E562" s="40" t="s">
        <v>5</v>
      </c>
    </row>
    <row r="563" spans="1:5" ht="12.75">
      <c r="A563" t="s">
        <v>56</v>
      </c>
      <c r="E563" s="39" t="s">
        <v>5</v>
      </c>
    </row>
    <row r="564" spans="1:16" ht="12.75">
      <c r="A564" t="s">
        <v>49</v>
      </c>
      <c s="34" t="s">
        <v>619</v>
      </c>
      <c s="34" t="s">
        <v>5717</v>
      </c>
      <c s="35" t="s">
        <v>5</v>
      </c>
      <c s="6" t="s">
        <v>5718</v>
      </c>
      <c s="36" t="s">
        <v>52</v>
      </c>
      <c s="37">
        <v>22.5</v>
      </c>
      <c s="36">
        <v>5.3E-05</v>
      </c>
      <c s="36">
        <f>ROUND(G564*H564,6)</f>
      </c>
      <c r="L564" s="38">
        <v>0</v>
      </c>
      <c s="32">
        <f>ROUND(ROUND(L564,2)*ROUND(G564,3),2)</f>
      </c>
      <c s="36" t="s">
        <v>53</v>
      </c>
      <c>
        <f>(M564*21)/100</f>
      </c>
      <c t="s">
        <v>27</v>
      </c>
    </row>
    <row r="565" spans="1:5" ht="12.75">
      <c r="A565" s="35" t="s">
        <v>54</v>
      </c>
      <c r="E565" s="39" t="s">
        <v>5719</v>
      </c>
    </row>
    <row r="566" spans="1:5" ht="25.5">
      <c r="A566" s="35" t="s">
        <v>55</v>
      </c>
      <c r="E566" s="40" t="s">
        <v>5720</v>
      </c>
    </row>
    <row r="567" spans="1:5" ht="12.75">
      <c r="A567" t="s">
        <v>56</v>
      </c>
      <c r="E567" s="39" t="s">
        <v>5</v>
      </c>
    </row>
    <row r="568" spans="1:16" ht="12.75">
      <c r="A568" t="s">
        <v>49</v>
      </c>
      <c s="34" t="s">
        <v>620</v>
      </c>
      <c s="34" t="s">
        <v>4909</v>
      </c>
      <c s="35" t="s">
        <v>5</v>
      </c>
      <c s="6" t="s">
        <v>4910</v>
      </c>
      <c s="36" t="s">
        <v>229</v>
      </c>
      <c s="37">
        <v>0.093</v>
      </c>
      <c s="36">
        <v>0</v>
      </c>
      <c s="36">
        <f>ROUND(G568*H568,6)</f>
      </c>
      <c r="L568" s="38">
        <v>0</v>
      </c>
      <c s="32">
        <f>ROUND(ROUND(L568,2)*ROUND(G568,3),2)</f>
      </c>
      <c s="36" t="s">
        <v>53</v>
      </c>
      <c>
        <f>(M568*21)/100</f>
      </c>
      <c t="s">
        <v>27</v>
      </c>
    </row>
    <row r="569" spans="1:5" ht="38.25">
      <c r="A569" s="35" t="s">
        <v>54</v>
      </c>
      <c r="E569" s="39" t="s">
        <v>4911</v>
      </c>
    </row>
    <row r="570" spans="1:5" ht="12.75">
      <c r="A570" s="35" t="s">
        <v>55</v>
      </c>
      <c r="E570" s="40" t="s">
        <v>5</v>
      </c>
    </row>
    <row r="571" spans="1:5" ht="12.75">
      <c r="A571" t="s">
        <v>56</v>
      </c>
      <c r="E571" s="39" t="s">
        <v>5</v>
      </c>
    </row>
    <row r="572" spans="1:16" ht="12.75">
      <c r="A572" t="s">
        <v>49</v>
      </c>
      <c s="34" t="s">
        <v>2569</v>
      </c>
      <c s="34" t="s">
        <v>5721</v>
      </c>
      <c s="35" t="s">
        <v>5</v>
      </c>
      <c s="6" t="s">
        <v>5722</v>
      </c>
      <c s="36" t="s">
        <v>52</v>
      </c>
      <c s="37">
        <v>19.958</v>
      </c>
      <c s="36">
        <v>0</v>
      </c>
      <c s="36">
        <f>ROUND(G572*H572,6)</f>
      </c>
      <c r="L572" s="38">
        <v>0</v>
      </c>
      <c s="32">
        <f>ROUND(ROUND(L572,2)*ROUND(G572,3),2)</f>
      </c>
      <c s="36" t="s">
        <v>76</v>
      </c>
      <c>
        <f>(M572*21)/100</f>
      </c>
      <c t="s">
        <v>27</v>
      </c>
    </row>
    <row r="573" spans="1:5" ht="12.75">
      <c r="A573" s="35" t="s">
        <v>54</v>
      </c>
      <c r="E573" s="39" t="s">
        <v>5722</v>
      </c>
    </row>
    <row r="574" spans="1:5" ht="12.75">
      <c r="A574" s="35" t="s">
        <v>55</v>
      </c>
      <c r="E574" s="40" t="s">
        <v>5</v>
      </c>
    </row>
    <row r="575" spans="1:5" ht="12.75">
      <c r="A575" t="s">
        <v>56</v>
      </c>
      <c r="E575" s="39" t="s">
        <v>5</v>
      </c>
    </row>
    <row r="576" spans="1:16" ht="25.5">
      <c r="A576" t="s">
        <v>49</v>
      </c>
      <c s="34" t="s">
        <v>2571</v>
      </c>
      <c s="34" t="s">
        <v>5723</v>
      </c>
      <c s="35" t="s">
        <v>5</v>
      </c>
      <c s="6" t="s">
        <v>5724</v>
      </c>
      <c s="36" t="s">
        <v>52</v>
      </c>
      <c s="37">
        <v>15.12</v>
      </c>
      <c s="36">
        <v>0</v>
      </c>
      <c s="36">
        <f>ROUND(G576*H576,6)</f>
      </c>
      <c r="L576" s="38">
        <v>0</v>
      </c>
      <c s="32">
        <f>ROUND(ROUND(L576,2)*ROUND(G576,3),2)</f>
      </c>
      <c s="36" t="s">
        <v>76</v>
      </c>
      <c>
        <f>(M576*21)/100</f>
      </c>
      <c t="s">
        <v>27</v>
      </c>
    </row>
    <row r="577" spans="1:5" ht="25.5">
      <c r="A577" s="35" t="s">
        <v>54</v>
      </c>
      <c r="E577" s="39" t="s">
        <v>5724</v>
      </c>
    </row>
    <row r="578" spans="1:5" ht="12.75">
      <c r="A578" s="35" t="s">
        <v>55</v>
      </c>
      <c r="E578" s="40" t="s">
        <v>5</v>
      </c>
    </row>
    <row r="579" spans="1:5" ht="12.75">
      <c r="A579" t="s">
        <v>56</v>
      </c>
      <c r="E579" s="39" t="s">
        <v>5</v>
      </c>
    </row>
    <row r="580" spans="1:13" ht="12.75">
      <c r="A580" t="s">
        <v>46</v>
      </c>
      <c r="C580" s="31" t="s">
        <v>2953</v>
      </c>
      <c r="E580" s="33" t="s">
        <v>2954</v>
      </c>
      <c r="J580" s="32">
        <f>0</f>
      </c>
      <c s="32">
        <f>0</f>
      </c>
      <c s="32">
        <f>0+L581+L585+L589+L593</f>
      </c>
      <c s="32">
        <f>0+M581+M585+M589+M593</f>
      </c>
    </row>
    <row r="581" spans="1:16" ht="12.75">
      <c r="A581" t="s">
        <v>49</v>
      </c>
      <c s="34" t="s">
        <v>2573</v>
      </c>
      <c s="34" t="s">
        <v>5725</v>
      </c>
      <c s="35" t="s">
        <v>5</v>
      </c>
      <c s="6" t="s">
        <v>5726</v>
      </c>
      <c s="36" t="s">
        <v>1380</v>
      </c>
      <c s="37">
        <v>318.211</v>
      </c>
      <c s="36">
        <v>0</v>
      </c>
      <c s="36">
        <f>ROUND(G581*H581,6)</f>
      </c>
      <c r="L581" s="38">
        <v>0</v>
      </c>
      <c s="32">
        <f>ROUND(ROUND(L581,2)*ROUND(G581,3),2)</f>
      </c>
      <c s="36" t="s">
        <v>53</v>
      </c>
      <c>
        <f>(M581*21)/100</f>
      </c>
      <c t="s">
        <v>27</v>
      </c>
    </row>
    <row r="582" spans="1:5" ht="12.75">
      <c r="A582" s="35" t="s">
        <v>54</v>
      </c>
      <c r="E582" s="39" t="s">
        <v>5727</v>
      </c>
    </row>
    <row r="583" spans="1:5" ht="331.5">
      <c r="A583" s="35" t="s">
        <v>55</v>
      </c>
      <c r="E583" s="40" t="s">
        <v>5728</v>
      </c>
    </row>
    <row r="584" spans="1:5" ht="12.75">
      <c r="A584" t="s">
        <v>56</v>
      </c>
      <c r="E584" s="39" t="s">
        <v>5</v>
      </c>
    </row>
    <row r="585" spans="1:16" ht="12.75">
      <c r="A585" t="s">
        <v>49</v>
      </c>
      <c s="34" t="s">
        <v>2575</v>
      </c>
      <c s="34" t="s">
        <v>5729</v>
      </c>
      <c s="35" t="s">
        <v>5</v>
      </c>
      <c s="6" t="s">
        <v>5730</v>
      </c>
      <c s="36" t="s">
        <v>86</v>
      </c>
      <c s="37">
        <v>3960</v>
      </c>
      <c s="36">
        <v>0.000763</v>
      </c>
      <c s="36">
        <f>ROUND(G585*H585,6)</f>
      </c>
      <c r="L585" s="38">
        <v>0</v>
      </c>
      <c s="32">
        <f>ROUND(ROUND(L585,2)*ROUND(G585,3),2)</f>
      </c>
      <c s="36" t="s">
        <v>53</v>
      </c>
      <c>
        <f>(M585*21)/100</f>
      </c>
      <c t="s">
        <v>27</v>
      </c>
    </row>
    <row r="586" spans="1:5" ht="12.75">
      <c r="A586" s="35" t="s">
        <v>54</v>
      </c>
      <c r="E586" s="39" t="s">
        <v>5731</v>
      </c>
    </row>
    <row r="587" spans="1:5" ht="25.5">
      <c r="A587" s="35" t="s">
        <v>55</v>
      </c>
      <c r="E587" s="40" t="s">
        <v>5732</v>
      </c>
    </row>
    <row r="588" spans="1:5" ht="12.75">
      <c r="A588" t="s">
        <v>56</v>
      </c>
      <c r="E588" s="39" t="s">
        <v>5</v>
      </c>
    </row>
    <row r="589" spans="1:16" ht="12.75">
      <c r="A589" t="s">
        <v>49</v>
      </c>
      <c s="34" t="s">
        <v>2578</v>
      </c>
      <c s="34" t="s">
        <v>5177</v>
      </c>
      <c s="35" t="s">
        <v>5</v>
      </c>
      <c s="6" t="s">
        <v>5178</v>
      </c>
      <c s="36" t="s">
        <v>229</v>
      </c>
      <c s="37">
        <v>3.735</v>
      </c>
      <c s="36">
        <v>0</v>
      </c>
      <c s="36">
        <f>ROUND(G589*H589,6)</f>
      </c>
      <c r="L589" s="38">
        <v>0</v>
      </c>
      <c s="32">
        <f>ROUND(ROUND(L589,2)*ROUND(G589,3),2)</f>
      </c>
      <c s="36" t="s">
        <v>53</v>
      </c>
      <c>
        <f>(M589*21)/100</f>
      </c>
      <c t="s">
        <v>27</v>
      </c>
    </row>
    <row r="590" spans="1:5" ht="38.25">
      <c r="A590" s="35" t="s">
        <v>54</v>
      </c>
      <c r="E590" s="39" t="s">
        <v>5179</v>
      </c>
    </row>
    <row r="591" spans="1:5" ht="12.75">
      <c r="A591" s="35" t="s">
        <v>55</v>
      </c>
      <c r="E591" s="40" t="s">
        <v>5</v>
      </c>
    </row>
    <row r="592" spans="1:5" ht="12.75">
      <c r="A592" t="s">
        <v>56</v>
      </c>
      <c r="E592" s="39" t="s">
        <v>5</v>
      </c>
    </row>
    <row r="593" spans="1:16" ht="12.75">
      <c r="A593" t="s">
        <v>49</v>
      </c>
      <c s="34" t="s">
        <v>2581</v>
      </c>
      <c s="34" t="s">
        <v>5188</v>
      </c>
      <c s="35" t="s">
        <v>5</v>
      </c>
      <c s="6" t="s">
        <v>5189</v>
      </c>
      <c s="36" t="s">
        <v>1380</v>
      </c>
      <c s="37">
        <v>71.516</v>
      </c>
      <c s="36">
        <v>0.01</v>
      </c>
      <c s="36">
        <f>ROUND(G593*H593,6)</f>
      </c>
      <c r="L593" s="38">
        <v>0</v>
      </c>
      <c s="32">
        <f>ROUND(ROUND(L593,2)*ROUND(G593,3),2)</f>
      </c>
      <c s="36" t="s">
        <v>2325</v>
      </c>
      <c>
        <f>(M593*21)/100</f>
      </c>
      <c t="s">
        <v>27</v>
      </c>
    </row>
    <row r="594" spans="1:5" ht="12.75">
      <c r="A594" s="35" t="s">
        <v>54</v>
      </c>
      <c r="E594" s="39" t="s">
        <v>5189</v>
      </c>
    </row>
    <row r="595" spans="1:5" ht="409.5">
      <c r="A595" s="35" t="s">
        <v>55</v>
      </c>
      <c r="E595" s="40" t="s">
        <v>5733</v>
      </c>
    </row>
    <row r="596" spans="1:5" ht="12.75">
      <c r="A596" t="s">
        <v>56</v>
      </c>
      <c r="E596" s="39" t="s">
        <v>5734</v>
      </c>
    </row>
    <row r="597" spans="1:13" ht="12.75">
      <c r="A597" t="s">
        <v>46</v>
      </c>
      <c r="C597" s="31" t="s">
        <v>2976</v>
      </c>
      <c r="E597" s="33" t="s">
        <v>2977</v>
      </c>
      <c r="J597" s="32">
        <f>0</f>
      </c>
      <c s="32">
        <f>0</f>
      </c>
      <c s="32">
        <f>0+L598+L602+L606+L610+L614+L618+L622</f>
      </c>
      <c s="32">
        <f>0+M598+M602+M606+M610+M614+M618+M622</f>
      </c>
    </row>
    <row r="598" spans="1:16" ht="12.75">
      <c r="A598" t="s">
        <v>49</v>
      </c>
      <c s="34" t="s">
        <v>2583</v>
      </c>
      <c s="34" t="s">
        <v>5735</v>
      </c>
      <c s="35" t="s">
        <v>5</v>
      </c>
      <c s="6" t="s">
        <v>5736</v>
      </c>
      <c s="36" t="s">
        <v>1380</v>
      </c>
      <c s="37">
        <v>9330.664</v>
      </c>
      <c s="36">
        <v>0</v>
      </c>
      <c s="36">
        <f>ROUND(G598*H598,6)</f>
      </c>
      <c r="L598" s="38">
        <v>0</v>
      </c>
      <c s="32">
        <f>ROUND(ROUND(L598,2)*ROUND(G598,3),2)</f>
      </c>
      <c s="36" t="s">
        <v>53</v>
      </c>
      <c>
        <f>(M598*21)/100</f>
      </c>
      <c t="s">
        <v>27</v>
      </c>
    </row>
    <row r="599" spans="1:5" ht="12.75">
      <c r="A599" s="35" t="s">
        <v>54</v>
      </c>
      <c r="E599" s="39" t="s">
        <v>5737</v>
      </c>
    </row>
    <row r="600" spans="1:5" ht="409.5">
      <c r="A600" s="35" t="s">
        <v>55</v>
      </c>
      <c r="E600" s="40" t="s">
        <v>5738</v>
      </c>
    </row>
    <row r="601" spans="1:5" ht="12.75">
      <c r="A601" t="s">
        <v>56</v>
      </c>
      <c r="E601" s="39" t="s">
        <v>5</v>
      </c>
    </row>
    <row r="602" spans="1:16" ht="25.5">
      <c r="A602" t="s">
        <v>49</v>
      </c>
      <c s="34" t="s">
        <v>2586</v>
      </c>
      <c s="34" t="s">
        <v>5739</v>
      </c>
      <c s="35" t="s">
        <v>5</v>
      </c>
      <c s="6" t="s">
        <v>5740</v>
      </c>
      <c s="36" t="s">
        <v>1380</v>
      </c>
      <c s="37">
        <v>9330.664</v>
      </c>
      <c s="36">
        <v>0.00044</v>
      </c>
      <c s="36">
        <f>ROUND(G602*H602,6)</f>
      </c>
      <c r="L602" s="38">
        <v>0</v>
      </c>
      <c s="32">
        <f>ROUND(ROUND(L602,2)*ROUND(G602,3),2)</f>
      </c>
      <c s="36" t="s">
        <v>53</v>
      </c>
      <c>
        <f>(M602*21)/100</f>
      </c>
      <c t="s">
        <v>27</v>
      </c>
    </row>
    <row r="603" spans="1:5" ht="25.5">
      <c r="A603" s="35" t="s">
        <v>54</v>
      </c>
      <c r="E603" s="39" t="s">
        <v>5741</v>
      </c>
    </row>
    <row r="604" spans="1:5" ht="409.5">
      <c r="A604" s="35" t="s">
        <v>55</v>
      </c>
      <c r="E604" s="40" t="s">
        <v>5738</v>
      </c>
    </row>
    <row r="605" spans="1:5" ht="12.75">
      <c r="A605" t="s">
        <v>56</v>
      </c>
      <c r="E605" s="39" t="s">
        <v>5</v>
      </c>
    </row>
    <row r="606" spans="1:16" ht="12.75">
      <c r="A606" t="s">
        <v>49</v>
      </c>
      <c s="34" t="s">
        <v>2588</v>
      </c>
      <c s="34" t="s">
        <v>5196</v>
      </c>
      <c s="35" t="s">
        <v>5</v>
      </c>
      <c s="6" t="s">
        <v>5197</v>
      </c>
      <c s="36" t="s">
        <v>1380</v>
      </c>
      <c s="37">
        <v>197.713</v>
      </c>
      <c s="36">
        <v>0</v>
      </c>
      <c s="36">
        <f>ROUND(G606*H606,6)</f>
      </c>
      <c r="L606" s="38">
        <v>0</v>
      </c>
      <c s="32">
        <f>ROUND(ROUND(L606,2)*ROUND(G606,3),2)</f>
      </c>
      <c s="36" t="s">
        <v>53</v>
      </c>
      <c>
        <f>(M606*21)/100</f>
      </c>
      <c t="s">
        <v>27</v>
      </c>
    </row>
    <row r="607" spans="1:5" ht="12.75">
      <c r="A607" s="35" t="s">
        <v>54</v>
      </c>
      <c r="E607" s="39" t="s">
        <v>5198</v>
      </c>
    </row>
    <row r="608" spans="1:5" ht="51">
      <c r="A608" s="35" t="s">
        <v>55</v>
      </c>
      <c r="E608" s="40" t="s">
        <v>5428</v>
      </c>
    </row>
    <row r="609" spans="1:5" ht="12.75">
      <c r="A609" t="s">
        <v>56</v>
      </c>
      <c r="E609" s="39" t="s">
        <v>5</v>
      </c>
    </row>
    <row r="610" spans="1:16" ht="12.75">
      <c r="A610" t="s">
        <v>49</v>
      </c>
      <c s="34" t="s">
        <v>2590</v>
      </c>
      <c s="34" t="s">
        <v>5742</v>
      </c>
      <c s="35" t="s">
        <v>5</v>
      </c>
      <c s="6" t="s">
        <v>5743</v>
      </c>
      <c s="36" t="s">
        <v>1380</v>
      </c>
      <c s="37">
        <v>1052.127</v>
      </c>
      <c s="36">
        <v>0</v>
      </c>
      <c s="36">
        <f>ROUND(G610*H610,6)</f>
      </c>
      <c r="L610" s="38">
        <v>0</v>
      </c>
      <c s="32">
        <f>ROUND(ROUND(L610,2)*ROUND(G610,3),2)</f>
      </c>
      <c s="36" t="s">
        <v>53</v>
      </c>
      <c>
        <f>(M610*21)/100</f>
      </c>
      <c t="s">
        <v>27</v>
      </c>
    </row>
    <row r="611" spans="1:5" ht="12.75">
      <c r="A611" s="35" t="s">
        <v>54</v>
      </c>
      <c r="E611" s="39" t="s">
        <v>5744</v>
      </c>
    </row>
    <row r="612" spans="1:5" ht="25.5">
      <c r="A612" s="35" t="s">
        <v>55</v>
      </c>
      <c r="E612" s="40" t="s">
        <v>5412</v>
      </c>
    </row>
    <row r="613" spans="1:5" ht="12.75">
      <c r="A613" t="s">
        <v>56</v>
      </c>
      <c r="E613" s="39" t="s">
        <v>5</v>
      </c>
    </row>
    <row r="614" spans="1:16" ht="12.75">
      <c r="A614" t="s">
        <v>49</v>
      </c>
      <c s="34" t="s">
        <v>2593</v>
      </c>
      <c s="34" t="s">
        <v>5206</v>
      </c>
      <c s="35" t="s">
        <v>5</v>
      </c>
      <c s="6" t="s">
        <v>5207</v>
      </c>
      <c s="36" t="s">
        <v>1380</v>
      </c>
      <c s="37">
        <v>1052.127</v>
      </c>
      <c s="36">
        <v>0</v>
      </c>
      <c s="36">
        <f>ROUND(G614*H614,6)</f>
      </c>
      <c r="L614" s="38">
        <v>0</v>
      </c>
      <c s="32">
        <f>ROUND(ROUND(L614,2)*ROUND(G614,3),2)</f>
      </c>
      <c s="36" t="s">
        <v>53</v>
      </c>
      <c>
        <f>(M614*21)/100</f>
      </c>
      <c t="s">
        <v>27</v>
      </c>
    </row>
    <row r="615" spans="1:5" ht="12.75">
      <c r="A615" s="35" t="s">
        <v>54</v>
      </c>
      <c r="E615" s="39" t="s">
        <v>5208</v>
      </c>
    </row>
    <row r="616" spans="1:5" ht="25.5">
      <c r="A616" s="35" t="s">
        <v>55</v>
      </c>
      <c r="E616" s="40" t="s">
        <v>5412</v>
      </c>
    </row>
    <row r="617" spans="1:5" ht="12.75">
      <c r="A617" t="s">
        <v>56</v>
      </c>
      <c r="E617" s="39" t="s">
        <v>5</v>
      </c>
    </row>
    <row r="618" spans="1:16" ht="12.75">
      <c r="A618" t="s">
        <v>49</v>
      </c>
      <c s="34" t="s">
        <v>2595</v>
      </c>
      <c s="34" t="s">
        <v>5745</v>
      </c>
      <c s="35" t="s">
        <v>5</v>
      </c>
      <c s="6" t="s">
        <v>5746</v>
      </c>
      <c s="36" t="s">
        <v>1380</v>
      </c>
      <c s="37">
        <v>30.626</v>
      </c>
      <c s="36">
        <v>0.000166</v>
      </c>
      <c s="36">
        <f>ROUND(G618*H618,6)</f>
      </c>
      <c r="L618" s="38">
        <v>0</v>
      </c>
      <c s="32">
        <f>ROUND(ROUND(L618,2)*ROUND(G618,3),2)</f>
      </c>
      <c s="36" t="s">
        <v>53</v>
      </c>
      <c>
        <f>(M618*21)/100</f>
      </c>
      <c t="s">
        <v>27</v>
      </c>
    </row>
    <row r="619" spans="1:5" ht="25.5">
      <c r="A619" s="35" t="s">
        <v>54</v>
      </c>
      <c r="E619" s="39" t="s">
        <v>5747</v>
      </c>
    </row>
    <row r="620" spans="1:5" ht="38.25">
      <c r="A620" s="35" t="s">
        <v>55</v>
      </c>
      <c r="E620" s="40" t="s">
        <v>5443</v>
      </c>
    </row>
    <row r="621" spans="1:5" ht="12.75">
      <c r="A621" t="s">
        <v>56</v>
      </c>
      <c r="E621" s="39" t="s">
        <v>5</v>
      </c>
    </row>
    <row r="622" spans="1:16" ht="25.5">
      <c r="A622" t="s">
        <v>49</v>
      </c>
      <c s="34" t="s">
        <v>2598</v>
      </c>
      <c s="34" t="s">
        <v>5233</v>
      </c>
      <c s="35" t="s">
        <v>5</v>
      </c>
      <c s="6" t="s">
        <v>5234</v>
      </c>
      <c s="36" t="s">
        <v>1411</v>
      </c>
      <c s="37">
        <v>59.314</v>
      </c>
      <c s="36">
        <v>0</v>
      </c>
      <c s="36">
        <f>ROUND(G622*H622,6)</f>
      </c>
      <c r="L622" s="38">
        <v>0</v>
      </c>
      <c s="32">
        <f>ROUND(ROUND(L622,2)*ROUND(G622,3),2)</f>
      </c>
      <c s="36" t="s">
        <v>2325</v>
      </c>
      <c>
        <f>(M622*21)/100</f>
      </c>
      <c t="s">
        <v>27</v>
      </c>
    </row>
    <row r="623" spans="1:5" ht="38.25">
      <c r="A623" s="35" t="s">
        <v>54</v>
      </c>
      <c r="E623" s="39" t="s">
        <v>5235</v>
      </c>
    </row>
    <row r="624" spans="1:5" ht="12.75">
      <c r="A624" s="35" t="s">
        <v>55</v>
      </c>
      <c r="E624" s="40" t="s">
        <v>5</v>
      </c>
    </row>
    <row r="625" spans="1:5" ht="12.75">
      <c r="A625" t="s">
        <v>56</v>
      </c>
      <c r="E625" s="39" t="s">
        <v>5</v>
      </c>
    </row>
    <row r="626" spans="1:13" ht="12.75">
      <c r="A626" t="s">
        <v>46</v>
      </c>
      <c r="C626" s="31" t="s">
        <v>77</v>
      </c>
      <c r="E626" s="33" t="s">
        <v>2993</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2600</v>
      </c>
      <c s="34" t="s">
        <v>5748</v>
      </c>
      <c s="35" t="s">
        <v>5</v>
      </c>
      <c s="6" t="s">
        <v>5749</v>
      </c>
      <c s="36" t="s">
        <v>1380</v>
      </c>
      <c s="37">
        <v>3062.9</v>
      </c>
      <c s="36">
        <v>0</v>
      </c>
      <c s="36">
        <f>ROUND(G627*H627,6)</f>
      </c>
      <c r="L627" s="38">
        <v>0</v>
      </c>
      <c s="32">
        <f>ROUND(ROUND(L627,2)*ROUND(G627,3),2)</f>
      </c>
      <c s="36" t="s">
        <v>53</v>
      </c>
      <c>
        <f>(M627*21)/100</f>
      </c>
      <c t="s">
        <v>27</v>
      </c>
    </row>
    <row r="628" spans="1:5" ht="25.5">
      <c r="A628" s="35" t="s">
        <v>54</v>
      </c>
      <c r="E628" s="39" t="s">
        <v>5750</v>
      </c>
    </row>
    <row r="629" spans="1:5" ht="102">
      <c r="A629" s="35" t="s">
        <v>55</v>
      </c>
      <c r="E629" s="40" t="s">
        <v>5751</v>
      </c>
    </row>
    <row r="630" spans="1:5" ht="12.75">
      <c r="A630" t="s">
        <v>56</v>
      </c>
      <c r="E630" s="39" t="s">
        <v>5</v>
      </c>
    </row>
    <row r="631" spans="1:16" ht="25.5">
      <c r="A631" t="s">
        <v>49</v>
      </c>
      <c s="34" t="s">
        <v>2603</v>
      </c>
      <c s="34" t="s">
        <v>5752</v>
      </c>
      <c s="35" t="s">
        <v>5</v>
      </c>
      <c s="6" t="s">
        <v>5753</v>
      </c>
      <c s="36" t="s">
        <v>1380</v>
      </c>
      <c s="37">
        <v>826983</v>
      </c>
      <c s="36">
        <v>0</v>
      </c>
      <c s="36">
        <f>ROUND(G631*H631,6)</f>
      </c>
      <c r="L631" s="38">
        <v>0</v>
      </c>
      <c s="32">
        <f>ROUND(ROUND(L631,2)*ROUND(G631,3),2)</f>
      </c>
      <c s="36" t="s">
        <v>53</v>
      </c>
      <c>
        <f>(M631*21)/100</f>
      </c>
      <c t="s">
        <v>27</v>
      </c>
    </row>
    <row r="632" spans="1:5" ht="38.25">
      <c r="A632" s="35" t="s">
        <v>54</v>
      </c>
      <c r="E632" s="39" t="s">
        <v>5754</v>
      </c>
    </row>
    <row r="633" spans="1:5" ht="12.75">
      <c r="A633" s="35" t="s">
        <v>55</v>
      </c>
      <c r="E633" s="40" t="s">
        <v>5755</v>
      </c>
    </row>
    <row r="634" spans="1:5" ht="12.75">
      <c r="A634" t="s">
        <v>56</v>
      </c>
      <c r="E634" s="39" t="s">
        <v>5</v>
      </c>
    </row>
    <row r="635" spans="1:16" ht="25.5">
      <c r="A635" t="s">
        <v>49</v>
      </c>
      <c s="34" t="s">
        <v>2606</v>
      </c>
      <c s="34" t="s">
        <v>5756</v>
      </c>
      <c s="35" t="s">
        <v>5</v>
      </c>
      <c s="6" t="s">
        <v>5757</v>
      </c>
      <c s="36" t="s">
        <v>86</v>
      </c>
      <c s="37">
        <v>1</v>
      </c>
      <c s="36">
        <v>0</v>
      </c>
      <c s="36">
        <f>ROUND(G635*H635,6)</f>
      </c>
      <c r="L635" s="38">
        <v>0</v>
      </c>
      <c s="32">
        <f>ROUND(ROUND(L635,2)*ROUND(G635,3),2)</f>
      </c>
      <c s="36" t="s">
        <v>53</v>
      </c>
      <c>
        <f>(M635*21)/100</f>
      </c>
      <c t="s">
        <v>27</v>
      </c>
    </row>
    <row r="636" spans="1:5" ht="38.25">
      <c r="A636" s="35" t="s">
        <v>54</v>
      </c>
      <c r="E636" s="39" t="s">
        <v>5758</v>
      </c>
    </row>
    <row r="637" spans="1:5" ht="12.75">
      <c r="A637" s="35" t="s">
        <v>55</v>
      </c>
      <c r="E637" s="40" t="s">
        <v>5</v>
      </c>
    </row>
    <row r="638" spans="1:5" ht="12.75">
      <c r="A638" t="s">
        <v>56</v>
      </c>
      <c r="E638" s="39" t="s">
        <v>5</v>
      </c>
    </row>
    <row r="639" spans="1:16" ht="25.5">
      <c r="A639" t="s">
        <v>49</v>
      </c>
      <c s="34" t="s">
        <v>2608</v>
      </c>
      <c s="34" t="s">
        <v>5759</v>
      </c>
      <c s="35" t="s">
        <v>5</v>
      </c>
      <c s="6" t="s">
        <v>5760</v>
      </c>
      <c s="36" t="s">
        <v>1380</v>
      </c>
      <c s="37">
        <v>3062.9</v>
      </c>
      <c s="36">
        <v>0</v>
      </c>
      <c s="36">
        <f>ROUND(G639*H639,6)</f>
      </c>
      <c r="L639" s="38">
        <v>0</v>
      </c>
      <c s="32">
        <f>ROUND(ROUND(L639,2)*ROUND(G639,3),2)</f>
      </c>
      <c s="36" t="s">
        <v>53</v>
      </c>
      <c>
        <f>(M639*21)/100</f>
      </c>
      <c t="s">
        <v>27</v>
      </c>
    </row>
    <row r="640" spans="1:5" ht="25.5">
      <c r="A640" s="35" t="s">
        <v>54</v>
      </c>
      <c r="E640" s="39" t="s">
        <v>5761</v>
      </c>
    </row>
    <row r="641" spans="1:5" ht="12.75">
      <c r="A641" s="35" t="s">
        <v>55</v>
      </c>
      <c r="E641" s="40" t="s">
        <v>5762</v>
      </c>
    </row>
    <row r="642" spans="1:5" ht="12.75">
      <c r="A642" t="s">
        <v>56</v>
      </c>
      <c r="E642" s="39" t="s">
        <v>5</v>
      </c>
    </row>
    <row r="643" spans="1:16" ht="12.75">
      <c r="A643" t="s">
        <v>49</v>
      </c>
      <c s="34" t="s">
        <v>2610</v>
      </c>
      <c s="34" t="s">
        <v>5763</v>
      </c>
      <c s="35" t="s">
        <v>5</v>
      </c>
      <c s="6" t="s">
        <v>5764</v>
      </c>
      <c s="36" t="s">
        <v>1380</v>
      </c>
      <c s="37">
        <v>3062.9</v>
      </c>
      <c s="36">
        <v>0</v>
      </c>
      <c s="36">
        <f>ROUND(G643*H643,6)</f>
      </c>
      <c r="L643" s="38">
        <v>0</v>
      </c>
      <c s="32">
        <f>ROUND(ROUND(L643,2)*ROUND(G643,3),2)</f>
      </c>
      <c s="36" t="s">
        <v>53</v>
      </c>
      <c>
        <f>(M643*21)/100</f>
      </c>
      <c t="s">
        <v>27</v>
      </c>
    </row>
    <row r="644" spans="1:5" ht="12.75">
      <c r="A644" s="35" t="s">
        <v>54</v>
      </c>
      <c r="E644" s="39" t="s">
        <v>5765</v>
      </c>
    </row>
    <row r="645" spans="1:5" ht="12.75">
      <c r="A645" s="35" t="s">
        <v>55</v>
      </c>
      <c r="E645" s="40" t="s">
        <v>5762</v>
      </c>
    </row>
    <row r="646" spans="1:5" ht="12.75">
      <c r="A646" t="s">
        <v>56</v>
      </c>
      <c r="E646" s="39" t="s">
        <v>5</v>
      </c>
    </row>
    <row r="647" spans="1:16" ht="12.75">
      <c r="A647" t="s">
        <v>49</v>
      </c>
      <c s="34" t="s">
        <v>2612</v>
      </c>
      <c s="34" t="s">
        <v>5766</v>
      </c>
      <c s="35" t="s">
        <v>5</v>
      </c>
      <c s="6" t="s">
        <v>5767</v>
      </c>
      <c s="36" t="s">
        <v>1380</v>
      </c>
      <c s="37">
        <v>826983</v>
      </c>
      <c s="36">
        <v>0</v>
      </c>
      <c s="36">
        <f>ROUND(G647*H647,6)</f>
      </c>
      <c r="L647" s="38">
        <v>0</v>
      </c>
      <c s="32">
        <f>ROUND(ROUND(L647,2)*ROUND(G647,3),2)</f>
      </c>
      <c s="36" t="s">
        <v>53</v>
      </c>
      <c>
        <f>(M647*21)/100</f>
      </c>
      <c t="s">
        <v>27</v>
      </c>
    </row>
    <row r="648" spans="1:5" ht="25.5">
      <c r="A648" s="35" t="s">
        <v>54</v>
      </c>
      <c r="E648" s="39" t="s">
        <v>5768</v>
      </c>
    </row>
    <row r="649" spans="1:5" ht="12.75">
      <c r="A649" s="35" t="s">
        <v>55</v>
      </c>
      <c r="E649" s="40" t="s">
        <v>5755</v>
      </c>
    </row>
    <row r="650" spans="1:5" ht="12.75">
      <c r="A650" t="s">
        <v>56</v>
      </c>
      <c r="E650" s="39" t="s">
        <v>5</v>
      </c>
    </row>
    <row r="651" spans="1:16" ht="12.75">
      <c r="A651" t="s">
        <v>49</v>
      </c>
      <c s="34" t="s">
        <v>2615</v>
      </c>
      <c s="34" t="s">
        <v>5769</v>
      </c>
      <c s="35" t="s">
        <v>5</v>
      </c>
      <c s="6" t="s">
        <v>5770</v>
      </c>
      <c s="36" t="s">
        <v>1380</v>
      </c>
      <c s="37">
        <v>3062.9</v>
      </c>
      <c s="36">
        <v>0</v>
      </c>
      <c s="36">
        <f>ROUND(G651*H651,6)</f>
      </c>
      <c r="L651" s="38">
        <v>0</v>
      </c>
      <c s="32">
        <f>ROUND(ROUND(L651,2)*ROUND(G651,3),2)</f>
      </c>
      <c s="36" t="s">
        <v>53</v>
      </c>
      <c>
        <f>(M651*21)/100</f>
      </c>
      <c t="s">
        <v>27</v>
      </c>
    </row>
    <row r="652" spans="1:5" ht="12.75">
      <c r="A652" s="35" t="s">
        <v>54</v>
      </c>
      <c r="E652" s="39" t="s">
        <v>5771</v>
      </c>
    </row>
    <row r="653" spans="1:5" ht="12.75">
      <c r="A653" s="35" t="s">
        <v>55</v>
      </c>
      <c r="E653" s="40" t="s">
        <v>5762</v>
      </c>
    </row>
    <row r="654" spans="1:5" ht="12.75">
      <c r="A654" t="s">
        <v>56</v>
      </c>
      <c r="E654" s="39" t="s">
        <v>5</v>
      </c>
    </row>
    <row r="655" spans="1:16" ht="25.5">
      <c r="A655" t="s">
        <v>49</v>
      </c>
      <c s="34" t="s">
        <v>2619</v>
      </c>
      <c s="34" t="s">
        <v>5772</v>
      </c>
      <c s="35" t="s">
        <v>5</v>
      </c>
      <c s="6" t="s">
        <v>5773</v>
      </c>
      <c s="36" t="s">
        <v>86</v>
      </c>
      <c s="37">
        <v>215</v>
      </c>
      <c s="36">
        <v>1E-05</v>
      </c>
      <c s="36">
        <f>ROUND(G655*H655,6)</f>
      </c>
      <c r="L655" s="38">
        <v>0</v>
      </c>
      <c s="32">
        <f>ROUND(ROUND(L655,2)*ROUND(G655,3),2)</f>
      </c>
      <c s="36" t="s">
        <v>53</v>
      </c>
      <c>
        <f>(M655*21)/100</f>
      </c>
      <c t="s">
        <v>27</v>
      </c>
    </row>
    <row r="656" spans="1:5" ht="25.5">
      <c r="A656" s="35" t="s">
        <v>54</v>
      </c>
      <c r="E656" s="39" t="s">
        <v>5774</v>
      </c>
    </row>
    <row r="657" spans="1:5" ht="51">
      <c r="A657" s="35" t="s">
        <v>55</v>
      </c>
      <c r="E657" s="40" t="s">
        <v>5775</v>
      </c>
    </row>
    <row r="658" spans="1:5" ht="12.75">
      <c r="A658" t="s">
        <v>56</v>
      </c>
      <c r="E658" s="39" t="s">
        <v>5</v>
      </c>
    </row>
    <row r="659" spans="1:16" ht="12.75">
      <c r="A659" t="s">
        <v>49</v>
      </c>
      <c s="34" t="s">
        <v>2623</v>
      </c>
      <c s="34" t="s">
        <v>5776</v>
      </c>
      <c s="35" t="s">
        <v>5</v>
      </c>
      <c s="6" t="s">
        <v>5777</v>
      </c>
      <c s="36" t="s">
        <v>86</v>
      </c>
      <c s="37">
        <v>215</v>
      </c>
      <c s="36">
        <v>0.00017</v>
      </c>
      <c s="36">
        <f>ROUND(G659*H659,6)</f>
      </c>
      <c r="L659" s="38">
        <v>0</v>
      </c>
      <c s="32">
        <f>ROUND(ROUND(L659,2)*ROUND(G659,3),2)</f>
      </c>
      <c s="36" t="s">
        <v>53</v>
      </c>
      <c>
        <f>(M659*21)/100</f>
      </c>
      <c t="s">
        <v>27</v>
      </c>
    </row>
    <row r="660" spans="1:5" ht="25.5">
      <c r="A660" s="35" t="s">
        <v>54</v>
      </c>
      <c r="E660" s="39" t="s">
        <v>5778</v>
      </c>
    </row>
    <row r="661" spans="1:5" ht="51">
      <c r="A661" s="35" t="s">
        <v>55</v>
      </c>
      <c r="E661" s="40" t="s">
        <v>5775</v>
      </c>
    </row>
    <row r="662" spans="1:5" ht="12.75">
      <c r="A662" t="s">
        <v>56</v>
      </c>
      <c r="E662" s="39" t="s">
        <v>5</v>
      </c>
    </row>
    <row r="663" spans="1:16" ht="12.75">
      <c r="A663" t="s">
        <v>49</v>
      </c>
      <c s="34" t="s">
        <v>2627</v>
      </c>
      <c s="34" t="s">
        <v>5779</v>
      </c>
      <c s="35" t="s">
        <v>5</v>
      </c>
      <c s="6" t="s">
        <v>5780</v>
      </c>
      <c s="36" t="s">
        <v>1380</v>
      </c>
      <c s="37">
        <v>4.235</v>
      </c>
      <c s="36">
        <v>0</v>
      </c>
      <c s="36">
        <f>ROUND(G663*H663,6)</f>
      </c>
      <c r="L663" s="38">
        <v>0</v>
      </c>
      <c s="32">
        <f>ROUND(ROUND(L663,2)*ROUND(G663,3),2)</f>
      </c>
      <c s="36" t="s">
        <v>53</v>
      </c>
      <c>
        <f>(M663*21)/100</f>
      </c>
      <c t="s">
        <v>27</v>
      </c>
    </row>
    <row r="664" spans="1:5" ht="12.75">
      <c r="A664" s="35" t="s">
        <v>54</v>
      </c>
      <c r="E664" s="39" t="s">
        <v>5781</v>
      </c>
    </row>
    <row r="665" spans="1:5" ht="12.75">
      <c r="A665" s="35" t="s">
        <v>55</v>
      </c>
      <c r="E665" s="40" t="s">
        <v>5782</v>
      </c>
    </row>
    <row r="666" spans="1:5" ht="12.75">
      <c r="A666" t="s">
        <v>56</v>
      </c>
      <c r="E666" s="39" t="s">
        <v>5</v>
      </c>
    </row>
    <row r="667" spans="1:16" ht="12.75">
      <c r="A667" t="s">
        <v>49</v>
      </c>
      <c s="34" t="s">
        <v>2631</v>
      </c>
      <c s="34" t="s">
        <v>5783</v>
      </c>
      <c s="35" t="s">
        <v>5</v>
      </c>
      <c s="6" t="s">
        <v>5784</v>
      </c>
      <c s="36" t="s">
        <v>1380</v>
      </c>
      <c s="37">
        <v>4.235</v>
      </c>
      <c s="36">
        <v>0</v>
      </c>
      <c s="36">
        <f>ROUND(G667*H667,6)</f>
      </c>
      <c r="L667" s="38">
        <v>0</v>
      </c>
      <c s="32">
        <f>ROUND(ROUND(L667,2)*ROUND(G667,3),2)</f>
      </c>
      <c s="36" t="s">
        <v>53</v>
      </c>
      <c>
        <f>(M667*21)/100</f>
      </c>
      <c t="s">
        <v>27</v>
      </c>
    </row>
    <row r="668" spans="1:5" ht="12.75">
      <c r="A668" s="35" t="s">
        <v>54</v>
      </c>
      <c r="E668" s="39" t="s">
        <v>5785</v>
      </c>
    </row>
    <row r="669" spans="1:5" ht="12.75">
      <c r="A669" s="35" t="s">
        <v>55</v>
      </c>
      <c r="E669" s="40" t="s">
        <v>5786</v>
      </c>
    </row>
    <row r="670" spans="1:5" ht="12.75">
      <c r="A670" t="s">
        <v>56</v>
      </c>
      <c r="E670" s="39" t="s">
        <v>5</v>
      </c>
    </row>
    <row r="671" spans="1:16" ht="12.75">
      <c r="A671" t="s">
        <v>49</v>
      </c>
      <c s="34" t="s">
        <v>2633</v>
      </c>
      <c s="34" t="s">
        <v>5787</v>
      </c>
      <c s="35" t="s">
        <v>5</v>
      </c>
      <c s="6" t="s">
        <v>5788</v>
      </c>
      <c s="36" t="s">
        <v>1380</v>
      </c>
      <c s="37">
        <v>8.47</v>
      </c>
      <c s="36">
        <v>0</v>
      </c>
      <c s="36">
        <f>ROUND(G671*H671,6)</f>
      </c>
      <c r="L671" s="38">
        <v>0</v>
      </c>
      <c s="32">
        <f>ROUND(ROUND(L671,2)*ROUND(G671,3),2)</f>
      </c>
      <c s="36" t="s">
        <v>53</v>
      </c>
      <c>
        <f>(M671*21)/100</f>
      </c>
      <c t="s">
        <v>27</v>
      </c>
    </row>
    <row r="672" spans="1:5" ht="12.75">
      <c r="A672" s="35" t="s">
        <v>54</v>
      </c>
      <c r="E672" s="39" t="s">
        <v>5789</v>
      </c>
    </row>
    <row r="673" spans="1:5" ht="12.75">
      <c r="A673" s="35" t="s">
        <v>55</v>
      </c>
      <c r="E673" s="40" t="s">
        <v>5790</v>
      </c>
    </row>
    <row r="674" spans="1:5" ht="12.75">
      <c r="A674" t="s">
        <v>56</v>
      </c>
      <c r="E674" s="39" t="s">
        <v>5</v>
      </c>
    </row>
    <row r="675" spans="1:16" ht="12.75">
      <c r="A675" t="s">
        <v>49</v>
      </c>
      <c s="34" t="s">
        <v>2635</v>
      </c>
      <c s="34" t="s">
        <v>5791</v>
      </c>
      <c s="35" t="s">
        <v>5</v>
      </c>
      <c s="6" t="s">
        <v>5792</v>
      </c>
      <c s="36" t="s">
        <v>1380</v>
      </c>
      <c s="37">
        <v>8.47</v>
      </c>
      <c s="36">
        <v>0</v>
      </c>
      <c s="36">
        <f>ROUND(G675*H675,6)</f>
      </c>
      <c r="L675" s="38">
        <v>0</v>
      </c>
      <c s="32">
        <f>ROUND(ROUND(L675,2)*ROUND(G675,3),2)</f>
      </c>
      <c s="36" t="s">
        <v>53</v>
      </c>
      <c>
        <f>(M675*21)/100</f>
      </c>
      <c t="s">
        <v>27</v>
      </c>
    </row>
    <row r="676" spans="1:5" ht="12.75">
      <c r="A676" s="35" t="s">
        <v>54</v>
      </c>
      <c r="E676" s="39" t="s">
        <v>5793</v>
      </c>
    </row>
    <row r="677" spans="1:5" ht="12.75">
      <c r="A677" s="35" t="s">
        <v>55</v>
      </c>
      <c r="E677" s="40" t="s">
        <v>5790</v>
      </c>
    </row>
    <row r="678" spans="1:5" ht="12.75">
      <c r="A678" t="s">
        <v>56</v>
      </c>
      <c r="E678" s="39" t="s">
        <v>5</v>
      </c>
    </row>
    <row r="679" spans="1:16" ht="12.75">
      <c r="A679" t="s">
        <v>49</v>
      </c>
      <c s="34" t="s">
        <v>2639</v>
      </c>
      <c s="34" t="s">
        <v>5794</v>
      </c>
      <c s="35" t="s">
        <v>5</v>
      </c>
      <c s="6" t="s">
        <v>5795</v>
      </c>
      <c s="36" t="s">
        <v>1380</v>
      </c>
      <c s="37">
        <v>120.336</v>
      </c>
      <c s="36">
        <v>0</v>
      </c>
      <c s="36">
        <f>ROUND(G679*H679,6)</f>
      </c>
      <c r="L679" s="38">
        <v>0</v>
      </c>
      <c s="32">
        <f>ROUND(ROUND(L679,2)*ROUND(G679,3),2)</f>
      </c>
      <c s="36" t="s">
        <v>53</v>
      </c>
      <c>
        <f>(M679*21)/100</f>
      </c>
      <c t="s">
        <v>27</v>
      </c>
    </row>
    <row r="680" spans="1:5" ht="12.75">
      <c r="A680" s="35" t="s">
        <v>54</v>
      </c>
      <c r="E680" s="39" t="s">
        <v>5795</v>
      </c>
    </row>
    <row r="681" spans="1:5" ht="63.75">
      <c r="A681" s="35" t="s">
        <v>55</v>
      </c>
      <c r="E681" s="40" t="s">
        <v>5796</v>
      </c>
    </row>
    <row r="682" spans="1:5" ht="12.75">
      <c r="A682" t="s">
        <v>56</v>
      </c>
      <c r="E682" s="39" t="s">
        <v>5</v>
      </c>
    </row>
    <row r="683" spans="1:16" ht="25.5">
      <c r="A683" t="s">
        <v>49</v>
      </c>
      <c s="34" t="s">
        <v>2707</v>
      </c>
      <c s="34" t="s">
        <v>5797</v>
      </c>
      <c s="35" t="s">
        <v>5</v>
      </c>
      <c s="6" t="s">
        <v>5798</v>
      </c>
      <c s="36" t="s">
        <v>1380</v>
      </c>
      <c s="37">
        <v>16.89</v>
      </c>
      <c s="36">
        <v>0.00506</v>
      </c>
      <c s="36">
        <f>ROUND(G683*H683,6)</f>
      </c>
      <c r="L683" s="38">
        <v>0</v>
      </c>
      <c s="32">
        <f>ROUND(ROUND(L683,2)*ROUND(G683,3),2)</f>
      </c>
      <c s="36" t="s">
        <v>53</v>
      </c>
      <c>
        <f>(M683*21)/100</f>
      </c>
      <c t="s">
        <v>27</v>
      </c>
    </row>
    <row r="684" spans="1:5" ht="12.75">
      <c r="A684" s="35" t="s">
        <v>54</v>
      </c>
      <c r="E684" s="39" t="s">
        <v>5799</v>
      </c>
    </row>
    <row r="685" spans="1:5" ht="38.25">
      <c r="A685" s="35" t="s">
        <v>55</v>
      </c>
      <c r="E685" s="40" t="s">
        <v>5800</v>
      </c>
    </row>
    <row r="686" spans="1:5" ht="12.75">
      <c r="A686" t="s">
        <v>56</v>
      </c>
      <c r="E686" s="39" t="s">
        <v>5</v>
      </c>
    </row>
    <row r="687" spans="1:16" ht="12.75">
      <c r="A687" t="s">
        <v>49</v>
      </c>
      <c s="34" t="s">
        <v>2708</v>
      </c>
      <c s="34" t="s">
        <v>5297</v>
      </c>
      <c s="35" t="s">
        <v>5</v>
      </c>
      <c s="6" t="s">
        <v>5298</v>
      </c>
      <c s="36" t="s">
        <v>1380</v>
      </c>
      <c s="37">
        <v>16.89</v>
      </c>
      <c s="36">
        <v>0</v>
      </c>
      <c s="36">
        <f>ROUND(G687*H687,6)</f>
      </c>
      <c r="L687" s="38">
        <v>0</v>
      </c>
      <c s="32">
        <f>ROUND(ROUND(L687,2)*ROUND(G687,3),2)</f>
      </c>
      <c s="36" t="s">
        <v>53</v>
      </c>
      <c>
        <f>(M687*21)/100</f>
      </c>
      <c t="s">
        <v>27</v>
      </c>
    </row>
    <row r="688" spans="1:5" ht="12.75">
      <c r="A688" s="35" t="s">
        <v>54</v>
      </c>
      <c r="E688" s="39" t="s">
        <v>5299</v>
      </c>
    </row>
    <row r="689" spans="1:5" ht="38.25">
      <c r="A689" s="35" t="s">
        <v>55</v>
      </c>
      <c r="E689" s="40" t="s">
        <v>5800</v>
      </c>
    </row>
    <row r="690" spans="1:5" ht="12.75">
      <c r="A690" t="s">
        <v>56</v>
      </c>
      <c r="E690" s="39" t="s">
        <v>5</v>
      </c>
    </row>
    <row r="691" spans="1:16" ht="12.75">
      <c r="A691" t="s">
        <v>49</v>
      </c>
      <c s="34" t="s">
        <v>2709</v>
      </c>
      <c s="34" t="s">
        <v>5801</v>
      </c>
      <c s="35" t="s">
        <v>5</v>
      </c>
      <c s="6" t="s">
        <v>5802</v>
      </c>
      <c s="36" t="s">
        <v>1380</v>
      </c>
      <c s="37">
        <v>99.33</v>
      </c>
      <c s="36">
        <v>0</v>
      </c>
      <c s="36">
        <f>ROUND(G691*H691,6)</f>
      </c>
      <c r="L691" s="38">
        <v>0</v>
      </c>
      <c s="32">
        <f>ROUND(ROUND(L691,2)*ROUND(G691,3),2)</f>
      </c>
      <c s="36" t="s">
        <v>53</v>
      </c>
      <c>
        <f>(M691*21)/100</f>
      </c>
      <c t="s">
        <v>27</v>
      </c>
    </row>
    <row r="692" spans="1:5" ht="12.75">
      <c r="A692" s="35" t="s">
        <v>54</v>
      </c>
      <c r="E692" s="39" t="s">
        <v>5803</v>
      </c>
    </row>
    <row r="693" spans="1:5" ht="178.5">
      <c r="A693" s="35" t="s">
        <v>55</v>
      </c>
      <c r="E693" s="40" t="s">
        <v>5804</v>
      </c>
    </row>
    <row r="694" spans="1:5" ht="12.75">
      <c r="A694" t="s">
        <v>56</v>
      </c>
      <c r="E694" s="39" t="s">
        <v>5</v>
      </c>
    </row>
    <row r="695" spans="1:16" ht="12.75">
      <c r="A695" t="s">
        <v>49</v>
      </c>
      <c s="34" t="s">
        <v>2710</v>
      </c>
      <c s="34" t="s">
        <v>5805</v>
      </c>
      <c s="35" t="s">
        <v>5</v>
      </c>
      <c s="6" t="s">
        <v>5806</v>
      </c>
      <c s="36" t="s">
        <v>1380</v>
      </c>
      <c s="37">
        <v>25.36</v>
      </c>
      <c s="36">
        <v>0</v>
      </c>
      <c s="36">
        <f>ROUND(G695*H695,6)</f>
      </c>
      <c r="L695" s="38">
        <v>0</v>
      </c>
      <c s="32">
        <f>ROUND(ROUND(L695,2)*ROUND(G695,3),2)</f>
      </c>
      <c s="36" t="s">
        <v>53</v>
      </c>
      <c>
        <f>(M695*21)/100</f>
      </c>
      <c t="s">
        <v>27</v>
      </c>
    </row>
    <row r="696" spans="1:5" ht="12.75">
      <c r="A696" s="35" t="s">
        <v>54</v>
      </c>
      <c r="E696" s="39" t="s">
        <v>5807</v>
      </c>
    </row>
    <row r="697" spans="1:5" ht="38.25">
      <c r="A697" s="35" t="s">
        <v>55</v>
      </c>
      <c r="E697" s="40" t="s">
        <v>5808</v>
      </c>
    </row>
    <row r="698" spans="1:5" ht="12.75">
      <c r="A698" t="s">
        <v>56</v>
      </c>
      <c r="E698" s="39" t="s">
        <v>5</v>
      </c>
    </row>
    <row r="699" spans="1:16" ht="12.75">
      <c r="A699" t="s">
        <v>49</v>
      </c>
      <c s="34" t="s">
        <v>2711</v>
      </c>
      <c s="34" t="s">
        <v>5809</v>
      </c>
      <c s="35" t="s">
        <v>5</v>
      </c>
      <c s="6" t="s">
        <v>5810</v>
      </c>
      <c s="36" t="s">
        <v>1380</v>
      </c>
      <c s="37">
        <v>25.36</v>
      </c>
      <c s="36">
        <v>0</v>
      </c>
      <c s="36">
        <f>ROUND(G699*H699,6)</f>
      </c>
      <c r="L699" s="38">
        <v>0</v>
      </c>
      <c s="32">
        <f>ROUND(ROUND(L699,2)*ROUND(G699,3),2)</f>
      </c>
      <c s="36" t="s">
        <v>53</v>
      </c>
      <c>
        <f>(M699*21)/100</f>
      </c>
      <c t="s">
        <v>27</v>
      </c>
    </row>
    <row r="700" spans="1:5" ht="12.75">
      <c r="A700" s="35" t="s">
        <v>54</v>
      </c>
      <c r="E700" s="39" t="s">
        <v>5811</v>
      </c>
    </row>
    <row r="701" spans="1:5" ht="38.25">
      <c r="A701" s="35" t="s">
        <v>55</v>
      </c>
      <c r="E701" s="40" t="s">
        <v>5808</v>
      </c>
    </row>
    <row r="702" spans="1:5" ht="12.75">
      <c r="A702" t="s">
        <v>56</v>
      </c>
      <c r="E702" s="39" t="s">
        <v>5</v>
      </c>
    </row>
    <row r="703" spans="1:16" ht="12.75">
      <c r="A703" t="s">
        <v>49</v>
      </c>
      <c s="34" t="s">
        <v>2712</v>
      </c>
      <c s="34" t="s">
        <v>5812</v>
      </c>
      <c s="35" t="s">
        <v>5</v>
      </c>
      <c s="6" t="s">
        <v>5813</v>
      </c>
      <c s="36" t="s">
        <v>1380</v>
      </c>
      <c s="37">
        <v>4.235</v>
      </c>
      <c s="36">
        <v>0.02014</v>
      </c>
      <c s="36">
        <f>ROUND(G703*H703,6)</f>
      </c>
      <c r="L703" s="38">
        <v>0</v>
      </c>
      <c s="32">
        <f>ROUND(ROUND(L703,2)*ROUND(G703,3),2)</f>
      </c>
      <c s="36" t="s">
        <v>53</v>
      </c>
      <c>
        <f>(M703*21)/100</f>
      </c>
      <c t="s">
        <v>27</v>
      </c>
    </row>
    <row r="704" spans="1:5" ht="25.5">
      <c r="A704" s="35" t="s">
        <v>54</v>
      </c>
      <c r="E704" s="39" t="s">
        <v>5814</v>
      </c>
    </row>
    <row r="705" spans="1:5" ht="12.75">
      <c r="A705" s="35" t="s">
        <v>55</v>
      </c>
      <c r="E705" s="40" t="s">
        <v>5782</v>
      </c>
    </row>
    <row r="706" spans="1:5" ht="12.75">
      <c r="A706" t="s">
        <v>56</v>
      </c>
      <c r="E706" s="39" t="s">
        <v>5</v>
      </c>
    </row>
    <row r="707" spans="1:16" ht="12.75">
      <c r="A707" t="s">
        <v>49</v>
      </c>
      <c s="34" t="s">
        <v>2713</v>
      </c>
      <c s="34" t="s">
        <v>5815</v>
      </c>
      <c s="35" t="s">
        <v>5</v>
      </c>
      <c s="6" t="s">
        <v>5816</v>
      </c>
      <c s="36" t="s">
        <v>1380</v>
      </c>
      <c s="37">
        <v>4.235</v>
      </c>
      <c s="36">
        <v>0.0609</v>
      </c>
      <c s="36">
        <f>ROUND(G707*H707,6)</f>
      </c>
      <c r="L707" s="38">
        <v>0</v>
      </c>
      <c s="32">
        <f>ROUND(ROUND(L707,2)*ROUND(G707,3),2)</f>
      </c>
      <c s="36" t="s">
        <v>53</v>
      </c>
      <c>
        <f>(M707*21)/100</f>
      </c>
      <c t="s">
        <v>27</v>
      </c>
    </row>
    <row r="708" spans="1:5" ht="25.5">
      <c r="A708" s="35" t="s">
        <v>54</v>
      </c>
      <c r="E708" s="39" t="s">
        <v>5817</v>
      </c>
    </row>
    <row r="709" spans="1:5" ht="12.75">
      <c r="A709" s="35" t="s">
        <v>55</v>
      </c>
      <c r="E709" s="40" t="s">
        <v>5786</v>
      </c>
    </row>
    <row r="710" spans="1:5" ht="12.75">
      <c r="A710" t="s">
        <v>56</v>
      </c>
      <c r="E710" s="39" t="s">
        <v>5</v>
      </c>
    </row>
    <row r="711" spans="1:16" ht="12.75">
      <c r="A711" t="s">
        <v>49</v>
      </c>
      <c s="34" t="s">
        <v>2714</v>
      </c>
      <c s="34" t="s">
        <v>5818</v>
      </c>
      <c s="35" t="s">
        <v>5</v>
      </c>
      <c s="6" t="s">
        <v>5819</v>
      </c>
      <c s="36" t="s">
        <v>1380</v>
      </c>
      <c s="37">
        <v>8.47</v>
      </c>
      <c s="36">
        <v>0</v>
      </c>
      <c s="36">
        <f>ROUND(G711*H711,6)</f>
      </c>
      <c r="L711" s="38">
        <v>0</v>
      </c>
      <c s="32">
        <f>ROUND(ROUND(L711,2)*ROUND(G711,3),2)</f>
      </c>
      <c s="36" t="s">
        <v>53</v>
      </c>
      <c>
        <f>(M711*21)/100</f>
      </c>
      <c t="s">
        <v>27</v>
      </c>
    </row>
    <row r="712" spans="1:5" ht="25.5">
      <c r="A712" s="35" t="s">
        <v>54</v>
      </c>
      <c r="E712" s="39" t="s">
        <v>5820</v>
      </c>
    </row>
    <row r="713" spans="1:5" ht="12.75">
      <c r="A713" s="35" t="s">
        <v>55</v>
      </c>
      <c r="E713" s="40" t="s">
        <v>5790</v>
      </c>
    </row>
    <row r="714" spans="1:5" ht="12.75">
      <c r="A714" t="s">
        <v>56</v>
      </c>
      <c r="E714" s="39" t="s">
        <v>5</v>
      </c>
    </row>
    <row r="715" spans="1:16" ht="12.75">
      <c r="A715" t="s">
        <v>49</v>
      </c>
      <c s="34" t="s">
        <v>3693</v>
      </c>
      <c s="34" t="s">
        <v>5821</v>
      </c>
      <c s="35" t="s">
        <v>5</v>
      </c>
      <c s="6" t="s">
        <v>5822</v>
      </c>
      <c s="36" t="s">
        <v>1380</v>
      </c>
      <c s="37">
        <v>8.47</v>
      </c>
      <c s="36">
        <v>0</v>
      </c>
      <c s="36">
        <f>ROUND(G715*H715,6)</f>
      </c>
      <c r="L715" s="38">
        <v>0</v>
      </c>
      <c s="32">
        <f>ROUND(ROUND(L715,2)*ROUND(G715,3),2)</f>
      </c>
      <c s="36" t="s">
        <v>53</v>
      </c>
      <c>
        <f>(M715*21)/100</f>
      </c>
      <c t="s">
        <v>27</v>
      </c>
    </row>
    <row r="716" spans="1:5" ht="25.5">
      <c r="A716" s="35" t="s">
        <v>54</v>
      </c>
      <c r="E716" s="39" t="s">
        <v>5823</v>
      </c>
    </row>
    <row r="717" spans="1:5" ht="12.75">
      <c r="A717" s="35" t="s">
        <v>55</v>
      </c>
      <c r="E717" s="40" t="s">
        <v>5790</v>
      </c>
    </row>
    <row r="718" spans="1:5" ht="12.75">
      <c r="A718" t="s">
        <v>56</v>
      </c>
      <c r="E718" s="39" t="s">
        <v>5</v>
      </c>
    </row>
    <row r="719" spans="1:16" ht="12.75">
      <c r="A719" t="s">
        <v>49</v>
      </c>
      <c s="34" t="s">
        <v>3698</v>
      </c>
      <c s="34" t="s">
        <v>5824</v>
      </c>
      <c s="35" t="s">
        <v>5</v>
      </c>
      <c s="6" t="s">
        <v>5825</v>
      </c>
      <c s="36" t="s">
        <v>1380</v>
      </c>
      <c s="37">
        <v>8.47</v>
      </c>
      <c s="36">
        <v>0</v>
      </c>
      <c s="36">
        <f>ROUND(G719*H719,6)</f>
      </c>
      <c r="L719" s="38">
        <v>0</v>
      </c>
      <c s="32">
        <f>ROUND(ROUND(L719,2)*ROUND(G719,3),2)</f>
      </c>
      <c s="36" t="s">
        <v>53</v>
      </c>
      <c>
        <f>(M719*21)/100</f>
      </c>
      <c t="s">
        <v>27</v>
      </c>
    </row>
    <row r="720" spans="1:5" ht="25.5">
      <c r="A720" s="35" t="s">
        <v>54</v>
      </c>
      <c r="E720" s="39" t="s">
        <v>5826</v>
      </c>
    </row>
    <row r="721" spans="1:5" ht="12.75">
      <c r="A721" s="35" t="s">
        <v>55</v>
      </c>
      <c r="E721" s="40" t="s">
        <v>5790</v>
      </c>
    </row>
    <row r="722" spans="1:5" ht="12.75">
      <c r="A722" t="s">
        <v>56</v>
      </c>
      <c r="E722" s="39" t="s">
        <v>5</v>
      </c>
    </row>
    <row r="723" spans="1:16" ht="12.75">
      <c r="A723" t="s">
        <v>49</v>
      </c>
      <c s="34" t="s">
        <v>3703</v>
      </c>
      <c s="34" t="s">
        <v>5827</v>
      </c>
      <c s="35" t="s">
        <v>5</v>
      </c>
      <c s="6" t="s">
        <v>5828</v>
      </c>
      <c s="36" t="s">
        <v>1380</v>
      </c>
      <c s="37">
        <v>0.424</v>
      </c>
      <c s="36">
        <v>0.00134</v>
      </c>
      <c s="36">
        <f>ROUND(G723*H723,6)</f>
      </c>
      <c r="L723" s="38">
        <v>0</v>
      </c>
      <c s="32">
        <f>ROUND(ROUND(L723,2)*ROUND(G723,3),2)</f>
      </c>
      <c s="36" t="s">
        <v>53</v>
      </c>
      <c>
        <f>(M723*21)/100</f>
      </c>
      <c t="s">
        <v>27</v>
      </c>
    </row>
    <row r="724" spans="1:5" ht="25.5">
      <c r="A724" s="35" t="s">
        <v>54</v>
      </c>
      <c r="E724" s="39" t="s">
        <v>5829</v>
      </c>
    </row>
    <row r="725" spans="1:5" ht="12.75">
      <c r="A725" s="35" t="s">
        <v>55</v>
      </c>
      <c r="E725" s="40" t="s">
        <v>5830</v>
      </c>
    </row>
    <row r="726" spans="1:5" ht="12.75">
      <c r="A726" t="s">
        <v>56</v>
      </c>
      <c r="E726" s="39" t="s">
        <v>5</v>
      </c>
    </row>
    <row r="727" spans="1:16" ht="12.75">
      <c r="A727" t="s">
        <v>49</v>
      </c>
      <c s="34" t="s">
        <v>3708</v>
      </c>
      <c s="34" t="s">
        <v>5831</v>
      </c>
      <c s="35" t="s">
        <v>5</v>
      </c>
      <c s="6" t="s">
        <v>5832</v>
      </c>
      <c s="36" t="s">
        <v>1380</v>
      </c>
      <c s="37">
        <v>0.424</v>
      </c>
      <c s="36">
        <v>0</v>
      </c>
      <c s="36">
        <f>ROUND(G727*H727,6)</f>
      </c>
      <c r="L727" s="38">
        <v>0</v>
      </c>
      <c s="32">
        <f>ROUND(ROUND(L727,2)*ROUND(G727,3),2)</f>
      </c>
      <c s="36" t="s">
        <v>53</v>
      </c>
      <c>
        <f>(M727*21)/100</f>
      </c>
      <c t="s">
        <v>27</v>
      </c>
    </row>
    <row r="728" spans="1:5" ht="25.5">
      <c r="A728" s="35" t="s">
        <v>54</v>
      </c>
      <c r="E728" s="39" t="s">
        <v>5833</v>
      </c>
    </row>
    <row r="729" spans="1:5" ht="12.75">
      <c r="A729" s="35" t="s">
        <v>55</v>
      </c>
      <c r="E729" s="40" t="s">
        <v>5830</v>
      </c>
    </row>
    <row r="730" spans="1:5" ht="12.75">
      <c r="A730" t="s">
        <v>56</v>
      </c>
      <c r="E730" s="39" t="s">
        <v>5</v>
      </c>
    </row>
    <row r="731" spans="1:16" ht="12.75">
      <c r="A731" t="s">
        <v>49</v>
      </c>
      <c s="34" t="s">
        <v>3713</v>
      </c>
      <c s="34" t="s">
        <v>5834</v>
      </c>
      <c s="35" t="s">
        <v>5</v>
      </c>
      <c s="6" t="s">
        <v>5835</v>
      </c>
      <c s="36" t="s">
        <v>1380</v>
      </c>
      <c s="37">
        <v>0.424</v>
      </c>
      <c s="36">
        <v>0</v>
      </c>
      <c s="36">
        <f>ROUND(G731*H731,6)</f>
      </c>
      <c r="L731" s="38">
        <v>0</v>
      </c>
      <c s="32">
        <f>ROUND(ROUND(L731,2)*ROUND(G731,3),2)</f>
      </c>
      <c s="36" t="s">
        <v>53</v>
      </c>
      <c>
        <f>(M731*21)/100</f>
      </c>
      <c t="s">
        <v>27</v>
      </c>
    </row>
    <row r="732" spans="1:5" ht="12.75">
      <c r="A732" s="35" t="s">
        <v>54</v>
      </c>
      <c r="E732" s="39" t="s">
        <v>5836</v>
      </c>
    </row>
    <row r="733" spans="1:5" ht="12.75">
      <c r="A733" s="35" t="s">
        <v>55</v>
      </c>
      <c r="E733" s="40" t="s">
        <v>5830</v>
      </c>
    </row>
    <row r="734" spans="1:5" ht="12.75">
      <c r="A734" t="s">
        <v>56</v>
      </c>
      <c r="E734" s="39" t="s">
        <v>5</v>
      </c>
    </row>
    <row r="735" spans="1:16" ht="12.75">
      <c r="A735" t="s">
        <v>49</v>
      </c>
      <c s="34" t="s">
        <v>3718</v>
      </c>
      <c s="34" t="s">
        <v>5837</v>
      </c>
      <c s="35" t="s">
        <v>5</v>
      </c>
      <c s="6" t="s">
        <v>5838</v>
      </c>
      <c s="36" t="s">
        <v>1380</v>
      </c>
      <c s="37">
        <v>8.47</v>
      </c>
      <c s="36">
        <v>0.0021</v>
      </c>
      <c s="36">
        <f>ROUND(G735*H735,6)</f>
      </c>
      <c r="L735" s="38">
        <v>0</v>
      </c>
      <c s="32">
        <f>ROUND(ROUND(L735,2)*ROUND(G735,3),2)</f>
      </c>
      <c s="36" t="s">
        <v>53</v>
      </c>
      <c>
        <f>(M735*21)/100</f>
      </c>
      <c t="s">
        <v>27</v>
      </c>
    </row>
    <row r="736" spans="1:5" ht="12.75">
      <c r="A736" s="35" t="s">
        <v>54</v>
      </c>
      <c r="E736" s="39" t="s">
        <v>5839</v>
      </c>
    </row>
    <row r="737" spans="1:5" ht="12.75">
      <c r="A737" s="35" t="s">
        <v>55</v>
      </c>
      <c r="E737" s="40" t="s">
        <v>5790</v>
      </c>
    </row>
    <row r="738" spans="1:5" ht="12.75">
      <c r="A738" t="s">
        <v>56</v>
      </c>
      <c r="E738" s="39" t="s">
        <v>5</v>
      </c>
    </row>
    <row r="739" spans="1:16" ht="12.75">
      <c r="A739" t="s">
        <v>49</v>
      </c>
      <c s="34" t="s">
        <v>3723</v>
      </c>
      <c s="34" t="s">
        <v>5840</v>
      </c>
      <c s="35" t="s">
        <v>5</v>
      </c>
      <c s="6" t="s">
        <v>5841</v>
      </c>
      <c s="36" t="s">
        <v>1380</v>
      </c>
      <c s="37">
        <v>8.47</v>
      </c>
      <c s="36">
        <v>0</v>
      </c>
      <c s="36">
        <f>ROUND(G739*H739,6)</f>
      </c>
      <c r="L739" s="38">
        <v>0</v>
      </c>
      <c s="32">
        <f>ROUND(ROUND(L739,2)*ROUND(G739,3),2)</f>
      </c>
      <c s="36" t="s">
        <v>53</v>
      </c>
      <c>
        <f>(M739*21)/100</f>
      </c>
      <c t="s">
        <v>27</v>
      </c>
    </row>
    <row r="740" spans="1:5" ht="25.5">
      <c r="A740" s="35" t="s">
        <v>54</v>
      </c>
      <c r="E740" s="39" t="s">
        <v>5842</v>
      </c>
    </row>
    <row r="741" spans="1:5" ht="12.75">
      <c r="A741" s="35" t="s">
        <v>55</v>
      </c>
      <c r="E741" s="40" t="s">
        <v>5790</v>
      </c>
    </row>
    <row r="742" spans="1:5" ht="12.75">
      <c r="A742" t="s">
        <v>56</v>
      </c>
      <c r="E742" s="39" t="s">
        <v>5</v>
      </c>
    </row>
    <row r="743" spans="1:16" ht="12.75">
      <c r="A743" t="s">
        <v>49</v>
      </c>
      <c s="34" t="s">
        <v>3728</v>
      </c>
      <c s="34" t="s">
        <v>5843</v>
      </c>
      <c s="35" t="s">
        <v>5</v>
      </c>
      <c s="6" t="s">
        <v>5844</v>
      </c>
      <c s="36" t="s">
        <v>1380</v>
      </c>
      <c s="37">
        <v>8.47</v>
      </c>
      <c s="36">
        <v>0</v>
      </c>
      <c s="36">
        <f>ROUND(G743*H743,6)</f>
      </c>
      <c r="L743" s="38">
        <v>0</v>
      </c>
      <c s="32">
        <f>ROUND(ROUND(L743,2)*ROUND(G743,3),2)</f>
      </c>
      <c s="36" t="s">
        <v>53</v>
      </c>
      <c>
        <f>(M743*21)/100</f>
      </c>
      <c t="s">
        <v>27</v>
      </c>
    </row>
    <row r="744" spans="1:5" ht="25.5">
      <c r="A744" s="35" t="s">
        <v>54</v>
      </c>
      <c r="E744" s="39" t="s">
        <v>5845</v>
      </c>
    </row>
    <row r="745" spans="1:5" ht="12.75">
      <c r="A745" s="35" t="s">
        <v>55</v>
      </c>
      <c r="E745" s="40" t="s">
        <v>5790</v>
      </c>
    </row>
    <row r="746" spans="1:5" ht="12.75">
      <c r="A746" t="s">
        <v>56</v>
      </c>
      <c r="E746" s="39" t="s">
        <v>5</v>
      </c>
    </row>
    <row r="747" spans="1:16" ht="12.75">
      <c r="A747" t="s">
        <v>49</v>
      </c>
      <c s="34" t="s">
        <v>3733</v>
      </c>
      <c s="34" t="s">
        <v>5846</v>
      </c>
      <c s="35" t="s">
        <v>5</v>
      </c>
      <c s="6" t="s">
        <v>5847</v>
      </c>
      <c s="36" t="s">
        <v>1380</v>
      </c>
      <c s="37">
        <v>13.09</v>
      </c>
      <c s="36">
        <v>0.000472</v>
      </c>
      <c s="36">
        <f>ROUND(G747*H747,6)</f>
      </c>
      <c r="L747" s="38">
        <v>0</v>
      </c>
      <c s="32">
        <f>ROUND(ROUND(L747,2)*ROUND(G747,3),2)</f>
      </c>
      <c s="36" t="s">
        <v>53</v>
      </c>
      <c>
        <f>(M747*21)/100</f>
      </c>
      <c t="s">
        <v>27</v>
      </c>
    </row>
    <row r="748" spans="1:5" ht="12.75">
      <c r="A748" s="35" t="s">
        <v>54</v>
      </c>
      <c r="E748" s="39" t="s">
        <v>5848</v>
      </c>
    </row>
    <row r="749" spans="1:5" ht="25.5">
      <c r="A749" s="35" t="s">
        <v>55</v>
      </c>
      <c r="E749" s="40" t="s">
        <v>5849</v>
      </c>
    </row>
    <row r="750" spans="1:5" ht="12.75">
      <c r="A750" t="s">
        <v>56</v>
      </c>
      <c r="E750" s="39" t="s">
        <v>5</v>
      </c>
    </row>
    <row r="751" spans="1:16" ht="12.75">
      <c r="A751" t="s">
        <v>49</v>
      </c>
      <c s="34" t="s">
        <v>3738</v>
      </c>
      <c s="34" t="s">
        <v>5850</v>
      </c>
      <c s="35" t="s">
        <v>5</v>
      </c>
      <c s="6" t="s">
        <v>5851</v>
      </c>
      <c s="36" t="s">
        <v>1380</v>
      </c>
      <c s="37">
        <v>13.09</v>
      </c>
      <c s="36">
        <v>0</v>
      </c>
      <c s="36">
        <f>ROUND(G751*H751,6)</f>
      </c>
      <c r="L751" s="38">
        <v>0</v>
      </c>
      <c s="32">
        <f>ROUND(ROUND(L751,2)*ROUND(G751,3),2)</f>
      </c>
      <c s="36" t="s">
        <v>53</v>
      </c>
      <c>
        <f>(M751*21)/100</f>
      </c>
      <c t="s">
        <v>27</v>
      </c>
    </row>
    <row r="752" spans="1:5" ht="12.75">
      <c r="A752" s="35" t="s">
        <v>54</v>
      </c>
      <c r="E752" s="39" t="s">
        <v>5852</v>
      </c>
    </row>
    <row r="753" spans="1:5" ht="25.5">
      <c r="A753" s="35" t="s">
        <v>55</v>
      </c>
      <c r="E753" s="40" t="s">
        <v>5849</v>
      </c>
    </row>
    <row r="754" spans="1:5" ht="12.75">
      <c r="A754" t="s">
        <v>56</v>
      </c>
      <c r="E754" s="39" t="s">
        <v>5</v>
      </c>
    </row>
    <row r="755" spans="1:16" ht="12.75">
      <c r="A755" t="s">
        <v>49</v>
      </c>
      <c s="34" t="s">
        <v>3743</v>
      </c>
      <c s="34" t="s">
        <v>5853</v>
      </c>
      <c s="35" t="s">
        <v>5</v>
      </c>
      <c s="6" t="s">
        <v>5854</v>
      </c>
      <c s="36" t="s">
        <v>1380</v>
      </c>
      <c s="37">
        <v>13.09</v>
      </c>
      <c s="36">
        <v>0</v>
      </c>
      <c s="36">
        <f>ROUND(G755*H755,6)</f>
      </c>
      <c r="L755" s="38">
        <v>0</v>
      </c>
      <c s="32">
        <f>ROUND(ROUND(L755,2)*ROUND(G755,3),2)</f>
      </c>
      <c s="36" t="s">
        <v>53</v>
      </c>
      <c>
        <f>(M755*21)/100</f>
      </c>
      <c t="s">
        <v>27</v>
      </c>
    </row>
    <row r="756" spans="1:5" ht="12.75">
      <c r="A756" s="35" t="s">
        <v>54</v>
      </c>
      <c r="E756" s="39" t="s">
        <v>5855</v>
      </c>
    </row>
    <row r="757" spans="1:5" ht="25.5">
      <c r="A757" s="35" t="s">
        <v>55</v>
      </c>
      <c r="E757" s="40" t="s">
        <v>5849</v>
      </c>
    </row>
    <row r="758" spans="1:5" ht="12.75">
      <c r="A758" t="s">
        <v>56</v>
      </c>
      <c r="E758" s="39" t="s">
        <v>5</v>
      </c>
    </row>
    <row r="759" spans="1:16" ht="12.75">
      <c r="A759" t="s">
        <v>49</v>
      </c>
      <c s="34" t="s">
        <v>3748</v>
      </c>
      <c s="34" t="s">
        <v>5856</v>
      </c>
      <c s="35" t="s">
        <v>5</v>
      </c>
      <c s="6" t="s">
        <v>5857</v>
      </c>
      <c s="36" t="s">
        <v>1306</v>
      </c>
      <c s="37">
        <v>1</v>
      </c>
      <c s="36">
        <v>0</v>
      </c>
      <c s="36">
        <f>ROUND(G759*H759,6)</f>
      </c>
      <c r="L759" s="38">
        <v>0</v>
      </c>
      <c s="32">
        <f>ROUND(ROUND(L759,2)*ROUND(G759,3),2)</f>
      </c>
      <c s="36" t="s">
        <v>2325</v>
      </c>
      <c>
        <f>(M759*21)/100</f>
      </c>
      <c t="s">
        <v>27</v>
      </c>
    </row>
    <row r="760" spans="1:5" ht="12.75">
      <c r="A760" s="35" t="s">
        <v>54</v>
      </c>
      <c r="E760" s="39" t="s">
        <v>5857</v>
      </c>
    </row>
    <row r="761" spans="1:5" ht="12.75">
      <c r="A761" s="35" t="s">
        <v>55</v>
      </c>
      <c r="E761" s="40" t="s">
        <v>5</v>
      </c>
    </row>
    <row r="762" spans="1:5" ht="89.25">
      <c r="A762" t="s">
        <v>56</v>
      </c>
      <c r="E762" s="39" t="s">
        <v>5858</v>
      </c>
    </row>
    <row r="763" spans="1:16" ht="12.75">
      <c r="A763" t="s">
        <v>49</v>
      </c>
      <c s="34" t="s">
        <v>3753</v>
      </c>
      <c s="34" t="s">
        <v>5859</v>
      </c>
      <c s="35" t="s">
        <v>5</v>
      </c>
      <c s="6" t="s">
        <v>5860</v>
      </c>
      <c s="36" t="s">
        <v>1380</v>
      </c>
      <c s="37">
        <v>99.33</v>
      </c>
      <c s="36">
        <v>0</v>
      </c>
      <c s="36">
        <f>ROUND(G763*H763,6)</f>
      </c>
      <c r="L763" s="38">
        <v>0</v>
      </c>
      <c s="32">
        <f>ROUND(ROUND(L763,2)*ROUND(G763,3),2)</f>
      </c>
      <c s="36" t="s">
        <v>2325</v>
      </c>
      <c>
        <f>(M763*21)/100</f>
      </c>
      <c t="s">
        <v>27</v>
      </c>
    </row>
    <row r="764" spans="1:5" ht="12.75">
      <c r="A764" s="35" t="s">
        <v>54</v>
      </c>
      <c r="E764" s="39" t="s">
        <v>5860</v>
      </c>
    </row>
    <row r="765" spans="1:5" ht="178.5">
      <c r="A765" s="35" t="s">
        <v>55</v>
      </c>
      <c r="E765" s="40" t="s">
        <v>5804</v>
      </c>
    </row>
    <row r="766" spans="1:5" ht="12.75">
      <c r="A766" t="s">
        <v>56</v>
      </c>
      <c r="E766" s="39" t="s">
        <v>5</v>
      </c>
    </row>
    <row r="767" spans="1:16" ht="12.75">
      <c r="A767" t="s">
        <v>49</v>
      </c>
      <c s="34" t="s">
        <v>3758</v>
      </c>
      <c s="34" t="s">
        <v>5861</v>
      </c>
      <c s="35" t="s">
        <v>5</v>
      </c>
      <c s="6" t="s">
        <v>5862</v>
      </c>
      <c s="36" t="s">
        <v>1380</v>
      </c>
      <c s="37">
        <v>99.33</v>
      </c>
      <c s="36">
        <v>0</v>
      </c>
      <c s="36">
        <f>ROUND(G767*H767,6)</f>
      </c>
      <c r="L767" s="38">
        <v>0</v>
      </c>
      <c s="32">
        <f>ROUND(ROUND(L767,2)*ROUND(G767,3),2)</f>
      </c>
      <c s="36" t="s">
        <v>2325</v>
      </c>
      <c>
        <f>(M767*21)/100</f>
      </c>
      <c t="s">
        <v>27</v>
      </c>
    </row>
    <row r="768" spans="1:5" ht="12.75">
      <c r="A768" s="35" t="s">
        <v>54</v>
      </c>
      <c r="E768" s="39" t="s">
        <v>5863</v>
      </c>
    </row>
    <row r="769" spans="1:5" ht="178.5">
      <c r="A769" s="35" t="s">
        <v>55</v>
      </c>
      <c r="E769" s="40" t="s">
        <v>5804</v>
      </c>
    </row>
    <row r="770" spans="1:5" ht="12.75">
      <c r="A770" t="s">
        <v>56</v>
      </c>
      <c r="E770" s="39" t="s">
        <v>5</v>
      </c>
    </row>
    <row r="771" spans="1:16" ht="12.75">
      <c r="A771" t="s">
        <v>49</v>
      </c>
      <c s="34" t="s">
        <v>3763</v>
      </c>
      <c s="34" t="s">
        <v>5864</v>
      </c>
      <c s="35" t="s">
        <v>5</v>
      </c>
      <c s="6" t="s">
        <v>5865</v>
      </c>
      <c s="36" t="s">
        <v>1380</v>
      </c>
      <c s="37">
        <v>99.33</v>
      </c>
      <c s="36">
        <v>0</v>
      </c>
      <c s="36">
        <f>ROUND(G771*H771,6)</f>
      </c>
      <c r="L771" s="38">
        <v>0</v>
      </c>
      <c s="32">
        <f>ROUND(ROUND(L771,2)*ROUND(G771,3),2)</f>
      </c>
      <c s="36" t="s">
        <v>2325</v>
      </c>
      <c>
        <f>(M771*21)/100</f>
      </c>
      <c t="s">
        <v>27</v>
      </c>
    </row>
    <row r="772" spans="1:5" ht="12.75">
      <c r="A772" s="35" t="s">
        <v>54</v>
      </c>
      <c r="E772" s="39" t="s">
        <v>5866</v>
      </c>
    </row>
    <row r="773" spans="1:5" ht="178.5">
      <c r="A773" s="35" t="s">
        <v>55</v>
      </c>
      <c r="E773" s="40" t="s">
        <v>5804</v>
      </c>
    </row>
    <row r="774" spans="1:5" ht="12.75">
      <c r="A774" t="s">
        <v>56</v>
      </c>
      <c r="E774" s="39" t="s">
        <v>5</v>
      </c>
    </row>
    <row r="775" spans="1:16" ht="12.75">
      <c r="A775" t="s">
        <v>49</v>
      </c>
      <c s="34" t="s">
        <v>3768</v>
      </c>
      <c s="34" t="s">
        <v>5867</v>
      </c>
      <c s="35" t="s">
        <v>5</v>
      </c>
      <c s="6" t="s">
        <v>5868</v>
      </c>
      <c s="36" t="s">
        <v>1380</v>
      </c>
      <c s="37">
        <v>1243.097</v>
      </c>
      <c s="36">
        <v>0</v>
      </c>
      <c s="36">
        <f>ROUND(G775*H775,6)</f>
      </c>
      <c r="L775" s="38">
        <v>0</v>
      </c>
      <c s="32">
        <f>ROUND(ROUND(L775,2)*ROUND(G775,3),2)</f>
      </c>
      <c s="36" t="s">
        <v>2325</v>
      </c>
      <c>
        <f>(M775*21)/100</f>
      </c>
      <c t="s">
        <v>27</v>
      </c>
    </row>
    <row r="776" spans="1:5" ht="12.75">
      <c r="A776" s="35" t="s">
        <v>54</v>
      </c>
      <c r="E776" s="39" t="s">
        <v>5868</v>
      </c>
    </row>
    <row r="777" spans="1:5" ht="409.5">
      <c r="A777" s="35" t="s">
        <v>55</v>
      </c>
      <c r="E777" s="40" t="s">
        <v>5869</v>
      </c>
    </row>
    <row r="778" spans="1:5" ht="12.75">
      <c r="A778" t="s">
        <v>56</v>
      </c>
      <c r="E778" s="39" t="s">
        <v>5</v>
      </c>
    </row>
    <row r="779" spans="1:16" ht="25.5">
      <c r="A779" t="s">
        <v>49</v>
      </c>
      <c s="34" t="s">
        <v>3772</v>
      </c>
      <c s="34" t="s">
        <v>5870</v>
      </c>
      <c s="35" t="s">
        <v>5</v>
      </c>
      <c s="6" t="s">
        <v>5871</v>
      </c>
      <c s="36" t="s">
        <v>1380</v>
      </c>
      <c s="37">
        <v>1243.097</v>
      </c>
      <c s="36">
        <v>0.0001</v>
      </c>
      <c s="36">
        <f>ROUND(G779*H779,6)</f>
      </c>
      <c r="L779" s="38">
        <v>0</v>
      </c>
      <c s="32">
        <f>ROUND(ROUND(L779,2)*ROUND(G779,3),2)</f>
      </c>
      <c s="36" t="s">
        <v>2325</v>
      </c>
      <c>
        <f>(M779*21)/100</f>
      </c>
      <c t="s">
        <v>27</v>
      </c>
    </row>
    <row r="780" spans="1:5" ht="25.5">
      <c r="A780" s="35" t="s">
        <v>54</v>
      </c>
      <c r="E780" s="39" t="s">
        <v>5871</v>
      </c>
    </row>
    <row r="781" spans="1:5" ht="409.5">
      <c r="A781" s="35" t="s">
        <v>55</v>
      </c>
      <c r="E781" s="40" t="s">
        <v>5869</v>
      </c>
    </row>
    <row r="782" spans="1:5" ht="12.75">
      <c r="A782" t="s">
        <v>56</v>
      </c>
      <c r="E782" s="39" t="s">
        <v>5</v>
      </c>
    </row>
    <row r="783" spans="1:16" ht="12.75">
      <c r="A783" t="s">
        <v>49</v>
      </c>
      <c s="34" t="s">
        <v>3776</v>
      </c>
      <c s="34" t="s">
        <v>5872</v>
      </c>
      <c s="35" t="s">
        <v>5</v>
      </c>
      <c s="6" t="s">
        <v>5873</v>
      </c>
      <c s="36" t="s">
        <v>1380</v>
      </c>
      <c s="37">
        <v>1243.097</v>
      </c>
      <c s="36">
        <v>0.0162</v>
      </c>
      <c s="36">
        <f>ROUND(G783*H783,6)</f>
      </c>
      <c r="L783" s="38">
        <v>0</v>
      </c>
      <c s="32">
        <f>ROUND(ROUND(L783,2)*ROUND(G783,3),2)</f>
      </c>
      <c s="36" t="s">
        <v>2325</v>
      </c>
      <c>
        <f>(M783*21)/100</f>
      </c>
      <c t="s">
        <v>27</v>
      </c>
    </row>
    <row r="784" spans="1:5" ht="12.75">
      <c r="A784" s="35" t="s">
        <v>54</v>
      </c>
      <c r="E784" s="39" t="s">
        <v>5874</v>
      </c>
    </row>
    <row r="785" spans="1:5" ht="409.5">
      <c r="A785" s="35" t="s">
        <v>55</v>
      </c>
      <c r="E785" s="40" t="s">
        <v>5869</v>
      </c>
    </row>
    <row r="786" spans="1:5" ht="12.75">
      <c r="A786" t="s">
        <v>56</v>
      </c>
      <c r="E786" s="39" t="s">
        <v>5</v>
      </c>
    </row>
    <row r="787" spans="1:16" ht="12.75">
      <c r="A787" t="s">
        <v>49</v>
      </c>
      <c s="34" t="s">
        <v>3780</v>
      </c>
      <c s="34" t="s">
        <v>5875</v>
      </c>
      <c s="35" t="s">
        <v>5</v>
      </c>
      <c s="6" t="s">
        <v>5876</v>
      </c>
      <c s="36" t="s">
        <v>1380</v>
      </c>
      <c s="37">
        <v>1243.097</v>
      </c>
      <c s="36">
        <v>0</v>
      </c>
      <c s="36">
        <f>ROUND(G787*H787,6)</f>
      </c>
      <c r="L787" s="38">
        <v>0</v>
      </c>
      <c s="32">
        <f>ROUND(ROUND(L787,2)*ROUND(G787,3),2)</f>
      </c>
      <c s="36" t="s">
        <v>2325</v>
      </c>
      <c>
        <f>(M787*21)/100</f>
      </c>
      <c t="s">
        <v>27</v>
      </c>
    </row>
    <row r="788" spans="1:5" ht="12.75">
      <c r="A788" s="35" t="s">
        <v>54</v>
      </c>
      <c r="E788" s="39" t="s">
        <v>5876</v>
      </c>
    </row>
    <row r="789" spans="1:5" ht="409.5">
      <c r="A789" s="35" t="s">
        <v>55</v>
      </c>
      <c r="E789" s="40" t="s">
        <v>5869</v>
      </c>
    </row>
    <row r="790" spans="1:5" ht="12.75">
      <c r="A790" t="s">
        <v>56</v>
      </c>
      <c r="E790" s="39" t="s">
        <v>5</v>
      </c>
    </row>
    <row r="791" spans="1:16" ht="25.5">
      <c r="A791" t="s">
        <v>49</v>
      </c>
      <c s="34" t="s">
        <v>3783</v>
      </c>
      <c s="34" t="s">
        <v>5877</v>
      </c>
      <c s="35" t="s">
        <v>5</v>
      </c>
      <c s="6" t="s">
        <v>5878</v>
      </c>
      <c s="36" t="s">
        <v>1380</v>
      </c>
      <c s="37">
        <v>32</v>
      </c>
      <c s="36">
        <v>0</v>
      </c>
      <c s="36">
        <f>ROUND(G791*H791,6)</f>
      </c>
      <c r="L791" s="38">
        <v>0</v>
      </c>
      <c s="32">
        <f>ROUND(ROUND(L791,2)*ROUND(G791,3),2)</f>
      </c>
      <c s="36" t="s">
        <v>2325</v>
      </c>
      <c>
        <f>(M791*21)/100</f>
      </c>
      <c t="s">
        <v>27</v>
      </c>
    </row>
    <row r="792" spans="1:5" ht="25.5">
      <c r="A792" s="35" t="s">
        <v>54</v>
      </c>
      <c r="E792" s="39" t="s">
        <v>5878</v>
      </c>
    </row>
    <row r="793" spans="1:5" ht="51">
      <c r="A793" s="35" t="s">
        <v>55</v>
      </c>
      <c r="E793" s="40" t="s">
        <v>5879</v>
      </c>
    </row>
    <row r="794" spans="1:5" ht="12.75">
      <c r="A794" t="s">
        <v>56</v>
      </c>
      <c r="E794" s="39" t="s">
        <v>5</v>
      </c>
    </row>
    <row r="795" spans="1:16" ht="25.5">
      <c r="A795" t="s">
        <v>49</v>
      </c>
      <c s="34" t="s">
        <v>3786</v>
      </c>
      <c s="34" t="s">
        <v>5880</v>
      </c>
      <c s="35" t="s">
        <v>5</v>
      </c>
      <c s="6" t="s">
        <v>5881</v>
      </c>
      <c s="36" t="s">
        <v>1380</v>
      </c>
      <c s="37">
        <v>120.336</v>
      </c>
      <c s="36">
        <v>0</v>
      </c>
      <c s="36">
        <f>ROUND(G795*H795,6)</f>
      </c>
      <c r="L795" s="38">
        <v>0</v>
      </c>
      <c s="32">
        <f>ROUND(ROUND(L795,2)*ROUND(G795,3),2)</f>
      </c>
      <c s="36" t="s">
        <v>2325</v>
      </c>
      <c>
        <f>(M795*21)/100</f>
      </c>
      <c t="s">
        <v>27</v>
      </c>
    </row>
    <row r="796" spans="1:5" ht="25.5">
      <c r="A796" s="35" t="s">
        <v>54</v>
      </c>
      <c r="E796" s="39" t="s">
        <v>5881</v>
      </c>
    </row>
    <row r="797" spans="1:5" ht="63.75">
      <c r="A797" s="35" t="s">
        <v>55</v>
      </c>
      <c r="E797" s="40" t="s">
        <v>5796</v>
      </c>
    </row>
    <row r="798" spans="1:5" ht="12.75">
      <c r="A798" t="s">
        <v>56</v>
      </c>
      <c r="E798" s="39" t="s">
        <v>5</v>
      </c>
    </row>
    <row r="799" spans="1:16" ht="12.75">
      <c r="A799" t="s">
        <v>49</v>
      </c>
      <c s="34" t="s">
        <v>3791</v>
      </c>
      <c s="34" t="s">
        <v>5882</v>
      </c>
      <c s="35" t="s">
        <v>5</v>
      </c>
      <c s="6" t="s">
        <v>5883</v>
      </c>
      <c s="36" t="s">
        <v>1380</v>
      </c>
      <c s="37">
        <v>66.203</v>
      </c>
      <c s="36">
        <v>0.07816</v>
      </c>
      <c s="36">
        <f>ROUND(G799*H799,6)</f>
      </c>
      <c r="L799" s="38">
        <v>0</v>
      </c>
      <c s="32">
        <f>ROUND(ROUND(L799,2)*ROUND(G799,3),2)</f>
      </c>
      <c s="36" t="s">
        <v>2325</v>
      </c>
      <c>
        <f>(M799*21)/100</f>
      </c>
      <c t="s">
        <v>27</v>
      </c>
    </row>
    <row r="800" spans="1:5" ht="25.5">
      <c r="A800" s="35" t="s">
        <v>54</v>
      </c>
      <c r="E800" s="39" t="s">
        <v>5884</v>
      </c>
    </row>
    <row r="801" spans="1:5" ht="38.25">
      <c r="A801" s="35" t="s">
        <v>55</v>
      </c>
      <c r="E801" s="40" t="s">
        <v>5885</v>
      </c>
    </row>
    <row r="802" spans="1:5" ht="12.75">
      <c r="A802" t="s">
        <v>56</v>
      </c>
      <c r="E802" s="39" t="s">
        <v>5</v>
      </c>
    </row>
    <row r="803" spans="1:13" ht="12.75">
      <c r="A803" t="s">
        <v>46</v>
      </c>
      <c r="C803" s="31" t="s">
        <v>2033</v>
      </c>
      <c r="E803" s="33" t="s">
        <v>2034</v>
      </c>
      <c r="J803" s="32">
        <f>0</f>
      </c>
      <c s="32">
        <f>0</f>
      </c>
      <c s="32">
        <f>0+L804+L808</f>
      </c>
      <c s="32">
        <f>0+M804+M808</f>
      </c>
    </row>
    <row r="804" spans="1:16" ht="25.5">
      <c r="A804" t="s">
        <v>49</v>
      </c>
      <c s="34" t="s">
        <v>3795</v>
      </c>
      <c s="34" t="s">
        <v>5886</v>
      </c>
      <c s="35" t="s">
        <v>5</v>
      </c>
      <c s="6" t="s">
        <v>5887</v>
      </c>
      <c s="36" t="s">
        <v>229</v>
      </c>
      <c s="37">
        <v>47.394</v>
      </c>
      <c s="36">
        <v>0</v>
      </c>
      <c s="36">
        <f>ROUND(G804*H804,6)</f>
      </c>
      <c r="L804" s="38">
        <v>0</v>
      </c>
      <c s="32">
        <f>ROUND(ROUND(L804,2)*ROUND(G804,3),2)</f>
      </c>
      <c s="36" t="s">
        <v>53</v>
      </c>
      <c>
        <f>(M804*21)/100</f>
      </c>
      <c t="s">
        <v>27</v>
      </c>
    </row>
    <row r="805" spans="1:5" ht="25.5">
      <c r="A805" s="35" t="s">
        <v>54</v>
      </c>
      <c r="E805" s="39" t="s">
        <v>5888</v>
      </c>
    </row>
    <row r="806" spans="1:5" ht="12.75">
      <c r="A806" s="35" t="s">
        <v>55</v>
      </c>
      <c r="E806" s="40" t="s">
        <v>5</v>
      </c>
    </row>
    <row r="807" spans="1:5" ht="12.75">
      <c r="A807" t="s">
        <v>56</v>
      </c>
      <c r="E807" s="39" t="s">
        <v>5</v>
      </c>
    </row>
    <row r="808" spans="1:16" ht="25.5">
      <c r="A808" t="s">
        <v>49</v>
      </c>
      <c s="34" t="s">
        <v>3799</v>
      </c>
      <c s="34" t="s">
        <v>5889</v>
      </c>
      <c s="35" t="s">
        <v>2644</v>
      </c>
      <c s="6" t="s">
        <v>5890</v>
      </c>
      <c s="36" t="s">
        <v>229</v>
      </c>
      <c s="37">
        <v>0.095</v>
      </c>
      <c s="36">
        <v>0</v>
      </c>
      <c s="36">
        <f>ROUND(G808*H808,6)</f>
      </c>
      <c r="L808" s="38">
        <v>0</v>
      </c>
      <c s="32">
        <f>ROUND(ROUND(L808,2)*ROUND(G808,3),2)</f>
      </c>
      <c s="36" t="s">
        <v>2325</v>
      </c>
      <c>
        <f>(M808*21)/100</f>
      </c>
      <c t="s">
        <v>27</v>
      </c>
    </row>
    <row r="809" spans="1:5" ht="38.25">
      <c r="A809" s="35" t="s">
        <v>54</v>
      </c>
      <c r="E809" s="39" t="s">
        <v>5891</v>
      </c>
    </row>
    <row r="810" spans="1:5" ht="51">
      <c r="A810" s="35" t="s">
        <v>55</v>
      </c>
      <c r="E810" s="40" t="s">
        <v>5892</v>
      </c>
    </row>
    <row r="811" spans="1:5" ht="12.75">
      <c r="A811" t="s">
        <v>56</v>
      </c>
      <c r="E811" s="39" t="s">
        <v>5</v>
      </c>
    </row>
    <row r="812" spans="1:13" ht="12.75">
      <c r="A812" t="s">
        <v>46</v>
      </c>
      <c r="C812" s="31" t="s">
        <v>2038</v>
      </c>
      <c r="E812" s="33" t="s">
        <v>2039</v>
      </c>
      <c r="J812" s="32">
        <f>0</f>
      </c>
      <c s="32">
        <f>0</f>
      </c>
      <c s="32">
        <f>0+L813</f>
      </c>
      <c s="32">
        <f>0+M813</f>
      </c>
    </row>
    <row r="813" spans="1:16" ht="25.5">
      <c r="A813" t="s">
        <v>49</v>
      </c>
      <c s="34" t="s">
        <v>3804</v>
      </c>
      <c s="34" t="s">
        <v>5321</v>
      </c>
      <c s="35" t="s">
        <v>5</v>
      </c>
      <c s="6" t="s">
        <v>5322</v>
      </c>
      <c s="36" t="s">
        <v>229</v>
      </c>
      <c s="37">
        <v>41.462</v>
      </c>
      <c s="36">
        <v>0</v>
      </c>
      <c s="36">
        <f>ROUND(G813*H813,6)</f>
      </c>
      <c r="L813" s="38">
        <v>0</v>
      </c>
      <c s="32">
        <f>ROUND(ROUND(L813,2)*ROUND(G813,3),2)</f>
      </c>
      <c s="36" t="s">
        <v>53</v>
      </c>
      <c>
        <f>(M813*21)/100</f>
      </c>
      <c t="s">
        <v>27</v>
      </c>
    </row>
    <row r="814" spans="1:5" ht="38.25">
      <c r="A814" s="35" t="s">
        <v>54</v>
      </c>
      <c r="E814" s="39" t="s">
        <v>5323</v>
      </c>
    </row>
    <row r="815" spans="1:5" ht="12.75">
      <c r="A815" s="35" t="s">
        <v>55</v>
      </c>
      <c r="E815" s="40" t="s">
        <v>5</v>
      </c>
    </row>
    <row r="816" spans="1:5" ht="12.75">
      <c r="A816" t="s">
        <v>56</v>
      </c>
      <c r="E816" s="39" t="s">
        <v>5</v>
      </c>
    </row>
    <row r="817" spans="1:13" ht="12.75">
      <c r="A817" t="s">
        <v>46</v>
      </c>
      <c r="C817" s="31" t="s">
        <v>1324</v>
      </c>
      <c r="E817" s="33" t="s">
        <v>1325</v>
      </c>
      <c r="J817" s="32">
        <f>0</f>
      </c>
      <c s="32">
        <f>0</f>
      </c>
      <c s="32">
        <f>0+L818</f>
      </c>
      <c s="32">
        <f>0+M818</f>
      </c>
    </row>
    <row r="818" spans="1:16" ht="12.75">
      <c r="A818" t="s">
        <v>49</v>
      </c>
      <c s="34" t="s">
        <v>3808</v>
      </c>
      <c s="34" t="s">
        <v>1326</v>
      </c>
      <c s="35" t="s">
        <v>5</v>
      </c>
      <c s="6" t="s">
        <v>1327</v>
      </c>
      <c s="36" t="s">
        <v>705</v>
      </c>
      <c s="37">
        <v>1</v>
      </c>
      <c s="36">
        <v>0</v>
      </c>
      <c s="36">
        <f>ROUND(G818*H818,6)</f>
      </c>
      <c r="L818" s="38">
        <v>0</v>
      </c>
      <c s="32">
        <f>ROUND(ROUND(L818,2)*ROUND(G818,3),2)</f>
      </c>
      <c s="36" t="s">
        <v>76</v>
      </c>
      <c>
        <f>(M818*21)/100</f>
      </c>
      <c t="s">
        <v>27</v>
      </c>
    </row>
    <row r="819" spans="1:5" ht="12.75">
      <c r="A819" s="35" t="s">
        <v>54</v>
      </c>
      <c r="E819" s="39" t="s">
        <v>1327</v>
      </c>
    </row>
    <row r="820" spans="1:5" ht="12.75">
      <c r="A820" s="35" t="s">
        <v>55</v>
      </c>
      <c r="E820" s="40" t="s">
        <v>5</v>
      </c>
    </row>
    <row r="821" spans="1:5" ht="76.5">
      <c r="A821" t="s">
        <v>56</v>
      </c>
      <c r="E821"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7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COUNTIFS(L8:L4697,"=0",A8:A4697,"P")+COUNTIFS(L8:L4697,"",A8:A4697,"P")+SUM(Q8:Q4697)</f>
      </c>
    </row>
    <row r="8" spans="1:13" ht="12.75">
      <c r="A8" t="s">
        <v>44</v>
      </c>
      <c r="C8" s="28" t="s">
        <v>5895</v>
      </c>
      <c r="E8" s="30" t="s">
        <v>5894</v>
      </c>
      <c r="J8" s="29">
        <f>0+J9+J466+J727+J2152+J2373+J2410+J2763+J3176+J3845+J4070+J4635+J4696</f>
      </c>
      <c s="29">
        <f>0+K9+K466+K727+K2152+K2373+K2410+K2763+K3176+K3845+K4070+K4635+K4696</f>
      </c>
      <c s="29">
        <f>0+L9+L466+L727+L2152+L2373+L2410+L2763+L3176+L3845+L4070+L4635+L4696</f>
      </c>
      <c s="29">
        <f>0+M9+M466+M727+M2152+M2373+M2410+M2763+M3176+M3845+M4070+M4635+M4696</f>
      </c>
    </row>
    <row r="9" spans="1:13" ht="12.75">
      <c r="A9" t="s">
        <v>46</v>
      </c>
      <c r="C9" s="31" t="s">
        <v>5896</v>
      </c>
      <c r="E9" s="33" t="s">
        <v>5897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5898</v>
      </c>
      <c s="35" t="s">
        <v>4</v>
      </c>
      <c s="6" t="s">
        <v>5899</v>
      </c>
      <c s="36" t="s">
        <v>1296</v>
      </c>
      <c s="37">
        <v>114229.019</v>
      </c>
      <c s="36">
        <v>0</v>
      </c>
      <c s="36">
        <f>ROUND(G10*H10,6)</f>
      </c>
      <c r="L10" s="38">
        <v>0</v>
      </c>
      <c s="32">
        <f>ROUND(ROUND(L10,2)*ROUND(G10,3),2)</f>
      </c>
      <c s="36" t="s">
        <v>53</v>
      </c>
      <c>
        <f>(M10*21)/100</f>
      </c>
      <c t="s">
        <v>27</v>
      </c>
    </row>
    <row r="11" spans="1:5" ht="25.5">
      <c r="A11" s="35" t="s">
        <v>54</v>
      </c>
      <c r="E11" s="39" t="s">
        <v>5900</v>
      </c>
    </row>
    <row r="12" spans="1:5" ht="12.75">
      <c r="A12" s="35" t="s">
        <v>55</v>
      </c>
      <c r="E12" s="40" t="s">
        <v>5</v>
      </c>
    </row>
    <row r="13" spans="1:5" ht="25.5">
      <c r="A13" t="s">
        <v>56</v>
      </c>
      <c r="E13" s="39" t="s">
        <v>5901</v>
      </c>
    </row>
    <row r="14" spans="1:16" ht="25.5">
      <c r="A14" t="s">
        <v>49</v>
      </c>
      <c s="34" t="s">
        <v>27</v>
      </c>
      <c s="34" t="s">
        <v>5902</v>
      </c>
      <c s="35" t="s">
        <v>5</v>
      </c>
      <c s="6" t="s">
        <v>5903</v>
      </c>
      <c s="36" t="s">
        <v>684</v>
      </c>
      <c s="37">
        <v>19</v>
      </c>
      <c s="36">
        <v>0</v>
      </c>
      <c s="36">
        <f>ROUND(G14*H14,6)</f>
      </c>
      <c r="L14" s="38">
        <v>0</v>
      </c>
      <c s="32">
        <f>ROUND(ROUND(L14,2)*ROUND(G14,3),2)</f>
      </c>
      <c s="36" t="s">
        <v>2325</v>
      </c>
      <c>
        <f>(M14*21)/100</f>
      </c>
      <c t="s">
        <v>27</v>
      </c>
    </row>
    <row r="15" spans="1:5" ht="25.5">
      <c r="A15" s="35" t="s">
        <v>54</v>
      </c>
      <c r="E15" s="39" t="s">
        <v>5903</v>
      </c>
    </row>
    <row r="16" spans="1:5" ht="12.75">
      <c r="A16" s="35" t="s">
        <v>55</v>
      </c>
      <c r="E16" s="40" t="s">
        <v>5</v>
      </c>
    </row>
    <row r="17" spans="1:5" ht="25.5">
      <c r="A17" t="s">
        <v>56</v>
      </c>
      <c r="E17" s="39" t="s">
        <v>5904</v>
      </c>
    </row>
    <row r="18" spans="1:16" ht="25.5">
      <c r="A18" t="s">
        <v>49</v>
      </c>
      <c s="34" t="s">
        <v>26</v>
      </c>
      <c s="34" t="s">
        <v>5905</v>
      </c>
      <c s="35" t="s">
        <v>5</v>
      </c>
      <c s="6" t="s">
        <v>5906</v>
      </c>
      <c s="36" t="s">
        <v>684</v>
      </c>
      <c s="37">
        <v>19</v>
      </c>
      <c s="36">
        <v>0</v>
      </c>
      <c s="36">
        <f>ROUND(G18*H18,6)</f>
      </c>
      <c r="L18" s="38">
        <v>0</v>
      </c>
      <c s="32">
        <f>ROUND(ROUND(L18,2)*ROUND(G18,3),2)</f>
      </c>
      <c s="36" t="s">
        <v>2325</v>
      </c>
      <c>
        <f>(M18*21)/100</f>
      </c>
      <c t="s">
        <v>27</v>
      </c>
    </row>
    <row r="19" spans="1:5" ht="25.5">
      <c r="A19" s="35" t="s">
        <v>54</v>
      </c>
      <c r="E19" s="39" t="s">
        <v>5906</v>
      </c>
    </row>
    <row r="20" spans="1:5" ht="12.75">
      <c r="A20" s="35" t="s">
        <v>55</v>
      </c>
      <c r="E20" s="40" t="s">
        <v>5</v>
      </c>
    </row>
    <row r="21" spans="1:5" ht="25.5">
      <c r="A21" t="s">
        <v>56</v>
      </c>
      <c r="E21" s="39" t="s">
        <v>5901</v>
      </c>
    </row>
    <row r="22" spans="1:16" ht="25.5">
      <c r="A22" t="s">
        <v>49</v>
      </c>
      <c s="34" t="s">
        <v>61</v>
      </c>
      <c s="34" t="s">
        <v>5907</v>
      </c>
      <c s="35" t="s">
        <v>5</v>
      </c>
      <c s="6" t="s">
        <v>5903</v>
      </c>
      <c s="36" t="s">
        <v>684</v>
      </c>
      <c s="37">
        <v>2</v>
      </c>
      <c s="36">
        <v>0</v>
      </c>
      <c s="36">
        <f>ROUND(G22*H22,6)</f>
      </c>
      <c r="L22" s="38">
        <v>0</v>
      </c>
      <c s="32">
        <f>ROUND(ROUND(L22,2)*ROUND(G22,3),2)</f>
      </c>
      <c s="36" t="s">
        <v>2325</v>
      </c>
      <c>
        <f>(M22*21)/100</f>
      </c>
      <c t="s">
        <v>27</v>
      </c>
    </row>
    <row r="23" spans="1:5" ht="25.5">
      <c r="A23" s="35" t="s">
        <v>54</v>
      </c>
      <c r="E23" s="39" t="s">
        <v>5908</v>
      </c>
    </row>
    <row r="24" spans="1:5" ht="12.75">
      <c r="A24" s="35" t="s">
        <v>55</v>
      </c>
      <c r="E24" s="40" t="s">
        <v>5</v>
      </c>
    </row>
    <row r="25" spans="1:5" ht="25.5">
      <c r="A25" t="s">
        <v>56</v>
      </c>
      <c r="E25" s="39" t="s">
        <v>5909</v>
      </c>
    </row>
    <row r="26" spans="1:16" ht="25.5">
      <c r="A26" t="s">
        <v>49</v>
      </c>
      <c s="34" t="s">
        <v>64</v>
      </c>
      <c s="34" t="s">
        <v>5910</v>
      </c>
      <c s="35" t="s">
        <v>5</v>
      </c>
      <c s="6" t="s">
        <v>5906</v>
      </c>
      <c s="36" t="s">
        <v>684</v>
      </c>
      <c s="37">
        <v>2</v>
      </c>
      <c s="36">
        <v>0</v>
      </c>
      <c s="36">
        <f>ROUND(G26*H26,6)</f>
      </c>
      <c r="L26" s="38">
        <v>0</v>
      </c>
      <c s="32">
        <f>ROUND(ROUND(L26,2)*ROUND(G26,3),2)</f>
      </c>
      <c s="36" t="s">
        <v>2325</v>
      </c>
      <c>
        <f>(M26*21)/100</f>
      </c>
      <c t="s">
        <v>27</v>
      </c>
    </row>
    <row r="27" spans="1:5" ht="25.5">
      <c r="A27" s="35" t="s">
        <v>54</v>
      </c>
      <c r="E27" s="39" t="s">
        <v>5911</v>
      </c>
    </row>
    <row r="28" spans="1:5" ht="12.75">
      <c r="A28" s="35" t="s">
        <v>55</v>
      </c>
      <c r="E28" s="40" t="s">
        <v>5</v>
      </c>
    </row>
    <row r="29" spans="1:5" ht="25.5">
      <c r="A29" t="s">
        <v>56</v>
      </c>
      <c r="E29" s="39" t="s">
        <v>5901</v>
      </c>
    </row>
    <row r="30" spans="1:16" ht="25.5">
      <c r="A30" t="s">
        <v>49</v>
      </c>
      <c s="34" t="s">
        <v>67</v>
      </c>
      <c s="34" t="s">
        <v>5912</v>
      </c>
      <c s="35" t="s">
        <v>5</v>
      </c>
      <c s="6" t="s">
        <v>5913</v>
      </c>
      <c s="36" t="s">
        <v>684</v>
      </c>
      <c s="37">
        <v>6</v>
      </c>
      <c s="36">
        <v>0</v>
      </c>
      <c s="36">
        <f>ROUND(G30*H30,6)</f>
      </c>
      <c r="L30" s="38">
        <v>0</v>
      </c>
      <c s="32">
        <f>ROUND(ROUND(L30,2)*ROUND(G30,3),2)</f>
      </c>
      <c s="36" t="s">
        <v>2325</v>
      </c>
      <c>
        <f>(M30*21)/100</f>
      </c>
      <c t="s">
        <v>27</v>
      </c>
    </row>
    <row r="31" spans="1:5" ht="25.5">
      <c r="A31" s="35" t="s">
        <v>54</v>
      </c>
      <c r="E31" s="39" t="s">
        <v>5914</v>
      </c>
    </row>
    <row r="32" spans="1:5" ht="12.75">
      <c r="A32" s="35" t="s">
        <v>55</v>
      </c>
      <c r="E32" s="40" t="s">
        <v>5</v>
      </c>
    </row>
    <row r="33" spans="1:5" ht="25.5">
      <c r="A33" t="s">
        <v>56</v>
      </c>
      <c r="E33" s="39" t="s">
        <v>5915</v>
      </c>
    </row>
    <row r="34" spans="1:16" ht="25.5">
      <c r="A34" t="s">
        <v>49</v>
      </c>
      <c s="34" t="s">
        <v>70</v>
      </c>
      <c s="34" t="s">
        <v>5916</v>
      </c>
      <c s="35" t="s">
        <v>5</v>
      </c>
      <c s="6" t="s">
        <v>5917</v>
      </c>
      <c s="36" t="s">
        <v>684</v>
      </c>
      <c s="37">
        <v>6</v>
      </c>
      <c s="36">
        <v>0</v>
      </c>
      <c s="36">
        <f>ROUND(G34*H34,6)</f>
      </c>
      <c r="L34" s="38">
        <v>0</v>
      </c>
      <c s="32">
        <f>ROUND(ROUND(L34,2)*ROUND(G34,3),2)</f>
      </c>
      <c s="36" t="s">
        <v>2325</v>
      </c>
      <c>
        <f>(M34*21)/100</f>
      </c>
      <c t="s">
        <v>27</v>
      </c>
    </row>
    <row r="35" spans="1:5" ht="25.5">
      <c r="A35" s="35" t="s">
        <v>54</v>
      </c>
      <c r="E35" s="39" t="s">
        <v>5918</v>
      </c>
    </row>
    <row r="36" spans="1:5" ht="12.75">
      <c r="A36" s="35" t="s">
        <v>55</v>
      </c>
      <c r="E36" s="40" t="s">
        <v>5</v>
      </c>
    </row>
    <row r="37" spans="1:5" ht="25.5">
      <c r="A37" t="s">
        <v>56</v>
      </c>
      <c r="E37" s="39" t="s">
        <v>5901</v>
      </c>
    </row>
    <row r="38" spans="1:16" ht="25.5">
      <c r="A38" t="s">
        <v>49</v>
      </c>
      <c s="34" t="s">
        <v>73</v>
      </c>
      <c s="34" t="s">
        <v>5919</v>
      </c>
      <c s="35" t="s">
        <v>5</v>
      </c>
      <c s="6" t="s">
        <v>5920</v>
      </c>
      <c s="36" t="s">
        <v>684</v>
      </c>
      <c s="37">
        <v>10</v>
      </c>
      <c s="36">
        <v>0</v>
      </c>
      <c s="36">
        <f>ROUND(G38*H38,6)</f>
      </c>
      <c r="L38" s="38">
        <v>0</v>
      </c>
      <c s="32">
        <f>ROUND(ROUND(L38,2)*ROUND(G38,3),2)</f>
      </c>
      <c s="36" t="s">
        <v>2325</v>
      </c>
      <c>
        <f>(M38*21)/100</f>
      </c>
      <c t="s">
        <v>27</v>
      </c>
    </row>
    <row r="39" spans="1:5" ht="25.5">
      <c r="A39" s="35" t="s">
        <v>54</v>
      </c>
      <c r="E39" s="39" t="s">
        <v>5921</v>
      </c>
    </row>
    <row r="40" spans="1:5" ht="12.75">
      <c r="A40" s="35" t="s">
        <v>55</v>
      </c>
      <c r="E40" s="40" t="s">
        <v>5</v>
      </c>
    </row>
    <row r="41" spans="1:5" ht="25.5">
      <c r="A41" t="s">
        <v>56</v>
      </c>
      <c r="E41" s="39" t="s">
        <v>5922</v>
      </c>
    </row>
    <row r="42" spans="1:16" ht="25.5">
      <c r="A42" t="s">
        <v>49</v>
      </c>
      <c s="34" t="s">
        <v>77</v>
      </c>
      <c s="34" t="s">
        <v>5923</v>
      </c>
      <c s="35" t="s">
        <v>5</v>
      </c>
      <c s="6" t="s">
        <v>5924</v>
      </c>
      <c s="36" t="s">
        <v>684</v>
      </c>
      <c s="37">
        <v>10</v>
      </c>
      <c s="36">
        <v>0</v>
      </c>
      <c s="36">
        <f>ROUND(G42*H42,6)</f>
      </c>
      <c r="L42" s="38">
        <v>0</v>
      </c>
      <c s="32">
        <f>ROUND(ROUND(L42,2)*ROUND(G42,3),2)</f>
      </c>
      <c s="36" t="s">
        <v>2325</v>
      </c>
      <c>
        <f>(M42*21)/100</f>
      </c>
      <c t="s">
        <v>27</v>
      </c>
    </row>
    <row r="43" spans="1:5" ht="25.5">
      <c r="A43" s="35" t="s">
        <v>54</v>
      </c>
      <c r="E43" s="39" t="s">
        <v>5924</v>
      </c>
    </row>
    <row r="44" spans="1:5" ht="12.75">
      <c r="A44" s="35" t="s">
        <v>55</v>
      </c>
      <c r="E44" s="40" t="s">
        <v>5</v>
      </c>
    </row>
    <row r="45" spans="1:5" ht="25.5">
      <c r="A45" t="s">
        <v>56</v>
      </c>
      <c r="E45" s="39" t="s">
        <v>5901</v>
      </c>
    </row>
    <row r="46" spans="1:16" ht="25.5">
      <c r="A46" t="s">
        <v>49</v>
      </c>
      <c s="34" t="s">
        <v>80</v>
      </c>
      <c s="34" t="s">
        <v>5925</v>
      </c>
      <c s="35" t="s">
        <v>5</v>
      </c>
      <c s="6" t="s">
        <v>5920</v>
      </c>
      <c s="36" t="s">
        <v>684</v>
      </c>
      <c s="37">
        <v>17</v>
      </c>
      <c s="36">
        <v>0</v>
      </c>
      <c s="36">
        <f>ROUND(G46*H46,6)</f>
      </c>
      <c r="L46" s="38">
        <v>0</v>
      </c>
      <c s="32">
        <f>ROUND(ROUND(L46,2)*ROUND(G46,3),2)</f>
      </c>
      <c s="36" t="s">
        <v>2325</v>
      </c>
      <c>
        <f>(M46*21)/100</f>
      </c>
      <c t="s">
        <v>27</v>
      </c>
    </row>
    <row r="47" spans="1:5" ht="25.5">
      <c r="A47" s="35" t="s">
        <v>54</v>
      </c>
      <c r="E47" s="39" t="s">
        <v>5921</v>
      </c>
    </row>
    <row r="48" spans="1:5" ht="12.75">
      <c r="A48" s="35" t="s">
        <v>55</v>
      </c>
      <c r="E48" s="40" t="s">
        <v>5</v>
      </c>
    </row>
    <row r="49" spans="1:5" ht="25.5">
      <c r="A49" t="s">
        <v>56</v>
      </c>
      <c r="E49" s="39" t="s">
        <v>5922</v>
      </c>
    </row>
    <row r="50" spans="1:16" ht="25.5">
      <c r="A50" t="s">
        <v>49</v>
      </c>
      <c s="34" t="s">
        <v>83</v>
      </c>
      <c s="34" t="s">
        <v>5926</v>
      </c>
      <c s="35" t="s">
        <v>5</v>
      </c>
      <c s="6" t="s">
        <v>5924</v>
      </c>
      <c s="36" t="s">
        <v>684</v>
      </c>
      <c s="37">
        <v>17</v>
      </c>
      <c s="36">
        <v>0</v>
      </c>
      <c s="36">
        <f>ROUND(G50*H50,6)</f>
      </c>
      <c r="L50" s="38">
        <v>0</v>
      </c>
      <c s="32">
        <f>ROUND(ROUND(L50,2)*ROUND(G50,3),2)</f>
      </c>
      <c s="36" t="s">
        <v>2325</v>
      </c>
      <c>
        <f>(M50*21)/100</f>
      </c>
      <c t="s">
        <v>27</v>
      </c>
    </row>
    <row r="51" spans="1:5" ht="25.5">
      <c r="A51" s="35" t="s">
        <v>54</v>
      </c>
      <c r="E51" s="39" t="s">
        <v>5927</v>
      </c>
    </row>
    <row r="52" spans="1:5" ht="12.75">
      <c r="A52" s="35" t="s">
        <v>55</v>
      </c>
      <c r="E52" s="40" t="s">
        <v>5</v>
      </c>
    </row>
    <row r="53" spans="1:5" ht="25.5">
      <c r="A53" t="s">
        <v>56</v>
      </c>
      <c r="E53" s="39" t="s">
        <v>5901</v>
      </c>
    </row>
    <row r="54" spans="1:16" ht="25.5">
      <c r="A54" t="s">
        <v>49</v>
      </c>
      <c s="34" t="s">
        <v>87</v>
      </c>
      <c s="34" t="s">
        <v>5928</v>
      </c>
      <c s="35" t="s">
        <v>5</v>
      </c>
      <c s="6" t="s">
        <v>5920</v>
      </c>
      <c s="36" t="s">
        <v>684</v>
      </c>
      <c s="37">
        <v>1</v>
      </c>
      <c s="36">
        <v>0</v>
      </c>
      <c s="36">
        <f>ROUND(G54*H54,6)</f>
      </c>
      <c r="L54" s="38">
        <v>0</v>
      </c>
      <c s="32">
        <f>ROUND(ROUND(L54,2)*ROUND(G54,3),2)</f>
      </c>
      <c s="36" t="s">
        <v>2325</v>
      </c>
      <c>
        <f>(M54*21)/100</f>
      </c>
      <c t="s">
        <v>27</v>
      </c>
    </row>
    <row r="55" spans="1:5" ht="25.5">
      <c r="A55" s="35" t="s">
        <v>54</v>
      </c>
      <c r="E55" s="39" t="s">
        <v>5921</v>
      </c>
    </row>
    <row r="56" spans="1:5" ht="12.75">
      <c r="A56" s="35" t="s">
        <v>55</v>
      </c>
      <c r="E56" s="40" t="s">
        <v>5</v>
      </c>
    </row>
    <row r="57" spans="1:5" ht="25.5">
      <c r="A57" t="s">
        <v>56</v>
      </c>
      <c r="E57" s="39" t="s">
        <v>5922</v>
      </c>
    </row>
    <row r="58" spans="1:16" ht="25.5">
      <c r="A58" t="s">
        <v>49</v>
      </c>
      <c s="34" t="s">
        <v>90</v>
      </c>
      <c s="34" t="s">
        <v>5929</v>
      </c>
      <c s="35" t="s">
        <v>5</v>
      </c>
      <c s="6" t="s">
        <v>5924</v>
      </c>
      <c s="36" t="s">
        <v>684</v>
      </c>
      <c s="37">
        <v>1</v>
      </c>
      <c s="36">
        <v>0</v>
      </c>
      <c s="36">
        <f>ROUND(G58*H58,6)</f>
      </c>
      <c r="L58" s="38">
        <v>0</v>
      </c>
      <c s="32">
        <f>ROUND(ROUND(L58,2)*ROUND(G58,3),2)</f>
      </c>
      <c s="36" t="s">
        <v>2325</v>
      </c>
      <c>
        <f>(M58*21)/100</f>
      </c>
      <c t="s">
        <v>27</v>
      </c>
    </row>
    <row r="59" spans="1:5" ht="25.5">
      <c r="A59" s="35" t="s">
        <v>54</v>
      </c>
      <c r="E59" s="39" t="s">
        <v>5930</v>
      </c>
    </row>
    <row r="60" spans="1:5" ht="12.75">
      <c r="A60" s="35" t="s">
        <v>55</v>
      </c>
      <c r="E60" s="40" t="s">
        <v>5</v>
      </c>
    </row>
    <row r="61" spans="1:5" ht="25.5">
      <c r="A61" t="s">
        <v>56</v>
      </c>
      <c r="E61" s="39" t="s">
        <v>5901</v>
      </c>
    </row>
    <row r="62" spans="1:16" ht="25.5">
      <c r="A62" t="s">
        <v>49</v>
      </c>
      <c s="34" t="s">
        <v>93</v>
      </c>
      <c s="34" t="s">
        <v>5931</v>
      </c>
      <c s="35" t="s">
        <v>5</v>
      </c>
      <c s="6" t="s">
        <v>5932</v>
      </c>
      <c s="36" t="s">
        <v>684</v>
      </c>
      <c s="37">
        <v>30</v>
      </c>
      <c s="36">
        <v>0</v>
      </c>
      <c s="36">
        <f>ROUND(G62*H62,6)</f>
      </c>
      <c r="L62" s="38">
        <v>0</v>
      </c>
      <c s="32">
        <f>ROUND(ROUND(L62,2)*ROUND(G62,3),2)</f>
      </c>
      <c s="36" t="s">
        <v>2325</v>
      </c>
      <c>
        <f>(M62*21)/100</f>
      </c>
      <c t="s">
        <v>27</v>
      </c>
    </row>
    <row r="63" spans="1:5" ht="25.5">
      <c r="A63" s="35" t="s">
        <v>54</v>
      </c>
      <c r="E63" s="39" t="s">
        <v>5933</v>
      </c>
    </row>
    <row r="64" spans="1:5" ht="12.75">
      <c r="A64" s="35" t="s">
        <v>55</v>
      </c>
      <c r="E64" s="40" t="s">
        <v>5</v>
      </c>
    </row>
    <row r="65" spans="1:5" ht="25.5">
      <c r="A65" t="s">
        <v>56</v>
      </c>
      <c r="E65" s="39" t="s">
        <v>5934</v>
      </c>
    </row>
    <row r="66" spans="1:16" ht="25.5">
      <c r="A66" t="s">
        <v>49</v>
      </c>
      <c s="34" t="s">
        <v>96</v>
      </c>
      <c s="34" t="s">
        <v>5935</v>
      </c>
      <c s="35" t="s">
        <v>5</v>
      </c>
      <c s="6" t="s">
        <v>5936</v>
      </c>
      <c s="36" t="s">
        <v>684</v>
      </c>
      <c s="37">
        <v>30</v>
      </c>
      <c s="36">
        <v>0</v>
      </c>
      <c s="36">
        <f>ROUND(G66*H66,6)</f>
      </c>
      <c r="L66" s="38">
        <v>0</v>
      </c>
      <c s="32">
        <f>ROUND(ROUND(L66,2)*ROUND(G66,3),2)</f>
      </c>
      <c s="36" t="s">
        <v>2325</v>
      </c>
      <c>
        <f>(M66*21)/100</f>
      </c>
      <c t="s">
        <v>27</v>
      </c>
    </row>
    <row r="67" spans="1:5" ht="25.5">
      <c r="A67" s="35" t="s">
        <v>54</v>
      </c>
      <c r="E67" s="39" t="s">
        <v>5937</v>
      </c>
    </row>
    <row r="68" spans="1:5" ht="12.75">
      <c r="A68" s="35" t="s">
        <v>55</v>
      </c>
      <c r="E68" s="40" t="s">
        <v>5</v>
      </c>
    </row>
    <row r="69" spans="1:5" ht="25.5">
      <c r="A69" t="s">
        <v>56</v>
      </c>
      <c r="E69" s="39" t="s">
        <v>5901</v>
      </c>
    </row>
    <row r="70" spans="1:16" ht="25.5">
      <c r="A70" t="s">
        <v>49</v>
      </c>
      <c s="34" t="s">
        <v>102</v>
      </c>
      <c s="34" t="s">
        <v>5938</v>
      </c>
      <c s="35" t="s">
        <v>5</v>
      </c>
      <c s="6" t="s">
        <v>5939</v>
      </c>
      <c s="36" t="s">
        <v>684</v>
      </c>
      <c s="37">
        <v>3</v>
      </c>
      <c s="36">
        <v>0</v>
      </c>
      <c s="36">
        <f>ROUND(G70*H70,6)</f>
      </c>
      <c r="L70" s="38">
        <v>0</v>
      </c>
      <c s="32">
        <f>ROUND(ROUND(L70,2)*ROUND(G70,3),2)</f>
      </c>
      <c s="36" t="s">
        <v>2325</v>
      </c>
      <c>
        <f>(M70*21)/100</f>
      </c>
      <c t="s">
        <v>27</v>
      </c>
    </row>
    <row r="71" spans="1:5" ht="25.5">
      <c r="A71" s="35" t="s">
        <v>54</v>
      </c>
      <c r="E71" s="39" t="s">
        <v>5939</v>
      </c>
    </row>
    <row r="72" spans="1:5" ht="12.75">
      <c r="A72" s="35" t="s">
        <v>55</v>
      </c>
      <c r="E72" s="40" t="s">
        <v>5</v>
      </c>
    </row>
    <row r="73" spans="1:5" ht="25.5">
      <c r="A73" t="s">
        <v>56</v>
      </c>
      <c r="E73" s="39" t="s">
        <v>5934</v>
      </c>
    </row>
    <row r="74" spans="1:16" ht="12.75">
      <c r="A74" t="s">
        <v>49</v>
      </c>
      <c s="34" t="s">
        <v>105</v>
      </c>
      <c s="34" t="s">
        <v>5940</v>
      </c>
      <c s="35" t="s">
        <v>5</v>
      </c>
      <c s="6" t="s">
        <v>5941</v>
      </c>
      <c s="36" t="s">
        <v>684</v>
      </c>
      <c s="37">
        <v>3</v>
      </c>
      <c s="36">
        <v>0</v>
      </c>
      <c s="36">
        <f>ROUND(G74*H74,6)</f>
      </c>
      <c r="L74" s="38">
        <v>0</v>
      </c>
      <c s="32">
        <f>ROUND(ROUND(L74,2)*ROUND(G74,3),2)</f>
      </c>
      <c s="36" t="s">
        <v>2325</v>
      </c>
      <c>
        <f>(M74*21)/100</f>
      </c>
      <c t="s">
        <v>27</v>
      </c>
    </row>
    <row r="75" spans="1:5" ht="12.75">
      <c r="A75" s="35" t="s">
        <v>54</v>
      </c>
      <c r="E75" s="39" t="s">
        <v>5941</v>
      </c>
    </row>
    <row r="76" spans="1:5" ht="12.75">
      <c r="A76" s="35" t="s">
        <v>55</v>
      </c>
      <c r="E76" s="40" t="s">
        <v>5</v>
      </c>
    </row>
    <row r="77" spans="1:5" ht="25.5">
      <c r="A77" t="s">
        <v>56</v>
      </c>
      <c r="E77" s="39" t="s">
        <v>5901</v>
      </c>
    </row>
    <row r="78" spans="1:16" ht="25.5">
      <c r="A78" t="s">
        <v>49</v>
      </c>
      <c s="34" t="s">
        <v>108</v>
      </c>
      <c s="34" t="s">
        <v>5942</v>
      </c>
      <c s="35" t="s">
        <v>5</v>
      </c>
      <c s="6" t="s">
        <v>5943</v>
      </c>
      <c s="36" t="s">
        <v>684</v>
      </c>
      <c s="37">
        <v>1</v>
      </c>
      <c s="36">
        <v>0</v>
      </c>
      <c s="36">
        <f>ROUND(G78*H78,6)</f>
      </c>
      <c r="L78" s="38">
        <v>0</v>
      </c>
      <c s="32">
        <f>ROUND(ROUND(L78,2)*ROUND(G78,3),2)</f>
      </c>
      <c s="36" t="s">
        <v>2325</v>
      </c>
      <c>
        <f>(M78*21)/100</f>
      </c>
      <c t="s">
        <v>27</v>
      </c>
    </row>
    <row r="79" spans="1:5" ht="25.5">
      <c r="A79" s="35" t="s">
        <v>54</v>
      </c>
      <c r="E79" s="39" t="s">
        <v>5943</v>
      </c>
    </row>
    <row r="80" spans="1:5" ht="12.75">
      <c r="A80" s="35" t="s">
        <v>55</v>
      </c>
      <c r="E80" s="40" t="s">
        <v>5</v>
      </c>
    </row>
    <row r="81" spans="1:5" ht="25.5">
      <c r="A81" t="s">
        <v>56</v>
      </c>
      <c r="E81" s="39" t="s">
        <v>5944</v>
      </c>
    </row>
    <row r="82" spans="1:16" ht="12.75">
      <c r="A82" t="s">
        <v>49</v>
      </c>
      <c s="34" t="s">
        <v>111</v>
      </c>
      <c s="34" t="s">
        <v>5945</v>
      </c>
      <c s="35" t="s">
        <v>5</v>
      </c>
      <c s="6" t="s">
        <v>5946</v>
      </c>
      <c s="36" t="s">
        <v>684</v>
      </c>
      <c s="37">
        <v>1</v>
      </c>
      <c s="36">
        <v>0</v>
      </c>
      <c s="36">
        <f>ROUND(G82*H82,6)</f>
      </c>
      <c r="L82" s="38">
        <v>0</v>
      </c>
      <c s="32">
        <f>ROUND(ROUND(L82,2)*ROUND(G82,3),2)</f>
      </c>
      <c s="36" t="s">
        <v>2325</v>
      </c>
      <c>
        <f>(M82*21)/100</f>
      </c>
      <c t="s">
        <v>27</v>
      </c>
    </row>
    <row r="83" spans="1:5" ht="12.75">
      <c r="A83" s="35" t="s">
        <v>54</v>
      </c>
      <c r="E83" s="39" t="s">
        <v>5946</v>
      </c>
    </row>
    <row r="84" spans="1:5" ht="12.75">
      <c r="A84" s="35" t="s">
        <v>55</v>
      </c>
      <c r="E84" s="40" t="s">
        <v>5</v>
      </c>
    </row>
    <row r="85" spans="1:5" ht="25.5">
      <c r="A85" t="s">
        <v>56</v>
      </c>
      <c r="E85" s="39" t="s">
        <v>5901</v>
      </c>
    </row>
    <row r="86" spans="1:16" ht="25.5">
      <c r="A86" t="s">
        <v>49</v>
      </c>
      <c s="34" t="s">
        <v>114</v>
      </c>
      <c s="34" t="s">
        <v>5947</v>
      </c>
      <c s="35" t="s">
        <v>5</v>
      </c>
      <c s="6" t="s">
        <v>5943</v>
      </c>
      <c s="36" t="s">
        <v>684</v>
      </c>
      <c s="37">
        <v>1</v>
      </c>
      <c s="36">
        <v>0</v>
      </c>
      <c s="36">
        <f>ROUND(G86*H86,6)</f>
      </c>
      <c r="L86" s="38">
        <v>0</v>
      </c>
      <c s="32">
        <f>ROUND(ROUND(L86,2)*ROUND(G86,3),2)</f>
      </c>
      <c s="36" t="s">
        <v>2325</v>
      </c>
      <c>
        <f>(M86*21)/100</f>
      </c>
      <c t="s">
        <v>27</v>
      </c>
    </row>
    <row r="87" spans="1:5" ht="25.5">
      <c r="A87" s="35" t="s">
        <v>54</v>
      </c>
      <c r="E87" s="39" t="s">
        <v>5943</v>
      </c>
    </row>
    <row r="88" spans="1:5" ht="12.75">
      <c r="A88" s="35" t="s">
        <v>55</v>
      </c>
      <c r="E88" s="40" t="s">
        <v>5</v>
      </c>
    </row>
    <row r="89" spans="1:5" ht="25.5">
      <c r="A89" t="s">
        <v>56</v>
      </c>
      <c r="E89" s="39" t="s">
        <v>5944</v>
      </c>
    </row>
    <row r="90" spans="1:16" ht="12.75">
      <c r="A90" t="s">
        <v>49</v>
      </c>
      <c s="34" t="s">
        <v>117</v>
      </c>
      <c s="34" t="s">
        <v>5948</v>
      </c>
      <c s="35" t="s">
        <v>5</v>
      </c>
      <c s="6" t="s">
        <v>5946</v>
      </c>
      <c s="36" t="s">
        <v>684</v>
      </c>
      <c s="37">
        <v>1</v>
      </c>
      <c s="36">
        <v>0</v>
      </c>
      <c s="36">
        <f>ROUND(G90*H90,6)</f>
      </c>
      <c r="L90" s="38">
        <v>0</v>
      </c>
      <c s="32">
        <f>ROUND(ROUND(L90,2)*ROUND(G90,3),2)</f>
      </c>
      <c s="36" t="s">
        <v>2325</v>
      </c>
      <c>
        <f>(M90*21)/100</f>
      </c>
      <c t="s">
        <v>27</v>
      </c>
    </row>
    <row r="91" spans="1:5" ht="12.75">
      <c r="A91" s="35" t="s">
        <v>54</v>
      </c>
      <c r="E91" s="39" t="s">
        <v>5946</v>
      </c>
    </row>
    <row r="92" spans="1:5" ht="12.75">
      <c r="A92" s="35" t="s">
        <v>55</v>
      </c>
      <c r="E92" s="40" t="s">
        <v>5</v>
      </c>
    </row>
    <row r="93" spans="1:5" ht="25.5">
      <c r="A93" t="s">
        <v>56</v>
      </c>
      <c r="E93" s="39" t="s">
        <v>5901</v>
      </c>
    </row>
    <row r="94" spans="1:16" ht="25.5">
      <c r="A94" t="s">
        <v>49</v>
      </c>
      <c s="34" t="s">
        <v>120</v>
      </c>
      <c s="34" t="s">
        <v>5949</v>
      </c>
      <c s="35" t="s">
        <v>5</v>
      </c>
      <c s="6" t="s">
        <v>5950</v>
      </c>
      <c s="36" t="s">
        <v>684</v>
      </c>
      <c s="37">
        <v>2</v>
      </c>
      <c s="36">
        <v>0</v>
      </c>
      <c s="36">
        <f>ROUND(G94*H94,6)</f>
      </c>
      <c r="L94" s="38">
        <v>0</v>
      </c>
      <c s="32">
        <f>ROUND(ROUND(L94,2)*ROUND(G94,3),2)</f>
      </c>
      <c s="36" t="s">
        <v>2325</v>
      </c>
      <c>
        <f>(M94*21)/100</f>
      </c>
      <c t="s">
        <v>27</v>
      </c>
    </row>
    <row r="95" spans="1:5" ht="25.5">
      <c r="A95" s="35" t="s">
        <v>54</v>
      </c>
      <c r="E95" s="39" t="s">
        <v>5950</v>
      </c>
    </row>
    <row r="96" spans="1:5" ht="12.75">
      <c r="A96" s="35" t="s">
        <v>55</v>
      </c>
      <c r="E96" s="40" t="s">
        <v>5</v>
      </c>
    </row>
    <row r="97" spans="1:5" ht="25.5">
      <c r="A97" t="s">
        <v>56</v>
      </c>
      <c r="E97" s="39" t="s">
        <v>5951</v>
      </c>
    </row>
    <row r="98" spans="1:16" ht="25.5">
      <c r="A98" t="s">
        <v>49</v>
      </c>
      <c s="34" t="s">
        <v>123</v>
      </c>
      <c s="34" t="s">
        <v>5952</v>
      </c>
      <c s="35" t="s">
        <v>5</v>
      </c>
      <c s="6" t="s">
        <v>5953</v>
      </c>
      <c s="36" t="s">
        <v>684</v>
      </c>
      <c s="37">
        <v>2</v>
      </c>
      <c s="36">
        <v>0</v>
      </c>
      <c s="36">
        <f>ROUND(G98*H98,6)</f>
      </c>
      <c r="L98" s="38">
        <v>0</v>
      </c>
      <c s="32">
        <f>ROUND(ROUND(L98,2)*ROUND(G98,3),2)</f>
      </c>
      <c s="36" t="s">
        <v>2325</v>
      </c>
      <c>
        <f>(M98*21)/100</f>
      </c>
      <c t="s">
        <v>27</v>
      </c>
    </row>
    <row r="99" spans="1:5" ht="25.5">
      <c r="A99" s="35" t="s">
        <v>54</v>
      </c>
      <c r="E99" s="39" t="s">
        <v>5953</v>
      </c>
    </row>
    <row r="100" spans="1:5" ht="12.75">
      <c r="A100" s="35" t="s">
        <v>55</v>
      </c>
      <c r="E100" s="40" t="s">
        <v>5</v>
      </c>
    </row>
    <row r="101" spans="1:5" ht="25.5">
      <c r="A101" t="s">
        <v>56</v>
      </c>
      <c r="E101" s="39" t="s">
        <v>5901</v>
      </c>
    </row>
    <row r="102" spans="1:16" ht="25.5">
      <c r="A102" t="s">
        <v>49</v>
      </c>
      <c s="34" t="s">
        <v>126</v>
      </c>
      <c s="34" t="s">
        <v>5954</v>
      </c>
      <c s="35" t="s">
        <v>5</v>
      </c>
      <c s="6" t="s">
        <v>5950</v>
      </c>
      <c s="36" t="s">
        <v>684</v>
      </c>
      <c s="37">
        <v>5</v>
      </c>
      <c s="36">
        <v>0</v>
      </c>
      <c s="36">
        <f>ROUND(G102*H102,6)</f>
      </c>
      <c r="L102" s="38">
        <v>0</v>
      </c>
      <c s="32">
        <f>ROUND(ROUND(L102,2)*ROUND(G102,3),2)</f>
      </c>
      <c s="36" t="s">
        <v>2325</v>
      </c>
      <c>
        <f>(M102*21)/100</f>
      </c>
      <c t="s">
        <v>27</v>
      </c>
    </row>
    <row r="103" spans="1:5" ht="25.5">
      <c r="A103" s="35" t="s">
        <v>54</v>
      </c>
      <c r="E103" s="39" t="s">
        <v>5950</v>
      </c>
    </row>
    <row r="104" spans="1:5" ht="12.75">
      <c r="A104" s="35" t="s">
        <v>55</v>
      </c>
      <c r="E104" s="40" t="s">
        <v>5</v>
      </c>
    </row>
    <row r="105" spans="1:5" ht="25.5">
      <c r="A105" t="s">
        <v>56</v>
      </c>
      <c r="E105" s="39" t="s">
        <v>5951</v>
      </c>
    </row>
    <row r="106" spans="1:16" ht="25.5">
      <c r="A106" t="s">
        <v>49</v>
      </c>
      <c s="34" t="s">
        <v>129</v>
      </c>
      <c s="34" t="s">
        <v>5955</v>
      </c>
      <c s="35" t="s">
        <v>5</v>
      </c>
      <c s="6" t="s">
        <v>5953</v>
      </c>
      <c s="36" t="s">
        <v>684</v>
      </c>
      <c s="37">
        <v>5</v>
      </c>
      <c s="36">
        <v>0</v>
      </c>
      <c s="36">
        <f>ROUND(G106*H106,6)</f>
      </c>
      <c r="L106" s="38">
        <v>0</v>
      </c>
      <c s="32">
        <f>ROUND(ROUND(L106,2)*ROUND(G106,3),2)</f>
      </c>
      <c s="36" t="s">
        <v>2325</v>
      </c>
      <c>
        <f>(M106*21)/100</f>
      </c>
      <c t="s">
        <v>27</v>
      </c>
    </row>
    <row r="107" spans="1:5" ht="25.5">
      <c r="A107" s="35" t="s">
        <v>54</v>
      </c>
      <c r="E107" s="39" t="s">
        <v>5953</v>
      </c>
    </row>
    <row r="108" spans="1:5" ht="12.75">
      <c r="A108" s="35" t="s">
        <v>55</v>
      </c>
      <c r="E108" s="40" t="s">
        <v>5</v>
      </c>
    </row>
    <row r="109" spans="1:5" ht="25.5">
      <c r="A109" t="s">
        <v>56</v>
      </c>
      <c r="E109" s="39" t="s">
        <v>5901</v>
      </c>
    </row>
    <row r="110" spans="1:16" ht="25.5">
      <c r="A110" t="s">
        <v>49</v>
      </c>
      <c s="34" t="s">
        <v>132</v>
      </c>
      <c s="34" t="s">
        <v>5956</v>
      </c>
      <c s="35" t="s">
        <v>5</v>
      </c>
      <c s="6" t="s">
        <v>5950</v>
      </c>
      <c s="36" t="s">
        <v>684</v>
      </c>
      <c s="37">
        <v>3</v>
      </c>
      <c s="36">
        <v>0</v>
      </c>
      <c s="36">
        <f>ROUND(G110*H110,6)</f>
      </c>
      <c r="L110" s="38">
        <v>0</v>
      </c>
      <c s="32">
        <f>ROUND(ROUND(L110,2)*ROUND(G110,3),2)</f>
      </c>
      <c s="36" t="s">
        <v>2325</v>
      </c>
      <c>
        <f>(M110*21)/100</f>
      </c>
      <c t="s">
        <v>27</v>
      </c>
    </row>
    <row r="111" spans="1:5" ht="25.5">
      <c r="A111" s="35" t="s">
        <v>54</v>
      </c>
      <c r="E111" s="39" t="s">
        <v>5950</v>
      </c>
    </row>
    <row r="112" spans="1:5" ht="12.75">
      <c r="A112" s="35" t="s">
        <v>55</v>
      </c>
      <c r="E112" s="40" t="s">
        <v>5</v>
      </c>
    </row>
    <row r="113" spans="1:5" ht="25.5">
      <c r="A113" t="s">
        <v>56</v>
      </c>
      <c r="E113" s="39" t="s">
        <v>5951</v>
      </c>
    </row>
    <row r="114" spans="1:16" ht="25.5">
      <c r="A114" t="s">
        <v>49</v>
      </c>
      <c s="34" t="s">
        <v>135</v>
      </c>
      <c s="34" t="s">
        <v>5957</v>
      </c>
      <c s="35" t="s">
        <v>5</v>
      </c>
      <c s="6" t="s">
        <v>5953</v>
      </c>
      <c s="36" t="s">
        <v>684</v>
      </c>
      <c s="37">
        <v>3</v>
      </c>
      <c s="36">
        <v>0</v>
      </c>
      <c s="36">
        <f>ROUND(G114*H114,6)</f>
      </c>
      <c r="L114" s="38">
        <v>0</v>
      </c>
      <c s="32">
        <f>ROUND(ROUND(L114,2)*ROUND(G114,3),2)</f>
      </c>
      <c s="36" t="s">
        <v>2325</v>
      </c>
      <c>
        <f>(M114*21)/100</f>
      </c>
      <c t="s">
        <v>27</v>
      </c>
    </row>
    <row r="115" spans="1:5" ht="25.5">
      <c r="A115" s="35" t="s">
        <v>54</v>
      </c>
      <c r="E115" s="39" t="s">
        <v>5953</v>
      </c>
    </row>
    <row r="116" spans="1:5" ht="12.75">
      <c r="A116" s="35" t="s">
        <v>55</v>
      </c>
      <c r="E116" s="40" t="s">
        <v>5</v>
      </c>
    </row>
    <row r="117" spans="1:5" ht="25.5">
      <c r="A117" t="s">
        <v>56</v>
      </c>
      <c r="E117" s="39" t="s">
        <v>5901</v>
      </c>
    </row>
    <row r="118" spans="1:16" ht="25.5">
      <c r="A118" t="s">
        <v>49</v>
      </c>
      <c s="34" t="s">
        <v>138</v>
      </c>
      <c s="34" t="s">
        <v>5958</v>
      </c>
      <c s="35" t="s">
        <v>5</v>
      </c>
      <c s="6" t="s">
        <v>5950</v>
      </c>
      <c s="36" t="s">
        <v>684</v>
      </c>
      <c s="37">
        <v>2</v>
      </c>
      <c s="36">
        <v>0</v>
      </c>
      <c s="36">
        <f>ROUND(G118*H118,6)</f>
      </c>
      <c r="L118" s="38">
        <v>0</v>
      </c>
      <c s="32">
        <f>ROUND(ROUND(L118,2)*ROUND(G118,3),2)</f>
      </c>
      <c s="36" t="s">
        <v>2325</v>
      </c>
      <c>
        <f>(M118*21)/100</f>
      </c>
      <c t="s">
        <v>27</v>
      </c>
    </row>
    <row r="119" spans="1:5" ht="25.5">
      <c r="A119" s="35" t="s">
        <v>54</v>
      </c>
      <c r="E119" s="39" t="s">
        <v>5950</v>
      </c>
    </row>
    <row r="120" spans="1:5" ht="12.75">
      <c r="A120" s="35" t="s">
        <v>55</v>
      </c>
      <c r="E120" s="40" t="s">
        <v>5</v>
      </c>
    </row>
    <row r="121" spans="1:5" ht="25.5">
      <c r="A121" t="s">
        <v>56</v>
      </c>
      <c r="E121" s="39" t="s">
        <v>5951</v>
      </c>
    </row>
    <row r="122" spans="1:16" ht="25.5">
      <c r="A122" t="s">
        <v>49</v>
      </c>
      <c s="34" t="s">
        <v>141</v>
      </c>
      <c s="34" t="s">
        <v>5959</v>
      </c>
      <c s="35" t="s">
        <v>5</v>
      </c>
      <c s="6" t="s">
        <v>5960</v>
      </c>
      <c s="36" t="s">
        <v>684</v>
      </c>
      <c s="37">
        <v>2</v>
      </c>
      <c s="36">
        <v>0</v>
      </c>
      <c s="36">
        <f>ROUND(G122*H122,6)</f>
      </c>
      <c r="L122" s="38">
        <v>0</v>
      </c>
      <c s="32">
        <f>ROUND(ROUND(L122,2)*ROUND(G122,3),2)</f>
      </c>
      <c s="36" t="s">
        <v>2325</v>
      </c>
      <c>
        <f>(M122*21)/100</f>
      </c>
      <c t="s">
        <v>27</v>
      </c>
    </row>
    <row r="123" spans="1:5" ht="25.5">
      <c r="A123" s="35" t="s">
        <v>54</v>
      </c>
      <c r="E123" s="39" t="s">
        <v>5960</v>
      </c>
    </row>
    <row r="124" spans="1:5" ht="12.75">
      <c r="A124" s="35" t="s">
        <v>55</v>
      </c>
      <c r="E124" s="40" t="s">
        <v>5</v>
      </c>
    </row>
    <row r="125" spans="1:5" ht="25.5">
      <c r="A125" t="s">
        <v>56</v>
      </c>
      <c r="E125" s="39" t="s">
        <v>5901</v>
      </c>
    </row>
    <row r="126" spans="1:16" ht="25.5">
      <c r="A126" t="s">
        <v>49</v>
      </c>
      <c s="34" t="s">
        <v>144</v>
      </c>
      <c s="34" t="s">
        <v>5961</v>
      </c>
      <c s="35" t="s">
        <v>5</v>
      </c>
      <c s="6" t="s">
        <v>5962</v>
      </c>
      <c s="36" t="s">
        <v>684</v>
      </c>
      <c s="37">
        <v>7</v>
      </c>
      <c s="36">
        <v>0</v>
      </c>
      <c s="36">
        <f>ROUND(G126*H126,6)</f>
      </c>
      <c r="L126" s="38">
        <v>0</v>
      </c>
      <c s="32">
        <f>ROUND(ROUND(L126,2)*ROUND(G126,3),2)</f>
      </c>
      <c s="36" t="s">
        <v>2325</v>
      </c>
      <c>
        <f>(M126*21)/100</f>
      </c>
      <c t="s">
        <v>27</v>
      </c>
    </row>
    <row r="127" spans="1:5" ht="25.5">
      <c r="A127" s="35" t="s">
        <v>54</v>
      </c>
      <c r="E127" s="39" t="s">
        <v>5962</v>
      </c>
    </row>
    <row r="128" spans="1:5" ht="12.75">
      <c r="A128" s="35" t="s">
        <v>55</v>
      </c>
      <c r="E128" s="40" t="s">
        <v>5</v>
      </c>
    </row>
    <row r="129" spans="1:5" ht="25.5">
      <c r="A129" t="s">
        <v>56</v>
      </c>
      <c r="E129" s="39" t="s">
        <v>5963</v>
      </c>
    </row>
    <row r="130" spans="1:16" ht="25.5">
      <c r="A130" t="s">
        <v>49</v>
      </c>
      <c s="34" t="s">
        <v>147</v>
      </c>
      <c s="34" t="s">
        <v>5964</v>
      </c>
      <c s="35" t="s">
        <v>5</v>
      </c>
      <c s="6" t="s">
        <v>5965</v>
      </c>
      <c s="36" t="s">
        <v>684</v>
      </c>
      <c s="37">
        <v>7</v>
      </c>
      <c s="36">
        <v>0</v>
      </c>
      <c s="36">
        <f>ROUND(G130*H130,6)</f>
      </c>
      <c r="L130" s="38">
        <v>0</v>
      </c>
      <c s="32">
        <f>ROUND(ROUND(L130,2)*ROUND(G130,3),2)</f>
      </c>
      <c s="36" t="s">
        <v>2325</v>
      </c>
      <c>
        <f>(M130*21)/100</f>
      </c>
      <c t="s">
        <v>27</v>
      </c>
    </row>
    <row r="131" spans="1:5" ht="25.5">
      <c r="A131" s="35" t="s">
        <v>54</v>
      </c>
      <c r="E131" s="39" t="s">
        <v>5965</v>
      </c>
    </row>
    <row r="132" spans="1:5" ht="12.75">
      <c r="A132" s="35" t="s">
        <v>55</v>
      </c>
      <c r="E132" s="40" t="s">
        <v>5</v>
      </c>
    </row>
    <row r="133" spans="1:5" ht="25.5">
      <c r="A133" t="s">
        <v>56</v>
      </c>
      <c r="E133" s="39" t="s">
        <v>5901</v>
      </c>
    </row>
    <row r="134" spans="1:16" ht="25.5">
      <c r="A134" t="s">
        <v>49</v>
      </c>
      <c s="34" t="s">
        <v>150</v>
      </c>
      <c s="34" t="s">
        <v>5966</v>
      </c>
      <c s="35" t="s">
        <v>5</v>
      </c>
      <c s="6" t="s">
        <v>5962</v>
      </c>
      <c s="36" t="s">
        <v>684</v>
      </c>
      <c s="37">
        <v>2</v>
      </c>
      <c s="36">
        <v>0</v>
      </c>
      <c s="36">
        <f>ROUND(G134*H134,6)</f>
      </c>
      <c r="L134" s="38">
        <v>0</v>
      </c>
      <c s="32">
        <f>ROUND(ROUND(L134,2)*ROUND(G134,3),2)</f>
      </c>
      <c s="36" t="s">
        <v>2325</v>
      </c>
      <c>
        <f>(M134*21)/100</f>
      </c>
      <c t="s">
        <v>27</v>
      </c>
    </row>
    <row r="135" spans="1:5" ht="25.5">
      <c r="A135" s="35" t="s">
        <v>54</v>
      </c>
      <c r="E135" s="39" t="s">
        <v>5962</v>
      </c>
    </row>
    <row r="136" spans="1:5" ht="12.75">
      <c r="A136" s="35" t="s">
        <v>55</v>
      </c>
      <c r="E136" s="40" t="s">
        <v>5</v>
      </c>
    </row>
    <row r="137" spans="1:5" ht="25.5">
      <c r="A137" t="s">
        <v>56</v>
      </c>
      <c r="E137" s="39" t="s">
        <v>5963</v>
      </c>
    </row>
    <row r="138" spans="1:16" ht="25.5">
      <c r="A138" t="s">
        <v>49</v>
      </c>
      <c s="34" t="s">
        <v>153</v>
      </c>
      <c s="34" t="s">
        <v>5967</v>
      </c>
      <c s="35" t="s">
        <v>5</v>
      </c>
      <c s="6" t="s">
        <v>5965</v>
      </c>
      <c s="36" t="s">
        <v>684</v>
      </c>
      <c s="37">
        <v>2</v>
      </c>
      <c s="36">
        <v>0</v>
      </c>
      <c s="36">
        <f>ROUND(G138*H138,6)</f>
      </c>
      <c r="L138" s="38">
        <v>0</v>
      </c>
      <c s="32">
        <f>ROUND(ROUND(L138,2)*ROUND(G138,3),2)</f>
      </c>
      <c s="36" t="s">
        <v>2325</v>
      </c>
      <c>
        <f>(M138*21)/100</f>
      </c>
      <c t="s">
        <v>27</v>
      </c>
    </row>
    <row r="139" spans="1:5" ht="25.5">
      <c r="A139" s="35" t="s">
        <v>54</v>
      </c>
      <c r="E139" s="39" t="s">
        <v>5965</v>
      </c>
    </row>
    <row r="140" spans="1:5" ht="12.75">
      <c r="A140" s="35" t="s">
        <v>55</v>
      </c>
      <c r="E140" s="40" t="s">
        <v>5</v>
      </c>
    </row>
    <row r="141" spans="1:5" ht="25.5">
      <c r="A141" t="s">
        <v>56</v>
      </c>
      <c r="E141" s="39" t="s">
        <v>5901</v>
      </c>
    </row>
    <row r="142" spans="1:16" ht="25.5">
      <c r="A142" t="s">
        <v>49</v>
      </c>
      <c s="34" t="s">
        <v>156</v>
      </c>
      <c s="34" t="s">
        <v>5968</v>
      </c>
      <c s="35" t="s">
        <v>5</v>
      </c>
      <c s="6" t="s">
        <v>5969</v>
      </c>
      <c s="36" t="s">
        <v>684</v>
      </c>
      <c s="37">
        <v>2</v>
      </c>
      <c s="36">
        <v>0</v>
      </c>
      <c s="36">
        <f>ROUND(G142*H142,6)</f>
      </c>
      <c r="L142" s="38">
        <v>0</v>
      </c>
      <c s="32">
        <f>ROUND(ROUND(L142,2)*ROUND(G142,3),2)</f>
      </c>
      <c s="36" t="s">
        <v>2325</v>
      </c>
      <c>
        <f>(M142*21)/100</f>
      </c>
      <c t="s">
        <v>27</v>
      </c>
    </row>
    <row r="143" spans="1:5" ht="25.5">
      <c r="A143" s="35" t="s">
        <v>54</v>
      </c>
      <c r="E143" s="39" t="s">
        <v>5969</v>
      </c>
    </row>
    <row r="144" spans="1:5" ht="12.75">
      <c r="A144" s="35" t="s">
        <v>55</v>
      </c>
      <c r="E144" s="40" t="s">
        <v>5</v>
      </c>
    </row>
    <row r="145" spans="1:5" ht="25.5">
      <c r="A145" t="s">
        <v>56</v>
      </c>
      <c r="E145" s="39" t="s">
        <v>5970</v>
      </c>
    </row>
    <row r="146" spans="1:16" ht="25.5">
      <c r="A146" t="s">
        <v>49</v>
      </c>
      <c s="34" t="s">
        <v>159</v>
      </c>
      <c s="34" t="s">
        <v>5971</v>
      </c>
      <c s="35" t="s">
        <v>5</v>
      </c>
      <c s="6" t="s">
        <v>5972</v>
      </c>
      <c s="36" t="s">
        <v>684</v>
      </c>
      <c s="37">
        <v>2</v>
      </c>
      <c s="36">
        <v>0</v>
      </c>
      <c s="36">
        <f>ROUND(G146*H146,6)</f>
      </c>
      <c r="L146" s="38">
        <v>0</v>
      </c>
      <c s="32">
        <f>ROUND(ROUND(L146,2)*ROUND(G146,3),2)</f>
      </c>
      <c s="36" t="s">
        <v>2325</v>
      </c>
      <c>
        <f>(M146*21)/100</f>
      </c>
      <c t="s">
        <v>27</v>
      </c>
    </row>
    <row r="147" spans="1:5" ht="25.5">
      <c r="A147" s="35" t="s">
        <v>54</v>
      </c>
      <c r="E147" s="39" t="s">
        <v>5972</v>
      </c>
    </row>
    <row r="148" spans="1:5" ht="12.75">
      <c r="A148" s="35" t="s">
        <v>55</v>
      </c>
      <c r="E148" s="40" t="s">
        <v>5</v>
      </c>
    </row>
    <row r="149" spans="1:5" ht="25.5">
      <c r="A149" t="s">
        <v>56</v>
      </c>
      <c r="E149" s="39" t="s">
        <v>5901</v>
      </c>
    </row>
    <row r="150" spans="1:16" ht="25.5">
      <c r="A150" t="s">
        <v>49</v>
      </c>
      <c s="34" t="s">
        <v>162</v>
      </c>
      <c s="34" t="s">
        <v>5973</v>
      </c>
      <c s="35" t="s">
        <v>5</v>
      </c>
      <c s="6" t="s">
        <v>5974</v>
      </c>
      <c s="36" t="s">
        <v>684</v>
      </c>
      <c s="37">
        <v>1</v>
      </c>
      <c s="36">
        <v>0</v>
      </c>
      <c s="36">
        <f>ROUND(G150*H150,6)</f>
      </c>
      <c r="L150" s="38">
        <v>0</v>
      </c>
      <c s="32">
        <f>ROUND(ROUND(L150,2)*ROUND(G150,3),2)</f>
      </c>
      <c s="36" t="s">
        <v>2325</v>
      </c>
      <c>
        <f>(M150*21)/100</f>
      </c>
      <c t="s">
        <v>27</v>
      </c>
    </row>
    <row r="151" spans="1:5" ht="25.5">
      <c r="A151" s="35" t="s">
        <v>54</v>
      </c>
      <c r="E151" s="39" t="s">
        <v>5974</v>
      </c>
    </row>
    <row r="152" spans="1:5" ht="12.75">
      <c r="A152" s="35" t="s">
        <v>55</v>
      </c>
      <c r="E152" s="40" t="s">
        <v>5</v>
      </c>
    </row>
    <row r="153" spans="1:5" ht="25.5">
      <c r="A153" t="s">
        <v>56</v>
      </c>
      <c r="E153" s="39" t="s">
        <v>5975</v>
      </c>
    </row>
    <row r="154" spans="1:16" ht="25.5">
      <c r="A154" t="s">
        <v>49</v>
      </c>
      <c s="34" t="s">
        <v>165</v>
      </c>
      <c s="34" t="s">
        <v>5976</v>
      </c>
      <c s="35" t="s">
        <v>5</v>
      </c>
      <c s="6" t="s">
        <v>5977</v>
      </c>
      <c s="36" t="s">
        <v>684</v>
      </c>
      <c s="37">
        <v>1</v>
      </c>
      <c s="36">
        <v>0</v>
      </c>
      <c s="36">
        <f>ROUND(G154*H154,6)</f>
      </c>
      <c r="L154" s="38">
        <v>0</v>
      </c>
      <c s="32">
        <f>ROUND(ROUND(L154,2)*ROUND(G154,3),2)</f>
      </c>
      <c s="36" t="s">
        <v>2325</v>
      </c>
      <c>
        <f>(M154*21)/100</f>
      </c>
      <c t="s">
        <v>27</v>
      </c>
    </row>
    <row r="155" spans="1:5" ht="25.5">
      <c r="A155" s="35" t="s">
        <v>54</v>
      </c>
      <c r="E155" s="39" t="s">
        <v>5977</v>
      </c>
    </row>
    <row r="156" spans="1:5" ht="12.75">
      <c r="A156" s="35" t="s">
        <v>55</v>
      </c>
      <c r="E156" s="40" t="s">
        <v>5</v>
      </c>
    </row>
    <row r="157" spans="1:5" ht="25.5">
      <c r="A157" t="s">
        <v>56</v>
      </c>
      <c r="E157" s="39" t="s">
        <v>5901</v>
      </c>
    </row>
    <row r="158" spans="1:16" ht="25.5">
      <c r="A158" t="s">
        <v>49</v>
      </c>
      <c s="34" t="s">
        <v>168</v>
      </c>
      <c s="34" t="s">
        <v>5978</v>
      </c>
      <c s="35" t="s">
        <v>5</v>
      </c>
      <c s="6" t="s">
        <v>5979</v>
      </c>
      <c s="36" t="s">
        <v>684</v>
      </c>
      <c s="37">
        <v>4</v>
      </c>
      <c s="36">
        <v>0</v>
      </c>
      <c s="36">
        <f>ROUND(G158*H158,6)</f>
      </c>
      <c r="L158" s="38">
        <v>0</v>
      </c>
      <c s="32">
        <f>ROUND(ROUND(L158,2)*ROUND(G158,3),2)</f>
      </c>
      <c s="36" t="s">
        <v>2325</v>
      </c>
      <c>
        <f>(M158*21)/100</f>
      </c>
      <c t="s">
        <v>27</v>
      </c>
    </row>
    <row r="159" spans="1:5" ht="25.5">
      <c r="A159" s="35" t="s">
        <v>54</v>
      </c>
      <c r="E159" s="39" t="s">
        <v>5979</v>
      </c>
    </row>
    <row r="160" spans="1:5" ht="12.75">
      <c r="A160" s="35" t="s">
        <v>55</v>
      </c>
      <c r="E160" s="40" t="s">
        <v>5</v>
      </c>
    </row>
    <row r="161" spans="1:5" ht="25.5">
      <c r="A161" t="s">
        <v>56</v>
      </c>
      <c r="E161" s="39" t="s">
        <v>5980</v>
      </c>
    </row>
    <row r="162" spans="1:16" ht="25.5">
      <c r="A162" t="s">
        <v>49</v>
      </c>
      <c s="34" t="s">
        <v>171</v>
      </c>
      <c s="34" t="s">
        <v>5981</v>
      </c>
      <c s="35" t="s">
        <v>5</v>
      </c>
      <c s="6" t="s">
        <v>5982</v>
      </c>
      <c s="36" t="s">
        <v>684</v>
      </c>
      <c s="37">
        <v>4</v>
      </c>
      <c s="36">
        <v>0</v>
      </c>
      <c s="36">
        <f>ROUND(G162*H162,6)</f>
      </c>
      <c r="L162" s="38">
        <v>0</v>
      </c>
      <c s="32">
        <f>ROUND(ROUND(L162,2)*ROUND(G162,3),2)</f>
      </c>
      <c s="36" t="s">
        <v>2325</v>
      </c>
      <c>
        <f>(M162*21)/100</f>
      </c>
      <c t="s">
        <v>27</v>
      </c>
    </row>
    <row r="163" spans="1:5" ht="25.5">
      <c r="A163" s="35" t="s">
        <v>54</v>
      </c>
      <c r="E163" s="39" t="s">
        <v>5982</v>
      </c>
    </row>
    <row r="164" spans="1:5" ht="12.75">
      <c r="A164" s="35" t="s">
        <v>55</v>
      </c>
      <c r="E164" s="40" t="s">
        <v>5</v>
      </c>
    </row>
    <row r="165" spans="1:5" ht="25.5">
      <c r="A165" t="s">
        <v>56</v>
      </c>
      <c r="E165" s="39" t="s">
        <v>5901</v>
      </c>
    </row>
    <row r="166" spans="1:16" ht="25.5">
      <c r="A166" t="s">
        <v>49</v>
      </c>
      <c s="34" t="s">
        <v>174</v>
      </c>
      <c s="34" t="s">
        <v>5983</v>
      </c>
      <c s="35" t="s">
        <v>5</v>
      </c>
      <c s="6" t="s">
        <v>5979</v>
      </c>
      <c s="36" t="s">
        <v>684</v>
      </c>
      <c s="37">
        <v>7</v>
      </c>
      <c s="36">
        <v>0</v>
      </c>
      <c s="36">
        <f>ROUND(G166*H166,6)</f>
      </c>
      <c r="L166" s="38">
        <v>0</v>
      </c>
      <c s="32">
        <f>ROUND(ROUND(L166,2)*ROUND(G166,3),2)</f>
      </c>
      <c s="36" t="s">
        <v>2325</v>
      </c>
      <c>
        <f>(M166*21)/100</f>
      </c>
      <c t="s">
        <v>27</v>
      </c>
    </row>
    <row r="167" spans="1:5" ht="25.5">
      <c r="A167" s="35" t="s">
        <v>54</v>
      </c>
      <c r="E167" s="39" t="s">
        <v>5979</v>
      </c>
    </row>
    <row r="168" spans="1:5" ht="12.75">
      <c r="A168" s="35" t="s">
        <v>55</v>
      </c>
      <c r="E168" s="40" t="s">
        <v>5</v>
      </c>
    </row>
    <row r="169" spans="1:5" ht="25.5">
      <c r="A169" t="s">
        <v>56</v>
      </c>
      <c r="E169" s="39" t="s">
        <v>5980</v>
      </c>
    </row>
    <row r="170" spans="1:16" ht="25.5">
      <c r="A170" t="s">
        <v>49</v>
      </c>
      <c s="34" t="s">
        <v>177</v>
      </c>
      <c s="34" t="s">
        <v>5984</v>
      </c>
      <c s="35" t="s">
        <v>5</v>
      </c>
      <c s="6" t="s">
        <v>5982</v>
      </c>
      <c s="36" t="s">
        <v>684</v>
      </c>
      <c s="37">
        <v>7</v>
      </c>
      <c s="36">
        <v>0</v>
      </c>
      <c s="36">
        <f>ROUND(G170*H170,6)</f>
      </c>
      <c r="L170" s="38">
        <v>0</v>
      </c>
      <c s="32">
        <f>ROUND(ROUND(L170,2)*ROUND(G170,3),2)</f>
      </c>
      <c s="36" t="s">
        <v>2325</v>
      </c>
      <c>
        <f>(M170*21)/100</f>
      </c>
      <c t="s">
        <v>27</v>
      </c>
    </row>
    <row r="171" spans="1:5" ht="25.5">
      <c r="A171" s="35" t="s">
        <v>54</v>
      </c>
      <c r="E171" s="39" t="s">
        <v>5982</v>
      </c>
    </row>
    <row r="172" spans="1:5" ht="12.75">
      <c r="A172" s="35" t="s">
        <v>55</v>
      </c>
      <c r="E172" s="40" t="s">
        <v>5</v>
      </c>
    </row>
    <row r="173" spans="1:5" ht="25.5">
      <c r="A173" t="s">
        <v>56</v>
      </c>
      <c r="E173" s="39" t="s">
        <v>5901</v>
      </c>
    </row>
    <row r="174" spans="1:16" ht="25.5">
      <c r="A174" t="s">
        <v>49</v>
      </c>
      <c s="34" t="s">
        <v>180</v>
      </c>
      <c s="34" t="s">
        <v>5985</v>
      </c>
      <c s="35" t="s">
        <v>5</v>
      </c>
      <c s="6" t="s">
        <v>5986</v>
      </c>
      <c s="36" t="s">
        <v>684</v>
      </c>
      <c s="37">
        <v>5</v>
      </c>
      <c s="36">
        <v>0</v>
      </c>
      <c s="36">
        <f>ROUND(G174*H174,6)</f>
      </c>
      <c r="L174" s="38">
        <v>0</v>
      </c>
      <c s="32">
        <f>ROUND(ROUND(L174,2)*ROUND(G174,3),2)</f>
      </c>
      <c s="36" t="s">
        <v>2325</v>
      </c>
      <c>
        <f>(M174*21)/100</f>
      </c>
      <c t="s">
        <v>27</v>
      </c>
    </row>
    <row r="175" spans="1:5" ht="25.5">
      <c r="A175" s="35" t="s">
        <v>54</v>
      </c>
      <c r="E175" s="39" t="s">
        <v>5986</v>
      </c>
    </row>
    <row r="176" spans="1:5" ht="12.75">
      <c r="A176" s="35" t="s">
        <v>55</v>
      </c>
      <c r="E176" s="40" t="s">
        <v>5</v>
      </c>
    </row>
    <row r="177" spans="1:5" ht="25.5">
      <c r="A177" t="s">
        <v>56</v>
      </c>
      <c r="E177" s="39" t="s">
        <v>5987</v>
      </c>
    </row>
    <row r="178" spans="1:16" ht="25.5">
      <c r="A178" t="s">
        <v>49</v>
      </c>
      <c s="34" t="s">
        <v>183</v>
      </c>
      <c s="34" t="s">
        <v>5988</v>
      </c>
      <c s="35" t="s">
        <v>5</v>
      </c>
      <c s="6" t="s">
        <v>5989</v>
      </c>
      <c s="36" t="s">
        <v>684</v>
      </c>
      <c s="37">
        <v>5</v>
      </c>
      <c s="36">
        <v>0</v>
      </c>
      <c s="36">
        <f>ROUND(G178*H178,6)</f>
      </c>
      <c r="L178" s="38">
        <v>0</v>
      </c>
      <c s="32">
        <f>ROUND(ROUND(L178,2)*ROUND(G178,3),2)</f>
      </c>
      <c s="36" t="s">
        <v>2325</v>
      </c>
      <c>
        <f>(M178*21)/100</f>
      </c>
      <c t="s">
        <v>27</v>
      </c>
    </row>
    <row r="179" spans="1:5" ht="25.5">
      <c r="A179" s="35" t="s">
        <v>54</v>
      </c>
      <c r="E179" s="39" t="s">
        <v>5989</v>
      </c>
    </row>
    <row r="180" spans="1:5" ht="12.75">
      <c r="A180" s="35" t="s">
        <v>55</v>
      </c>
      <c r="E180" s="40" t="s">
        <v>5</v>
      </c>
    </row>
    <row r="181" spans="1:5" ht="25.5">
      <c r="A181" t="s">
        <v>56</v>
      </c>
      <c r="E181" s="39" t="s">
        <v>5901</v>
      </c>
    </row>
    <row r="182" spans="1:16" ht="25.5">
      <c r="A182" t="s">
        <v>49</v>
      </c>
      <c s="34" t="s">
        <v>186</v>
      </c>
      <c s="34" t="s">
        <v>5990</v>
      </c>
      <c s="35" t="s">
        <v>5</v>
      </c>
      <c s="6" t="s">
        <v>5991</v>
      </c>
      <c s="36" t="s">
        <v>684</v>
      </c>
      <c s="37">
        <v>1</v>
      </c>
      <c s="36">
        <v>0</v>
      </c>
      <c s="36">
        <f>ROUND(G182*H182,6)</f>
      </c>
      <c r="L182" s="38">
        <v>0</v>
      </c>
      <c s="32">
        <f>ROUND(ROUND(L182,2)*ROUND(G182,3),2)</f>
      </c>
      <c s="36" t="s">
        <v>2325</v>
      </c>
      <c>
        <f>(M182*21)/100</f>
      </c>
      <c t="s">
        <v>27</v>
      </c>
    </row>
    <row r="183" spans="1:5" ht="25.5">
      <c r="A183" s="35" t="s">
        <v>54</v>
      </c>
      <c r="E183" s="39" t="s">
        <v>5991</v>
      </c>
    </row>
    <row r="184" spans="1:5" ht="12.75">
      <c r="A184" s="35" t="s">
        <v>55</v>
      </c>
      <c r="E184" s="40" t="s">
        <v>5</v>
      </c>
    </row>
    <row r="185" spans="1:5" ht="25.5">
      <c r="A185" t="s">
        <v>56</v>
      </c>
      <c r="E185" s="39" t="s">
        <v>5992</v>
      </c>
    </row>
    <row r="186" spans="1:16" ht="25.5">
      <c r="A186" t="s">
        <v>49</v>
      </c>
      <c s="34" t="s">
        <v>189</v>
      </c>
      <c s="34" t="s">
        <v>5993</v>
      </c>
      <c s="35" t="s">
        <v>5</v>
      </c>
      <c s="6" t="s">
        <v>5994</v>
      </c>
      <c s="36" t="s">
        <v>684</v>
      </c>
      <c s="37">
        <v>1</v>
      </c>
      <c s="36">
        <v>0</v>
      </c>
      <c s="36">
        <f>ROUND(G186*H186,6)</f>
      </c>
      <c r="L186" s="38">
        <v>0</v>
      </c>
      <c s="32">
        <f>ROUND(ROUND(L186,2)*ROUND(G186,3),2)</f>
      </c>
      <c s="36" t="s">
        <v>2325</v>
      </c>
      <c>
        <f>(M186*21)/100</f>
      </c>
      <c t="s">
        <v>27</v>
      </c>
    </row>
    <row r="187" spans="1:5" ht="25.5">
      <c r="A187" s="35" t="s">
        <v>54</v>
      </c>
      <c r="E187" s="39" t="s">
        <v>5994</v>
      </c>
    </row>
    <row r="188" spans="1:5" ht="12.75">
      <c r="A188" s="35" t="s">
        <v>55</v>
      </c>
      <c r="E188" s="40" t="s">
        <v>5</v>
      </c>
    </row>
    <row r="189" spans="1:5" ht="25.5">
      <c r="A189" t="s">
        <v>56</v>
      </c>
      <c r="E189" s="39" t="s">
        <v>5901</v>
      </c>
    </row>
    <row r="190" spans="1:16" ht="25.5">
      <c r="A190" t="s">
        <v>49</v>
      </c>
      <c s="34" t="s">
        <v>192</v>
      </c>
      <c s="34" t="s">
        <v>5995</v>
      </c>
      <c s="35" t="s">
        <v>5</v>
      </c>
      <c s="6" t="s">
        <v>5996</v>
      </c>
      <c s="36" t="s">
        <v>684</v>
      </c>
      <c s="37">
        <v>7</v>
      </c>
      <c s="36">
        <v>0</v>
      </c>
      <c s="36">
        <f>ROUND(G190*H190,6)</f>
      </c>
      <c r="L190" s="38">
        <v>0</v>
      </c>
      <c s="32">
        <f>ROUND(ROUND(L190,2)*ROUND(G190,3),2)</f>
      </c>
      <c s="36" t="s">
        <v>2325</v>
      </c>
      <c>
        <f>(M190*21)/100</f>
      </c>
      <c t="s">
        <v>27</v>
      </c>
    </row>
    <row r="191" spans="1:5" ht="25.5">
      <c r="A191" s="35" t="s">
        <v>54</v>
      </c>
      <c r="E191" s="39" t="s">
        <v>5996</v>
      </c>
    </row>
    <row r="192" spans="1:5" ht="12.75">
      <c r="A192" s="35" t="s">
        <v>55</v>
      </c>
      <c r="E192" s="40" t="s">
        <v>5</v>
      </c>
    </row>
    <row r="193" spans="1:5" ht="25.5">
      <c r="A193" t="s">
        <v>56</v>
      </c>
      <c r="E193" s="39" t="s">
        <v>5997</v>
      </c>
    </row>
    <row r="194" spans="1:16" ht="25.5">
      <c r="A194" t="s">
        <v>49</v>
      </c>
      <c s="34" t="s">
        <v>195</v>
      </c>
      <c s="34" t="s">
        <v>5998</v>
      </c>
      <c s="35" t="s">
        <v>5</v>
      </c>
      <c s="6" t="s">
        <v>5999</v>
      </c>
      <c s="36" t="s">
        <v>684</v>
      </c>
      <c s="37">
        <v>7</v>
      </c>
      <c s="36">
        <v>0</v>
      </c>
      <c s="36">
        <f>ROUND(G194*H194,6)</f>
      </c>
      <c r="L194" s="38">
        <v>0</v>
      </c>
      <c s="32">
        <f>ROUND(ROUND(L194,2)*ROUND(G194,3),2)</f>
      </c>
      <c s="36" t="s">
        <v>2325</v>
      </c>
      <c>
        <f>(M194*21)/100</f>
      </c>
      <c t="s">
        <v>27</v>
      </c>
    </row>
    <row r="195" spans="1:5" ht="25.5">
      <c r="A195" s="35" t="s">
        <v>54</v>
      </c>
      <c r="E195" s="39" t="s">
        <v>5999</v>
      </c>
    </row>
    <row r="196" spans="1:5" ht="12.75">
      <c r="A196" s="35" t="s">
        <v>55</v>
      </c>
      <c r="E196" s="40" t="s">
        <v>5</v>
      </c>
    </row>
    <row r="197" spans="1:5" ht="25.5">
      <c r="A197" t="s">
        <v>56</v>
      </c>
      <c r="E197" s="39" t="s">
        <v>5901</v>
      </c>
    </row>
    <row r="198" spans="1:16" ht="25.5">
      <c r="A198" t="s">
        <v>49</v>
      </c>
      <c s="34" t="s">
        <v>198</v>
      </c>
      <c s="34" t="s">
        <v>6000</v>
      </c>
      <c s="35" t="s">
        <v>5</v>
      </c>
      <c s="6" t="s">
        <v>6001</v>
      </c>
      <c s="36" t="s">
        <v>684</v>
      </c>
      <c s="37">
        <v>6</v>
      </c>
      <c s="36">
        <v>0</v>
      </c>
      <c s="36">
        <f>ROUND(G198*H198,6)</f>
      </c>
      <c r="L198" s="38">
        <v>0</v>
      </c>
      <c s="32">
        <f>ROUND(ROUND(L198,2)*ROUND(G198,3),2)</f>
      </c>
      <c s="36" t="s">
        <v>2325</v>
      </c>
      <c>
        <f>(M198*21)/100</f>
      </c>
      <c t="s">
        <v>27</v>
      </c>
    </row>
    <row r="199" spans="1:5" ht="25.5">
      <c r="A199" s="35" t="s">
        <v>54</v>
      </c>
      <c r="E199" s="39" t="s">
        <v>6001</v>
      </c>
    </row>
    <row r="200" spans="1:5" ht="12.75">
      <c r="A200" s="35" t="s">
        <v>55</v>
      </c>
      <c r="E200" s="40" t="s">
        <v>5</v>
      </c>
    </row>
    <row r="201" spans="1:5" ht="25.5">
      <c r="A201" t="s">
        <v>56</v>
      </c>
      <c r="E201" s="39" t="s">
        <v>6002</v>
      </c>
    </row>
    <row r="202" spans="1:16" ht="12.75">
      <c r="A202" t="s">
        <v>49</v>
      </c>
      <c s="34" t="s">
        <v>203</v>
      </c>
      <c s="34" t="s">
        <v>6003</v>
      </c>
      <c s="35" t="s">
        <v>5</v>
      </c>
      <c s="6" t="s">
        <v>6004</v>
      </c>
      <c s="36" t="s">
        <v>684</v>
      </c>
      <c s="37">
        <v>6</v>
      </c>
      <c s="36">
        <v>0</v>
      </c>
      <c s="36">
        <f>ROUND(G202*H202,6)</f>
      </c>
      <c r="L202" s="38">
        <v>0</v>
      </c>
      <c s="32">
        <f>ROUND(ROUND(L202,2)*ROUND(G202,3),2)</f>
      </c>
      <c s="36" t="s">
        <v>2325</v>
      </c>
      <c>
        <f>(M202*21)/100</f>
      </c>
      <c t="s">
        <v>27</v>
      </c>
    </row>
    <row r="203" spans="1:5" ht="12.75">
      <c r="A203" s="35" t="s">
        <v>54</v>
      </c>
      <c r="E203" s="39" t="s">
        <v>6004</v>
      </c>
    </row>
    <row r="204" spans="1:5" ht="12.75">
      <c r="A204" s="35" t="s">
        <v>55</v>
      </c>
      <c r="E204" s="40" t="s">
        <v>5</v>
      </c>
    </row>
    <row r="205" spans="1:5" ht="25.5">
      <c r="A205" t="s">
        <v>56</v>
      </c>
      <c r="E205" s="39" t="s">
        <v>5901</v>
      </c>
    </row>
    <row r="206" spans="1:16" ht="25.5">
      <c r="A206" t="s">
        <v>49</v>
      </c>
      <c s="34" t="s">
        <v>206</v>
      </c>
      <c s="34" t="s">
        <v>6005</v>
      </c>
      <c s="35" t="s">
        <v>5</v>
      </c>
      <c s="6" t="s">
        <v>6001</v>
      </c>
      <c s="36" t="s">
        <v>684</v>
      </c>
      <c s="37">
        <v>2</v>
      </c>
      <c s="36">
        <v>0</v>
      </c>
      <c s="36">
        <f>ROUND(G206*H206,6)</f>
      </c>
      <c r="L206" s="38">
        <v>0</v>
      </c>
      <c s="32">
        <f>ROUND(ROUND(L206,2)*ROUND(G206,3),2)</f>
      </c>
      <c s="36" t="s">
        <v>2325</v>
      </c>
      <c>
        <f>(M206*21)/100</f>
      </c>
      <c t="s">
        <v>27</v>
      </c>
    </row>
    <row r="207" spans="1:5" ht="25.5">
      <c r="A207" s="35" t="s">
        <v>54</v>
      </c>
      <c r="E207" s="39" t="s">
        <v>6001</v>
      </c>
    </row>
    <row r="208" spans="1:5" ht="12.75">
      <c r="A208" s="35" t="s">
        <v>55</v>
      </c>
      <c r="E208" s="40" t="s">
        <v>5</v>
      </c>
    </row>
    <row r="209" spans="1:5" ht="25.5">
      <c r="A209" t="s">
        <v>56</v>
      </c>
      <c r="E209" s="39" t="s">
        <v>6002</v>
      </c>
    </row>
    <row r="210" spans="1:16" ht="12.75">
      <c r="A210" t="s">
        <v>49</v>
      </c>
      <c s="34" t="s">
        <v>209</v>
      </c>
      <c s="34" t="s">
        <v>6006</v>
      </c>
      <c s="35" t="s">
        <v>5</v>
      </c>
      <c s="6" t="s">
        <v>6004</v>
      </c>
      <c s="36" t="s">
        <v>684</v>
      </c>
      <c s="37">
        <v>2</v>
      </c>
      <c s="36">
        <v>0</v>
      </c>
      <c s="36">
        <f>ROUND(G210*H210,6)</f>
      </c>
      <c r="L210" s="38">
        <v>0</v>
      </c>
      <c s="32">
        <f>ROUND(ROUND(L210,2)*ROUND(G210,3),2)</f>
      </c>
      <c s="36" t="s">
        <v>2325</v>
      </c>
      <c>
        <f>(M210*21)/100</f>
      </c>
      <c t="s">
        <v>27</v>
      </c>
    </row>
    <row r="211" spans="1:5" ht="12.75">
      <c r="A211" s="35" t="s">
        <v>54</v>
      </c>
      <c r="E211" s="39" t="s">
        <v>6004</v>
      </c>
    </row>
    <row r="212" spans="1:5" ht="12.75">
      <c r="A212" s="35" t="s">
        <v>55</v>
      </c>
      <c r="E212" s="40" t="s">
        <v>5</v>
      </c>
    </row>
    <row r="213" spans="1:5" ht="25.5">
      <c r="A213" t="s">
        <v>56</v>
      </c>
      <c r="E213" s="39" t="s">
        <v>5901</v>
      </c>
    </row>
    <row r="214" spans="1:16" ht="25.5">
      <c r="A214" t="s">
        <v>49</v>
      </c>
      <c s="34" t="s">
        <v>212</v>
      </c>
      <c s="34" t="s">
        <v>6007</v>
      </c>
      <c s="35" t="s">
        <v>5</v>
      </c>
      <c s="6" t="s">
        <v>6008</v>
      </c>
      <c s="36" t="s">
        <v>684</v>
      </c>
      <c s="37">
        <v>1</v>
      </c>
      <c s="36">
        <v>0</v>
      </c>
      <c s="36">
        <f>ROUND(G214*H214,6)</f>
      </c>
      <c r="L214" s="38">
        <v>0</v>
      </c>
      <c s="32">
        <f>ROUND(ROUND(L214,2)*ROUND(G214,3),2)</f>
      </c>
      <c s="36" t="s">
        <v>2325</v>
      </c>
      <c>
        <f>(M214*21)/100</f>
      </c>
      <c t="s">
        <v>27</v>
      </c>
    </row>
    <row r="215" spans="1:5" ht="25.5">
      <c r="A215" s="35" t="s">
        <v>54</v>
      </c>
      <c r="E215" s="39" t="s">
        <v>6008</v>
      </c>
    </row>
    <row r="216" spans="1:5" ht="12.75">
      <c r="A216" s="35" t="s">
        <v>55</v>
      </c>
      <c r="E216" s="40" t="s">
        <v>5</v>
      </c>
    </row>
    <row r="217" spans="1:5" ht="25.5">
      <c r="A217" t="s">
        <v>56</v>
      </c>
      <c r="E217" s="39" t="s">
        <v>6009</v>
      </c>
    </row>
    <row r="218" spans="1:16" ht="25.5">
      <c r="A218" t="s">
        <v>49</v>
      </c>
      <c s="34" t="s">
        <v>215</v>
      </c>
      <c s="34" t="s">
        <v>6010</v>
      </c>
      <c s="35" t="s">
        <v>5</v>
      </c>
      <c s="6" t="s">
        <v>6011</v>
      </c>
      <c s="36" t="s">
        <v>684</v>
      </c>
      <c s="37">
        <v>1</v>
      </c>
      <c s="36">
        <v>0</v>
      </c>
      <c s="36">
        <f>ROUND(G218*H218,6)</f>
      </c>
      <c r="L218" s="38">
        <v>0</v>
      </c>
      <c s="32">
        <f>ROUND(ROUND(L218,2)*ROUND(G218,3),2)</f>
      </c>
      <c s="36" t="s">
        <v>2325</v>
      </c>
      <c>
        <f>(M218*21)/100</f>
      </c>
      <c t="s">
        <v>27</v>
      </c>
    </row>
    <row r="219" spans="1:5" ht="25.5">
      <c r="A219" s="35" t="s">
        <v>54</v>
      </c>
      <c r="E219" s="39" t="s">
        <v>6011</v>
      </c>
    </row>
    <row r="220" spans="1:5" ht="12.75">
      <c r="A220" s="35" t="s">
        <v>55</v>
      </c>
      <c r="E220" s="40" t="s">
        <v>5</v>
      </c>
    </row>
    <row r="221" spans="1:5" ht="25.5">
      <c r="A221" t="s">
        <v>56</v>
      </c>
      <c r="E221" s="39" t="s">
        <v>5901</v>
      </c>
    </row>
    <row r="222" spans="1:16" ht="25.5">
      <c r="A222" t="s">
        <v>49</v>
      </c>
      <c s="34" t="s">
        <v>220</v>
      </c>
      <c s="34" t="s">
        <v>6012</v>
      </c>
      <c s="35" t="s">
        <v>5</v>
      </c>
      <c s="6" t="s">
        <v>6013</v>
      </c>
      <c s="36" t="s">
        <v>684</v>
      </c>
      <c s="37">
        <v>3</v>
      </c>
      <c s="36">
        <v>0</v>
      </c>
      <c s="36">
        <f>ROUND(G222*H222,6)</f>
      </c>
      <c r="L222" s="38">
        <v>0</v>
      </c>
      <c s="32">
        <f>ROUND(ROUND(L222,2)*ROUND(G222,3),2)</f>
      </c>
      <c s="36" t="s">
        <v>2325</v>
      </c>
      <c>
        <f>(M222*21)/100</f>
      </c>
      <c t="s">
        <v>27</v>
      </c>
    </row>
    <row r="223" spans="1:5" ht="25.5">
      <c r="A223" s="35" t="s">
        <v>54</v>
      </c>
      <c r="E223" s="39" t="s">
        <v>6013</v>
      </c>
    </row>
    <row r="224" spans="1:5" ht="12.75">
      <c r="A224" s="35" t="s">
        <v>55</v>
      </c>
      <c r="E224" s="40" t="s">
        <v>5</v>
      </c>
    </row>
    <row r="225" spans="1:5" ht="25.5">
      <c r="A225" t="s">
        <v>56</v>
      </c>
      <c r="E225" s="39" t="s">
        <v>6014</v>
      </c>
    </row>
    <row r="226" spans="1:16" ht="25.5">
      <c r="A226" t="s">
        <v>49</v>
      </c>
      <c s="34" t="s">
        <v>223</v>
      </c>
      <c s="34" t="s">
        <v>6015</v>
      </c>
      <c s="35" t="s">
        <v>5</v>
      </c>
      <c s="6" t="s">
        <v>6016</v>
      </c>
      <c s="36" t="s">
        <v>684</v>
      </c>
      <c s="37">
        <v>3</v>
      </c>
      <c s="36">
        <v>0</v>
      </c>
      <c s="36">
        <f>ROUND(G226*H226,6)</f>
      </c>
      <c r="L226" s="38">
        <v>0</v>
      </c>
      <c s="32">
        <f>ROUND(ROUND(L226,2)*ROUND(G226,3),2)</f>
      </c>
      <c s="36" t="s">
        <v>2325</v>
      </c>
      <c>
        <f>(M226*21)/100</f>
      </c>
      <c t="s">
        <v>27</v>
      </c>
    </row>
    <row r="227" spans="1:5" ht="25.5">
      <c r="A227" s="35" t="s">
        <v>54</v>
      </c>
      <c r="E227" s="39" t="s">
        <v>6016</v>
      </c>
    </row>
    <row r="228" spans="1:5" ht="12.75">
      <c r="A228" s="35" t="s">
        <v>55</v>
      </c>
      <c r="E228" s="40" t="s">
        <v>5</v>
      </c>
    </row>
    <row r="229" spans="1:5" ht="25.5">
      <c r="A229" t="s">
        <v>56</v>
      </c>
      <c r="E229" s="39" t="s">
        <v>5901</v>
      </c>
    </row>
    <row r="230" spans="1:16" ht="25.5">
      <c r="A230" t="s">
        <v>49</v>
      </c>
      <c s="34" t="s">
        <v>226</v>
      </c>
      <c s="34" t="s">
        <v>6017</v>
      </c>
      <c s="35" t="s">
        <v>5</v>
      </c>
      <c s="6" t="s">
        <v>6018</v>
      </c>
      <c s="36" t="s">
        <v>684</v>
      </c>
      <c s="37">
        <v>1</v>
      </c>
      <c s="36">
        <v>0</v>
      </c>
      <c s="36">
        <f>ROUND(G230*H230,6)</f>
      </c>
      <c r="L230" s="38">
        <v>0</v>
      </c>
      <c s="32">
        <f>ROUND(ROUND(L230,2)*ROUND(G230,3),2)</f>
      </c>
      <c s="36" t="s">
        <v>2325</v>
      </c>
      <c>
        <f>(M230*21)/100</f>
      </c>
      <c t="s">
        <v>27</v>
      </c>
    </row>
    <row r="231" spans="1:5" ht="25.5">
      <c r="A231" s="35" t="s">
        <v>54</v>
      </c>
      <c r="E231" s="39" t="s">
        <v>6018</v>
      </c>
    </row>
    <row r="232" spans="1:5" ht="12.75">
      <c r="A232" s="35" t="s">
        <v>55</v>
      </c>
      <c r="E232" s="40" t="s">
        <v>5</v>
      </c>
    </row>
    <row r="233" spans="1:5" ht="25.5">
      <c r="A233" t="s">
        <v>56</v>
      </c>
      <c r="E233" s="39" t="s">
        <v>6014</v>
      </c>
    </row>
    <row r="234" spans="1:16" ht="25.5">
      <c r="A234" t="s">
        <v>49</v>
      </c>
      <c s="34" t="s">
        <v>230</v>
      </c>
      <c s="34" t="s">
        <v>6019</v>
      </c>
      <c s="35" t="s">
        <v>5</v>
      </c>
      <c s="6" t="s">
        <v>6020</v>
      </c>
      <c s="36" t="s">
        <v>684</v>
      </c>
      <c s="37">
        <v>1</v>
      </c>
      <c s="36">
        <v>0</v>
      </c>
      <c s="36">
        <f>ROUND(G234*H234,6)</f>
      </c>
      <c r="L234" s="38">
        <v>0</v>
      </c>
      <c s="32">
        <f>ROUND(ROUND(L234,2)*ROUND(G234,3),2)</f>
      </c>
      <c s="36" t="s">
        <v>2325</v>
      </c>
      <c>
        <f>(M234*21)/100</f>
      </c>
      <c t="s">
        <v>27</v>
      </c>
    </row>
    <row r="235" spans="1:5" ht="25.5">
      <c r="A235" s="35" t="s">
        <v>54</v>
      </c>
      <c r="E235" s="39" t="s">
        <v>6020</v>
      </c>
    </row>
    <row r="236" spans="1:5" ht="12.75">
      <c r="A236" s="35" t="s">
        <v>55</v>
      </c>
      <c r="E236" s="40" t="s">
        <v>5</v>
      </c>
    </row>
    <row r="237" spans="1:5" ht="25.5">
      <c r="A237" t="s">
        <v>56</v>
      </c>
      <c r="E237" s="39" t="s">
        <v>5901</v>
      </c>
    </row>
    <row r="238" spans="1:16" ht="25.5">
      <c r="A238" t="s">
        <v>49</v>
      </c>
      <c s="34" t="s">
        <v>234</v>
      </c>
      <c s="34" t="s">
        <v>6021</v>
      </c>
      <c s="35" t="s">
        <v>5</v>
      </c>
      <c s="6" t="s">
        <v>6022</v>
      </c>
      <c s="36" t="s">
        <v>684</v>
      </c>
      <c s="37">
        <v>2</v>
      </c>
      <c s="36">
        <v>0</v>
      </c>
      <c s="36">
        <f>ROUND(G238*H238,6)</f>
      </c>
      <c r="L238" s="38">
        <v>0</v>
      </c>
      <c s="32">
        <f>ROUND(ROUND(L238,2)*ROUND(G238,3),2)</f>
      </c>
      <c s="36" t="s">
        <v>2325</v>
      </c>
      <c>
        <f>(M238*21)/100</f>
      </c>
      <c t="s">
        <v>27</v>
      </c>
    </row>
    <row r="239" spans="1:5" ht="25.5">
      <c r="A239" s="35" t="s">
        <v>54</v>
      </c>
      <c r="E239" s="39" t="s">
        <v>6022</v>
      </c>
    </row>
    <row r="240" spans="1:5" ht="12.75">
      <c r="A240" s="35" t="s">
        <v>55</v>
      </c>
      <c r="E240" s="40" t="s">
        <v>5</v>
      </c>
    </row>
    <row r="241" spans="1:5" ht="25.5">
      <c r="A241" t="s">
        <v>56</v>
      </c>
      <c r="E241" s="39" t="s">
        <v>6023</v>
      </c>
    </row>
    <row r="242" spans="1:16" ht="12.75">
      <c r="A242" t="s">
        <v>49</v>
      </c>
      <c s="34" t="s">
        <v>237</v>
      </c>
      <c s="34" t="s">
        <v>6024</v>
      </c>
      <c s="35" t="s">
        <v>5</v>
      </c>
      <c s="6" t="s">
        <v>6025</v>
      </c>
      <c s="36" t="s">
        <v>684</v>
      </c>
      <c s="37">
        <v>2</v>
      </c>
      <c s="36">
        <v>0</v>
      </c>
      <c s="36">
        <f>ROUND(G242*H242,6)</f>
      </c>
      <c r="L242" s="38">
        <v>0</v>
      </c>
      <c s="32">
        <f>ROUND(ROUND(L242,2)*ROUND(G242,3),2)</f>
      </c>
      <c s="36" t="s">
        <v>2325</v>
      </c>
      <c>
        <f>(M242*21)/100</f>
      </c>
      <c t="s">
        <v>27</v>
      </c>
    </row>
    <row r="243" spans="1:5" ht="12.75">
      <c r="A243" s="35" t="s">
        <v>54</v>
      </c>
      <c r="E243" s="39" t="s">
        <v>6025</v>
      </c>
    </row>
    <row r="244" spans="1:5" ht="12.75">
      <c r="A244" s="35" t="s">
        <v>55</v>
      </c>
      <c r="E244" s="40" t="s">
        <v>5</v>
      </c>
    </row>
    <row r="245" spans="1:5" ht="25.5">
      <c r="A245" t="s">
        <v>56</v>
      </c>
      <c r="E245" s="39" t="s">
        <v>5901</v>
      </c>
    </row>
    <row r="246" spans="1:16" ht="12.75">
      <c r="A246" t="s">
        <v>49</v>
      </c>
      <c s="34" t="s">
        <v>240</v>
      </c>
      <c s="34" t="s">
        <v>6026</v>
      </c>
      <c s="35" t="s">
        <v>5</v>
      </c>
      <c s="6" t="s">
        <v>6027</v>
      </c>
      <c s="36" t="s">
        <v>684</v>
      </c>
      <c s="37">
        <v>5</v>
      </c>
      <c s="36">
        <v>0</v>
      </c>
      <c s="36">
        <f>ROUND(G246*H246,6)</f>
      </c>
      <c r="L246" s="38">
        <v>0</v>
      </c>
      <c s="32">
        <f>ROUND(ROUND(L246,2)*ROUND(G246,3),2)</f>
      </c>
      <c s="36" t="s">
        <v>2325</v>
      </c>
      <c>
        <f>(M246*21)/100</f>
      </c>
      <c t="s">
        <v>27</v>
      </c>
    </row>
    <row r="247" spans="1:5" ht="12.75">
      <c r="A247" s="35" t="s">
        <v>54</v>
      </c>
      <c r="E247" s="39" t="s">
        <v>6027</v>
      </c>
    </row>
    <row r="248" spans="1:5" ht="12.75">
      <c r="A248" s="35" t="s">
        <v>55</v>
      </c>
      <c r="E248" s="40" t="s">
        <v>5</v>
      </c>
    </row>
    <row r="249" spans="1:5" ht="25.5">
      <c r="A249" t="s">
        <v>56</v>
      </c>
      <c r="E249" s="39" t="s">
        <v>6023</v>
      </c>
    </row>
    <row r="250" spans="1:16" ht="12.75">
      <c r="A250" t="s">
        <v>49</v>
      </c>
      <c s="34" t="s">
        <v>243</v>
      </c>
      <c s="34" t="s">
        <v>6028</v>
      </c>
      <c s="35" t="s">
        <v>5</v>
      </c>
      <c s="6" t="s">
        <v>6029</v>
      </c>
      <c s="36" t="s">
        <v>684</v>
      </c>
      <c s="37">
        <v>5</v>
      </c>
      <c s="36">
        <v>0</v>
      </c>
      <c s="36">
        <f>ROUND(G250*H250,6)</f>
      </c>
      <c r="L250" s="38">
        <v>0</v>
      </c>
      <c s="32">
        <f>ROUND(ROUND(L250,2)*ROUND(G250,3),2)</f>
      </c>
      <c s="36" t="s">
        <v>2325</v>
      </c>
      <c>
        <f>(M250*21)/100</f>
      </c>
      <c t="s">
        <v>27</v>
      </c>
    </row>
    <row r="251" spans="1:5" ht="12.75">
      <c r="A251" s="35" t="s">
        <v>54</v>
      </c>
      <c r="E251" s="39" t="s">
        <v>6029</v>
      </c>
    </row>
    <row r="252" spans="1:5" ht="12.75">
      <c r="A252" s="35" t="s">
        <v>55</v>
      </c>
      <c r="E252" s="40" t="s">
        <v>5</v>
      </c>
    </row>
    <row r="253" spans="1:5" ht="25.5">
      <c r="A253" t="s">
        <v>56</v>
      </c>
      <c r="E253" s="39" t="s">
        <v>5901</v>
      </c>
    </row>
    <row r="254" spans="1:16" ht="25.5">
      <c r="A254" t="s">
        <v>49</v>
      </c>
      <c s="34" t="s">
        <v>246</v>
      </c>
      <c s="34" t="s">
        <v>6030</v>
      </c>
      <c s="35" t="s">
        <v>5</v>
      </c>
      <c s="6" t="s">
        <v>6031</v>
      </c>
      <c s="36" t="s">
        <v>684</v>
      </c>
      <c s="37">
        <v>2</v>
      </c>
      <c s="36">
        <v>0</v>
      </c>
      <c s="36">
        <f>ROUND(G254*H254,6)</f>
      </c>
      <c r="L254" s="38">
        <v>0</v>
      </c>
      <c s="32">
        <f>ROUND(ROUND(L254,2)*ROUND(G254,3),2)</f>
      </c>
      <c s="36" t="s">
        <v>2325</v>
      </c>
      <c>
        <f>(M254*21)/100</f>
      </c>
      <c t="s">
        <v>27</v>
      </c>
    </row>
    <row r="255" spans="1:5" ht="25.5">
      <c r="A255" s="35" t="s">
        <v>54</v>
      </c>
      <c r="E255" s="39" t="s">
        <v>6031</v>
      </c>
    </row>
    <row r="256" spans="1:5" ht="12.75">
      <c r="A256" s="35" t="s">
        <v>55</v>
      </c>
      <c r="E256" s="40" t="s">
        <v>5</v>
      </c>
    </row>
    <row r="257" spans="1:5" ht="25.5">
      <c r="A257" t="s">
        <v>56</v>
      </c>
      <c r="E257" s="39" t="s">
        <v>6032</v>
      </c>
    </row>
    <row r="258" spans="1:16" ht="12.75">
      <c r="A258" t="s">
        <v>49</v>
      </c>
      <c s="34" t="s">
        <v>249</v>
      </c>
      <c s="34" t="s">
        <v>6033</v>
      </c>
      <c s="35" t="s">
        <v>5</v>
      </c>
      <c s="6" t="s">
        <v>6034</v>
      </c>
      <c s="36" t="s">
        <v>684</v>
      </c>
      <c s="37">
        <v>2</v>
      </c>
      <c s="36">
        <v>0</v>
      </c>
      <c s="36">
        <f>ROUND(G258*H258,6)</f>
      </c>
      <c r="L258" s="38">
        <v>0</v>
      </c>
      <c s="32">
        <f>ROUND(ROUND(L258,2)*ROUND(G258,3),2)</f>
      </c>
      <c s="36" t="s">
        <v>2325</v>
      </c>
      <c>
        <f>(M258*21)/100</f>
      </c>
      <c t="s">
        <v>27</v>
      </c>
    </row>
    <row r="259" spans="1:5" ht="12.75">
      <c r="A259" s="35" t="s">
        <v>54</v>
      </c>
      <c r="E259" s="39" t="s">
        <v>6034</v>
      </c>
    </row>
    <row r="260" spans="1:5" ht="12.75">
      <c r="A260" s="35" t="s">
        <v>55</v>
      </c>
      <c r="E260" s="40" t="s">
        <v>5</v>
      </c>
    </row>
    <row r="261" spans="1:5" ht="25.5">
      <c r="A261" t="s">
        <v>56</v>
      </c>
      <c r="E261" s="39" t="s">
        <v>5901</v>
      </c>
    </row>
    <row r="262" spans="1:16" ht="12.75">
      <c r="A262" t="s">
        <v>49</v>
      </c>
      <c s="34" t="s">
        <v>252</v>
      </c>
      <c s="34" t="s">
        <v>6035</v>
      </c>
      <c s="35" t="s">
        <v>5</v>
      </c>
      <c s="6" t="s">
        <v>6036</v>
      </c>
      <c s="36" t="s">
        <v>684</v>
      </c>
      <c s="37">
        <v>5</v>
      </c>
      <c s="36">
        <v>0</v>
      </c>
      <c s="36">
        <f>ROUND(G262*H262,6)</f>
      </c>
      <c r="L262" s="38">
        <v>0</v>
      </c>
      <c s="32">
        <f>ROUND(ROUND(L262,2)*ROUND(G262,3),2)</f>
      </c>
      <c s="36" t="s">
        <v>2325</v>
      </c>
      <c>
        <f>(M262*21)/100</f>
      </c>
      <c t="s">
        <v>27</v>
      </c>
    </row>
    <row r="263" spans="1:5" ht="12.75">
      <c r="A263" s="35" t="s">
        <v>54</v>
      </c>
      <c r="E263" s="39" t="s">
        <v>6036</v>
      </c>
    </row>
    <row r="264" spans="1:5" ht="12.75">
      <c r="A264" s="35" t="s">
        <v>55</v>
      </c>
      <c r="E264" s="40" t="s">
        <v>5</v>
      </c>
    </row>
    <row r="265" spans="1:5" ht="25.5">
      <c r="A265" t="s">
        <v>56</v>
      </c>
      <c r="E265" s="39" t="s">
        <v>6037</v>
      </c>
    </row>
    <row r="266" spans="1:16" ht="12.75">
      <c r="A266" t="s">
        <v>49</v>
      </c>
      <c s="34" t="s">
        <v>255</v>
      </c>
      <c s="34" t="s">
        <v>6038</v>
      </c>
      <c s="35" t="s">
        <v>5</v>
      </c>
      <c s="6" t="s">
        <v>6025</v>
      </c>
      <c s="36" t="s">
        <v>684</v>
      </c>
      <c s="37">
        <v>5</v>
      </c>
      <c s="36">
        <v>0</v>
      </c>
      <c s="36">
        <f>ROUND(G266*H266,6)</f>
      </c>
      <c r="L266" s="38">
        <v>0</v>
      </c>
      <c s="32">
        <f>ROUND(ROUND(L266,2)*ROUND(G266,3),2)</f>
      </c>
      <c s="36" t="s">
        <v>2325</v>
      </c>
      <c>
        <f>(M266*21)/100</f>
      </c>
      <c t="s">
        <v>27</v>
      </c>
    </row>
    <row r="267" spans="1:5" ht="12.75">
      <c r="A267" s="35" t="s">
        <v>54</v>
      </c>
      <c r="E267" s="39" t="s">
        <v>6025</v>
      </c>
    </row>
    <row r="268" spans="1:5" ht="12.75">
      <c r="A268" s="35" t="s">
        <v>55</v>
      </c>
      <c r="E268" s="40" t="s">
        <v>5</v>
      </c>
    </row>
    <row r="269" spans="1:5" ht="25.5">
      <c r="A269" t="s">
        <v>56</v>
      </c>
      <c r="E269" s="39" t="s">
        <v>5901</v>
      </c>
    </row>
    <row r="270" spans="1:16" ht="25.5">
      <c r="A270" t="s">
        <v>49</v>
      </c>
      <c s="34" t="s">
        <v>368</v>
      </c>
      <c s="34" t="s">
        <v>6039</v>
      </c>
      <c s="35" t="s">
        <v>5</v>
      </c>
      <c s="6" t="s">
        <v>6040</v>
      </c>
      <c s="36" t="s">
        <v>684</v>
      </c>
      <c s="37">
        <v>9</v>
      </c>
      <c s="36">
        <v>0</v>
      </c>
      <c s="36">
        <f>ROUND(G270*H270,6)</f>
      </c>
      <c r="L270" s="38">
        <v>0</v>
      </c>
      <c s="32">
        <f>ROUND(ROUND(L270,2)*ROUND(G270,3),2)</f>
      </c>
      <c s="36" t="s">
        <v>2325</v>
      </c>
      <c>
        <f>(M270*21)/100</f>
      </c>
      <c t="s">
        <v>27</v>
      </c>
    </row>
    <row r="271" spans="1:5" ht="25.5">
      <c r="A271" s="35" t="s">
        <v>54</v>
      </c>
      <c r="E271" s="39" t="s">
        <v>6040</v>
      </c>
    </row>
    <row r="272" spans="1:5" ht="12.75">
      <c r="A272" s="35" t="s">
        <v>55</v>
      </c>
      <c r="E272" s="40" t="s">
        <v>5</v>
      </c>
    </row>
    <row r="273" spans="1:5" ht="25.5">
      <c r="A273" t="s">
        <v>56</v>
      </c>
      <c r="E273" s="39" t="s">
        <v>6041</v>
      </c>
    </row>
    <row r="274" spans="1:16" ht="25.5">
      <c r="A274" t="s">
        <v>49</v>
      </c>
      <c s="34" t="s">
        <v>371</v>
      </c>
      <c s="34" t="s">
        <v>6042</v>
      </c>
      <c s="35" t="s">
        <v>5</v>
      </c>
      <c s="6" t="s">
        <v>6043</v>
      </c>
      <c s="36" t="s">
        <v>684</v>
      </c>
      <c s="37">
        <v>9</v>
      </c>
      <c s="36">
        <v>0</v>
      </c>
      <c s="36">
        <f>ROUND(G274*H274,6)</f>
      </c>
      <c r="L274" s="38">
        <v>0</v>
      </c>
      <c s="32">
        <f>ROUND(ROUND(L274,2)*ROUND(G274,3),2)</f>
      </c>
      <c s="36" t="s">
        <v>2325</v>
      </c>
      <c>
        <f>(M274*21)/100</f>
      </c>
      <c t="s">
        <v>27</v>
      </c>
    </row>
    <row r="275" spans="1:5" ht="25.5">
      <c r="A275" s="35" t="s">
        <v>54</v>
      </c>
      <c r="E275" s="39" t="s">
        <v>6043</v>
      </c>
    </row>
    <row r="276" spans="1:5" ht="12.75">
      <c r="A276" s="35" t="s">
        <v>55</v>
      </c>
      <c r="E276" s="40" t="s">
        <v>5</v>
      </c>
    </row>
    <row r="277" spans="1:5" ht="25.5">
      <c r="A277" t="s">
        <v>56</v>
      </c>
      <c r="E277" s="39" t="s">
        <v>5901</v>
      </c>
    </row>
    <row r="278" spans="1:16" ht="25.5">
      <c r="A278" t="s">
        <v>49</v>
      </c>
      <c s="34" t="s">
        <v>472</v>
      </c>
      <c s="34" t="s">
        <v>6044</v>
      </c>
      <c s="35" t="s">
        <v>5</v>
      </c>
      <c s="6" t="s">
        <v>6045</v>
      </c>
      <c s="36" t="s">
        <v>684</v>
      </c>
      <c s="37">
        <v>4</v>
      </c>
      <c s="36">
        <v>0</v>
      </c>
      <c s="36">
        <f>ROUND(G278*H278,6)</f>
      </c>
      <c r="L278" s="38">
        <v>0</v>
      </c>
      <c s="32">
        <f>ROUND(ROUND(L278,2)*ROUND(G278,3),2)</f>
      </c>
      <c s="36" t="s">
        <v>2325</v>
      </c>
      <c>
        <f>(M278*21)/100</f>
      </c>
      <c t="s">
        <v>27</v>
      </c>
    </row>
    <row r="279" spans="1:5" ht="25.5">
      <c r="A279" s="35" t="s">
        <v>54</v>
      </c>
      <c r="E279" s="39" t="s">
        <v>6045</v>
      </c>
    </row>
    <row r="280" spans="1:5" ht="12.75">
      <c r="A280" s="35" t="s">
        <v>55</v>
      </c>
      <c r="E280" s="40" t="s">
        <v>5</v>
      </c>
    </row>
    <row r="281" spans="1:5" ht="25.5">
      <c r="A281" t="s">
        <v>56</v>
      </c>
      <c r="E281" s="39" t="s">
        <v>6046</v>
      </c>
    </row>
    <row r="282" spans="1:16" ht="12.75">
      <c r="A282" t="s">
        <v>49</v>
      </c>
      <c s="34" t="s">
        <v>475</v>
      </c>
      <c s="34" t="s">
        <v>6047</v>
      </c>
      <c s="35" t="s">
        <v>5</v>
      </c>
      <c s="6" t="s">
        <v>6048</v>
      </c>
      <c s="36" t="s">
        <v>684</v>
      </c>
      <c s="37">
        <v>4</v>
      </c>
      <c s="36">
        <v>0</v>
      </c>
      <c s="36">
        <f>ROUND(G282*H282,6)</f>
      </c>
      <c r="L282" s="38">
        <v>0</v>
      </c>
      <c s="32">
        <f>ROUND(ROUND(L282,2)*ROUND(G282,3),2)</f>
      </c>
      <c s="36" t="s">
        <v>2325</v>
      </c>
      <c>
        <f>(M282*21)/100</f>
      </c>
      <c t="s">
        <v>27</v>
      </c>
    </row>
    <row r="283" spans="1:5" ht="12.75">
      <c r="A283" s="35" t="s">
        <v>54</v>
      </c>
      <c r="E283" s="39" t="s">
        <v>6048</v>
      </c>
    </row>
    <row r="284" spans="1:5" ht="12.75">
      <c r="A284" s="35" t="s">
        <v>55</v>
      </c>
      <c r="E284" s="40" t="s">
        <v>5</v>
      </c>
    </row>
    <row r="285" spans="1:5" ht="25.5">
      <c r="A285" t="s">
        <v>56</v>
      </c>
      <c r="E285" s="39" t="s">
        <v>5901</v>
      </c>
    </row>
    <row r="286" spans="1:16" ht="25.5">
      <c r="A286" t="s">
        <v>49</v>
      </c>
      <c s="34" t="s">
        <v>478</v>
      </c>
      <c s="34" t="s">
        <v>6049</v>
      </c>
      <c s="35" t="s">
        <v>5</v>
      </c>
      <c s="6" t="s">
        <v>6050</v>
      </c>
      <c s="36" t="s">
        <v>684</v>
      </c>
      <c s="37">
        <v>1</v>
      </c>
      <c s="36">
        <v>0</v>
      </c>
      <c s="36">
        <f>ROUND(G286*H286,6)</f>
      </c>
      <c r="L286" s="38">
        <v>0</v>
      </c>
      <c s="32">
        <f>ROUND(ROUND(L286,2)*ROUND(G286,3),2)</f>
      </c>
      <c s="36" t="s">
        <v>2325</v>
      </c>
      <c>
        <f>(M286*21)/100</f>
      </c>
      <c t="s">
        <v>27</v>
      </c>
    </row>
    <row r="287" spans="1:5" ht="25.5">
      <c r="A287" s="35" t="s">
        <v>54</v>
      </c>
      <c r="E287" s="39" t="s">
        <v>6050</v>
      </c>
    </row>
    <row r="288" spans="1:5" ht="12.75">
      <c r="A288" s="35" t="s">
        <v>55</v>
      </c>
      <c r="E288" s="40" t="s">
        <v>5</v>
      </c>
    </row>
    <row r="289" spans="1:5" ht="25.5">
      <c r="A289" t="s">
        <v>56</v>
      </c>
      <c r="E289" s="39" t="s">
        <v>6051</v>
      </c>
    </row>
    <row r="290" spans="1:16" ht="12.75">
      <c r="A290" t="s">
        <v>49</v>
      </c>
      <c s="34" t="s">
        <v>481</v>
      </c>
      <c s="34" t="s">
        <v>6052</v>
      </c>
      <c s="35" t="s">
        <v>5</v>
      </c>
      <c s="6" t="s">
        <v>6053</v>
      </c>
      <c s="36" t="s">
        <v>684</v>
      </c>
      <c s="37">
        <v>1</v>
      </c>
      <c s="36">
        <v>0</v>
      </c>
      <c s="36">
        <f>ROUND(G290*H290,6)</f>
      </c>
      <c r="L290" s="38">
        <v>0</v>
      </c>
      <c s="32">
        <f>ROUND(ROUND(L290,2)*ROUND(G290,3),2)</f>
      </c>
      <c s="36" t="s">
        <v>2325</v>
      </c>
      <c>
        <f>(M290*21)/100</f>
      </c>
      <c t="s">
        <v>27</v>
      </c>
    </row>
    <row r="291" spans="1:5" ht="12.75">
      <c r="A291" s="35" t="s">
        <v>54</v>
      </c>
      <c r="E291" s="39" t="s">
        <v>6053</v>
      </c>
    </row>
    <row r="292" spans="1:5" ht="12.75">
      <c r="A292" s="35" t="s">
        <v>55</v>
      </c>
      <c r="E292" s="40" t="s">
        <v>5</v>
      </c>
    </row>
    <row r="293" spans="1:5" ht="25.5">
      <c r="A293" t="s">
        <v>56</v>
      </c>
      <c r="E293" s="39" t="s">
        <v>5901</v>
      </c>
    </row>
    <row r="294" spans="1:16" ht="25.5">
      <c r="A294" t="s">
        <v>49</v>
      </c>
      <c s="34" t="s">
        <v>484</v>
      </c>
      <c s="34" t="s">
        <v>6054</v>
      </c>
      <c s="35" t="s">
        <v>5</v>
      </c>
      <c s="6" t="s">
        <v>6055</v>
      </c>
      <c s="36" t="s">
        <v>684</v>
      </c>
      <c s="37">
        <v>4</v>
      </c>
      <c s="36">
        <v>0</v>
      </c>
      <c s="36">
        <f>ROUND(G294*H294,6)</f>
      </c>
      <c r="L294" s="38">
        <v>0</v>
      </c>
      <c s="32">
        <f>ROUND(ROUND(L294,2)*ROUND(G294,3),2)</f>
      </c>
      <c s="36" t="s">
        <v>2325</v>
      </c>
      <c>
        <f>(M294*21)/100</f>
      </c>
      <c t="s">
        <v>27</v>
      </c>
    </row>
    <row r="295" spans="1:5" ht="25.5">
      <c r="A295" s="35" t="s">
        <v>54</v>
      </c>
      <c r="E295" s="39" t="s">
        <v>6055</v>
      </c>
    </row>
    <row r="296" spans="1:5" ht="12.75">
      <c r="A296" s="35" t="s">
        <v>55</v>
      </c>
      <c r="E296" s="40" t="s">
        <v>5</v>
      </c>
    </row>
    <row r="297" spans="1:5" ht="25.5">
      <c r="A297" t="s">
        <v>56</v>
      </c>
      <c r="E297" s="39" t="s">
        <v>6056</v>
      </c>
    </row>
    <row r="298" spans="1:16" ht="12.75">
      <c r="A298" t="s">
        <v>49</v>
      </c>
      <c s="34" t="s">
        <v>485</v>
      </c>
      <c s="34" t="s">
        <v>6057</v>
      </c>
      <c s="35" t="s">
        <v>5</v>
      </c>
      <c s="6" t="s">
        <v>6058</v>
      </c>
      <c s="36" t="s">
        <v>684</v>
      </c>
      <c s="37">
        <v>4</v>
      </c>
      <c s="36">
        <v>0</v>
      </c>
      <c s="36">
        <f>ROUND(G298*H298,6)</f>
      </c>
      <c r="L298" s="38">
        <v>0</v>
      </c>
      <c s="32">
        <f>ROUND(ROUND(L298,2)*ROUND(G298,3),2)</f>
      </c>
      <c s="36" t="s">
        <v>2325</v>
      </c>
      <c>
        <f>(M298*21)/100</f>
      </c>
      <c t="s">
        <v>27</v>
      </c>
    </row>
    <row r="299" spans="1:5" ht="12.75">
      <c r="A299" s="35" t="s">
        <v>54</v>
      </c>
      <c r="E299" s="39" t="s">
        <v>6058</v>
      </c>
    </row>
    <row r="300" spans="1:5" ht="12.75">
      <c r="A300" s="35" t="s">
        <v>55</v>
      </c>
      <c r="E300" s="40" t="s">
        <v>5</v>
      </c>
    </row>
    <row r="301" spans="1:5" ht="25.5">
      <c r="A301" t="s">
        <v>56</v>
      </c>
      <c r="E301" s="39" t="s">
        <v>5901</v>
      </c>
    </row>
    <row r="302" spans="1:16" ht="25.5">
      <c r="A302" t="s">
        <v>49</v>
      </c>
      <c s="34" t="s">
        <v>488</v>
      </c>
      <c s="34" t="s">
        <v>6059</v>
      </c>
      <c s="35" t="s">
        <v>5</v>
      </c>
      <c s="6" t="s">
        <v>6055</v>
      </c>
      <c s="36" t="s">
        <v>684</v>
      </c>
      <c s="37">
        <v>4</v>
      </c>
      <c s="36">
        <v>0</v>
      </c>
      <c s="36">
        <f>ROUND(G302*H302,6)</f>
      </c>
      <c r="L302" s="38">
        <v>0</v>
      </c>
      <c s="32">
        <f>ROUND(ROUND(L302,2)*ROUND(G302,3),2)</f>
      </c>
      <c s="36" t="s">
        <v>2325</v>
      </c>
      <c>
        <f>(M302*21)/100</f>
      </c>
      <c t="s">
        <v>27</v>
      </c>
    </row>
    <row r="303" spans="1:5" ht="25.5">
      <c r="A303" s="35" t="s">
        <v>54</v>
      </c>
      <c r="E303" s="39" t="s">
        <v>6055</v>
      </c>
    </row>
    <row r="304" spans="1:5" ht="12.75">
      <c r="A304" s="35" t="s">
        <v>55</v>
      </c>
      <c r="E304" s="40" t="s">
        <v>5</v>
      </c>
    </row>
    <row r="305" spans="1:5" ht="25.5">
      <c r="A305" t="s">
        <v>56</v>
      </c>
      <c r="E305" s="39" t="s">
        <v>6060</v>
      </c>
    </row>
    <row r="306" spans="1:16" ht="12.75">
      <c r="A306" t="s">
        <v>49</v>
      </c>
      <c s="34" t="s">
        <v>491</v>
      </c>
      <c s="34" t="s">
        <v>6061</v>
      </c>
      <c s="35" t="s">
        <v>5</v>
      </c>
      <c s="6" t="s">
        <v>6058</v>
      </c>
      <c s="36" t="s">
        <v>684</v>
      </c>
      <c s="37">
        <v>4</v>
      </c>
      <c s="36">
        <v>0</v>
      </c>
      <c s="36">
        <f>ROUND(G306*H306,6)</f>
      </c>
      <c r="L306" s="38">
        <v>0</v>
      </c>
      <c s="32">
        <f>ROUND(ROUND(L306,2)*ROUND(G306,3),2)</f>
      </c>
      <c s="36" t="s">
        <v>2325</v>
      </c>
      <c>
        <f>(M306*21)/100</f>
      </c>
      <c t="s">
        <v>27</v>
      </c>
    </row>
    <row r="307" spans="1:5" ht="12.75">
      <c r="A307" s="35" t="s">
        <v>54</v>
      </c>
      <c r="E307" s="39" t="s">
        <v>6058</v>
      </c>
    </row>
    <row r="308" spans="1:5" ht="12.75">
      <c r="A308" s="35" t="s">
        <v>55</v>
      </c>
      <c r="E308" s="40" t="s">
        <v>5</v>
      </c>
    </row>
    <row r="309" spans="1:5" ht="25.5">
      <c r="A309" t="s">
        <v>56</v>
      </c>
      <c r="E309" s="39" t="s">
        <v>5901</v>
      </c>
    </row>
    <row r="310" spans="1:16" ht="25.5">
      <c r="A310" t="s">
        <v>49</v>
      </c>
      <c s="34" t="s">
        <v>494</v>
      </c>
      <c s="34" t="s">
        <v>6062</v>
      </c>
      <c s="35" t="s">
        <v>5</v>
      </c>
      <c s="6" t="s">
        <v>6063</v>
      </c>
      <c s="36" t="s">
        <v>684</v>
      </c>
      <c s="37">
        <v>1</v>
      </c>
      <c s="36">
        <v>0</v>
      </c>
      <c s="36">
        <f>ROUND(G310*H310,6)</f>
      </c>
      <c r="L310" s="38">
        <v>0</v>
      </c>
      <c s="32">
        <f>ROUND(ROUND(L310,2)*ROUND(G310,3),2)</f>
      </c>
      <c s="36" t="s">
        <v>2325</v>
      </c>
      <c>
        <f>(M310*21)/100</f>
      </c>
      <c t="s">
        <v>27</v>
      </c>
    </row>
    <row r="311" spans="1:5" ht="25.5">
      <c r="A311" s="35" t="s">
        <v>54</v>
      </c>
      <c r="E311" s="39" t="s">
        <v>6063</v>
      </c>
    </row>
    <row r="312" spans="1:5" ht="12.75">
      <c r="A312" s="35" t="s">
        <v>55</v>
      </c>
      <c r="E312" s="40" t="s">
        <v>5</v>
      </c>
    </row>
    <row r="313" spans="1:5" ht="25.5">
      <c r="A313" t="s">
        <v>56</v>
      </c>
      <c r="E313" s="39" t="s">
        <v>6064</v>
      </c>
    </row>
    <row r="314" spans="1:16" ht="12.75">
      <c r="A314" t="s">
        <v>49</v>
      </c>
      <c s="34" t="s">
        <v>497</v>
      </c>
      <c s="34" t="s">
        <v>6065</v>
      </c>
      <c s="35" t="s">
        <v>5</v>
      </c>
      <c s="6" t="s">
        <v>6066</v>
      </c>
      <c s="36" t="s">
        <v>684</v>
      </c>
      <c s="37">
        <v>1</v>
      </c>
      <c s="36">
        <v>0</v>
      </c>
      <c s="36">
        <f>ROUND(G314*H314,6)</f>
      </c>
      <c r="L314" s="38">
        <v>0</v>
      </c>
      <c s="32">
        <f>ROUND(ROUND(L314,2)*ROUND(G314,3),2)</f>
      </c>
      <c s="36" t="s">
        <v>2325</v>
      </c>
      <c>
        <f>(M314*21)/100</f>
      </c>
      <c t="s">
        <v>27</v>
      </c>
    </row>
    <row r="315" spans="1:5" ht="12.75">
      <c r="A315" s="35" t="s">
        <v>54</v>
      </c>
      <c r="E315" s="39" t="s">
        <v>6066</v>
      </c>
    </row>
    <row r="316" spans="1:5" ht="12.75">
      <c r="A316" s="35" t="s">
        <v>55</v>
      </c>
      <c r="E316" s="40" t="s">
        <v>5</v>
      </c>
    </row>
    <row r="317" spans="1:5" ht="25.5">
      <c r="A317" t="s">
        <v>56</v>
      </c>
      <c r="E317" s="39" t="s">
        <v>5901</v>
      </c>
    </row>
    <row r="318" spans="1:16" ht="25.5">
      <c r="A318" t="s">
        <v>49</v>
      </c>
      <c s="34" t="s">
        <v>498</v>
      </c>
      <c s="34" t="s">
        <v>6067</v>
      </c>
      <c s="35" t="s">
        <v>5</v>
      </c>
      <c s="6" t="s">
        <v>6068</v>
      </c>
      <c s="36" t="s">
        <v>684</v>
      </c>
      <c s="37">
        <v>6</v>
      </c>
      <c s="36">
        <v>0</v>
      </c>
      <c s="36">
        <f>ROUND(G318*H318,6)</f>
      </c>
      <c r="L318" s="38">
        <v>0</v>
      </c>
      <c s="32">
        <f>ROUND(ROUND(L318,2)*ROUND(G318,3),2)</f>
      </c>
      <c s="36" t="s">
        <v>2325</v>
      </c>
      <c>
        <f>(M318*21)/100</f>
      </c>
      <c t="s">
        <v>27</v>
      </c>
    </row>
    <row r="319" spans="1:5" ht="25.5">
      <c r="A319" s="35" t="s">
        <v>54</v>
      </c>
      <c r="E319" s="39" t="s">
        <v>6068</v>
      </c>
    </row>
    <row r="320" spans="1:5" ht="12.75">
      <c r="A320" s="35" t="s">
        <v>55</v>
      </c>
      <c r="E320" s="40" t="s">
        <v>5</v>
      </c>
    </row>
    <row r="321" spans="1:5" ht="25.5">
      <c r="A321" t="s">
        <v>56</v>
      </c>
      <c r="E321" s="39" t="s">
        <v>6069</v>
      </c>
    </row>
    <row r="322" spans="1:16" ht="25.5">
      <c r="A322" t="s">
        <v>49</v>
      </c>
      <c s="34" t="s">
        <v>501</v>
      </c>
      <c s="34" t="s">
        <v>6070</v>
      </c>
      <c s="35" t="s">
        <v>5</v>
      </c>
      <c s="6" t="s">
        <v>6071</v>
      </c>
      <c s="36" t="s">
        <v>684</v>
      </c>
      <c s="37">
        <v>6</v>
      </c>
      <c s="36">
        <v>0</v>
      </c>
      <c s="36">
        <f>ROUND(G322*H322,6)</f>
      </c>
      <c r="L322" s="38">
        <v>0</v>
      </c>
      <c s="32">
        <f>ROUND(ROUND(L322,2)*ROUND(G322,3),2)</f>
      </c>
      <c s="36" t="s">
        <v>2325</v>
      </c>
      <c>
        <f>(M322*21)/100</f>
      </c>
      <c t="s">
        <v>27</v>
      </c>
    </row>
    <row r="323" spans="1:5" ht="25.5">
      <c r="A323" s="35" t="s">
        <v>54</v>
      </c>
      <c r="E323" s="39" t="s">
        <v>6071</v>
      </c>
    </row>
    <row r="324" spans="1:5" ht="12.75">
      <c r="A324" s="35" t="s">
        <v>55</v>
      </c>
      <c r="E324" s="40" t="s">
        <v>5</v>
      </c>
    </row>
    <row r="325" spans="1:5" ht="25.5">
      <c r="A325" t="s">
        <v>56</v>
      </c>
      <c r="E325" s="39" t="s">
        <v>5901</v>
      </c>
    </row>
    <row r="326" spans="1:16" ht="25.5">
      <c r="A326" t="s">
        <v>49</v>
      </c>
      <c s="34" t="s">
        <v>504</v>
      </c>
      <c s="34" t="s">
        <v>6072</v>
      </c>
      <c s="35" t="s">
        <v>5</v>
      </c>
      <c s="6" t="s">
        <v>6068</v>
      </c>
      <c s="36" t="s">
        <v>684</v>
      </c>
      <c s="37">
        <v>1</v>
      </c>
      <c s="36">
        <v>0</v>
      </c>
      <c s="36">
        <f>ROUND(G326*H326,6)</f>
      </c>
      <c r="L326" s="38">
        <v>0</v>
      </c>
      <c s="32">
        <f>ROUND(ROUND(L326,2)*ROUND(G326,3),2)</f>
      </c>
      <c s="36" t="s">
        <v>2325</v>
      </c>
      <c>
        <f>(M326*21)/100</f>
      </c>
      <c t="s">
        <v>27</v>
      </c>
    </row>
    <row r="327" spans="1:5" ht="25.5">
      <c r="A327" s="35" t="s">
        <v>54</v>
      </c>
      <c r="E327" s="39" t="s">
        <v>6068</v>
      </c>
    </row>
    <row r="328" spans="1:5" ht="12.75">
      <c r="A328" s="35" t="s">
        <v>55</v>
      </c>
      <c r="E328" s="40" t="s">
        <v>5</v>
      </c>
    </row>
    <row r="329" spans="1:5" ht="38.25">
      <c r="A329" t="s">
        <v>56</v>
      </c>
      <c r="E329" s="39" t="s">
        <v>6073</v>
      </c>
    </row>
    <row r="330" spans="1:16" ht="25.5">
      <c r="A330" t="s">
        <v>49</v>
      </c>
      <c s="34" t="s">
        <v>505</v>
      </c>
      <c s="34" t="s">
        <v>6074</v>
      </c>
      <c s="35" t="s">
        <v>5</v>
      </c>
      <c s="6" t="s">
        <v>6071</v>
      </c>
      <c s="36" t="s">
        <v>684</v>
      </c>
      <c s="37">
        <v>1</v>
      </c>
      <c s="36">
        <v>0</v>
      </c>
      <c s="36">
        <f>ROUND(G330*H330,6)</f>
      </c>
      <c r="L330" s="38">
        <v>0</v>
      </c>
      <c s="32">
        <f>ROUND(ROUND(L330,2)*ROUND(G330,3),2)</f>
      </c>
      <c s="36" t="s">
        <v>2325</v>
      </c>
      <c>
        <f>(M330*21)/100</f>
      </c>
      <c t="s">
        <v>27</v>
      </c>
    </row>
    <row r="331" spans="1:5" ht="25.5">
      <c r="A331" s="35" t="s">
        <v>54</v>
      </c>
      <c r="E331" s="39" t="s">
        <v>6071</v>
      </c>
    </row>
    <row r="332" spans="1:5" ht="12.75">
      <c r="A332" s="35" t="s">
        <v>55</v>
      </c>
      <c r="E332" s="40" t="s">
        <v>5</v>
      </c>
    </row>
    <row r="333" spans="1:5" ht="25.5">
      <c r="A333" t="s">
        <v>56</v>
      </c>
      <c r="E333" s="39" t="s">
        <v>5901</v>
      </c>
    </row>
    <row r="334" spans="1:16" ht="25.5">
      <c r="A334" t="s">
        <v>49</v>
      </c>
      <c s="34" t="s">
        <v>508</v>
      </c>
      <c s="34" t="s">
        <v>6075</v>
      </c>
      <c s="35" t="s">
        <v>5</v>
      </c>
      <c s="6" t="s">
        <v>6068</v>
      </c>
      <c s="36" t="s">
        <v>684</v>
      </c>
      <c s="37">
        <v>1</v>
      </c>
      <c s="36">
        <v>0</v>
      </c>
      <c s="36">
        <f>ROUND(G334*H334,6)</f>
      </c>
      <c r="L334" s="38">
        <v>0</v>
      </c>
      <c s="32">
        <f>ROUND(ROUND(L334,2)*ROUND(G334,3),2)</f>
      </c>
      <c s="36" t="s">
        <v>2325</v>
      </c>
      <c>
        <f>(M334*21)/100</f>
      </c>
      <c t="s">
        <v>27</v>
      </c>
    </row>
    <row r="335" spans="1:5" ht="25.5">
      <c r="A335" s="35" t="s">
        <v>54</v>
      </c>
      <c r="E335" s="39" t="s">
        <v>6068</v>
      </c>
    </row>
    <row r="336" spans="1:5" ht="12.75">
      <c r="A336" s="35" t="s">
        <v>55</v>
      </c>
      <c r="E336" s="40" t="s">
        <v>5</v>
      </c>
    </row>
    <row r="337" spans="1:5" ht="38.25">
      <c r="A337" t="s">
        <v>56</v>
      </c>
      <c r="E337" s="39" t="s">
        <v>6076</v>
      </c>
    </row>
    <row r="338" spans="1:16" ht="25.5">
      <c r="A338" t="s">
        <v>49</v>
      </c>
      <c s="34" t="s">
        <v>511</v>
      </c>
      <c s="34" t="s">
        <v>6077</v>
      </c>
      <c s="35" t="s">
        <v>5</v>
      </c>
      <c s="6" t="s">
        <v>6071</v>
      </c>
      <c s="36" t="s">
        <v>684</v>
      </c>
      <c s="37">
        <v>1</v>
      </c>
      <c s="36">
        <v>0</v>
      </c>
      <c s="36">
        <f>ROUND(G338*H338,6)</f>
      </c>
      <c r="L338" s="38">
        <v>0</v>
      </c>
      <c s="32">
        <f>ROUND(ROUND(L338,2)*ROUND(G338,3),2)</f>
      </c>
      <c s="36" t="s">
        <v>2325</v>
      </c>
      <c>
        <f>(M338*21)/100</f>
      </c>
      <c t="s">
        <v>27</v>
      </c>
    </row>
    <row r="339" spans="1:5" ht="25.5">
      <c r="A339" s="35" t="s">
        <v>54</v>
      </c>
      <c r="E339" s="39" t="s">
        <v>6071</v>
      </c>
    </row>
    <row r="340" spans="1:5" ht="12.75">
      <c r="A340" s="35" t="s">
        <v>55</v>
      </c>
      <c r="E340" s="40" t="s">
        <v>5</v>
      </c>
    </row>
    <row r="341" spans="1:5" ht="25.5">
      <c r="A341" t="s">
        <v>56</v>
      </c>
      <c r="E341" s="39" t="s">
        <v>5901</v>
      </c>
    </row>
    <row r="342" spans="1:16" ht="25.5">
      <c r="A342" t="s">
        <v>49</v>
      </c>
      <c s="34" t="s">
        <v>514</v>
      </c>
      <c s="34" t="s">
        <v>6078</v>
      </c>
      <c s="35" t="s">
        <v>5</v>
      </c>
      <c s="6" t="s">
        <v>6079</v>
      </c>
      <c s="36" t="s">
        <v>684</v>
      </c>
      <c s="37">
        <v>1</v>
      </c>
      <c s="36">
        <v>0</v>
      </c>
      <c s="36">
        <f>ROUND(G342*H342,6)</f>
      </c>
      <c r="L342" s="38">
        <v>0</v>
      </c>
      <c s="32">
        <f>ROUND(ROUND(L342,2)*ROUND(G342,3),2)</f>
      </c>
      <c s="36" t="s">
        <v>2325</v>
      </c>
      <c>
        <f>(M342*21)/100</f>
      </c>
      <c t="s">
        <v>27</v>
      </c>
    </row>
    <row r="343" spans="1:5" ht="25.5">
      <c r="A343" s="35" t="s">
        <v>54</v>
      </c>
      <c r="E343" s="39" t="s">
        <v>6079</v>
      </c>
    </row>
    <row r="344" spans="1:5" ht="12.75">
      <c r="A344" s="35" t="s">
        <v>55</v>
      </c>
      <c r="E344" s="40" t="s">
        <v>5</v>
      </c>
    </row>
    <row r="345" spans="1:5" ht="25.5">
      <c r="A345" t="s">
        <v>56</v>
      </c>
      <c r="E345" s="39" t="s">
        <v>6080</v>
      </c>
    </row>
    <row r="346" spans="1:16" ht="12.75">
      <c r="A346" t="s">
        <v>49</v>
      </c>
      <c s="34" t="s">
        <v>515</v>
      </c>
      <c s="34" t="s">
        <v>6081</v>
      </c>
      <c s="35" t="s">
        <v>5</v>
      </c>
      <c s="6" t="s">
        <v>6082</v>
      </c>
      <c s="36" t="s">
        <v>684</v>
      </c>
      <c s="37">
        <v>1</v>
      </c>
      <c s="36">
        <v>0</v>
      </c>
      <c s="36">
        <f>ROUND(G346*H346,6)</f>
      </c>
      <c r="L346" s="38">
        <v>0</v>
      </c>
      <c s="32">
        <f>ROUND(ROUND(L346,2)*ROUND(G346,3),2)</f>
      </c>
      <c s="36" t="s">
        <v>2325</v>
      </c>
      <c>
        <f>(M346*21)/100</f>
      </c>
      <c t="s">
        <v>27</v>
      </c>
    </row>
    <row r="347" spans="1:5" ht="12.75">
      <c r="A347" s="35" t="s">
        <v>54</v>
      </c>
      <c r="E347" s="39" t="s">
        <v>6082</v>
      </c>
    </row>
    <row r="348" spans="1:5" ht="12.75">
      <c r="A348" s="35" t="s">
        <v>55</v>
      </c>
      <c r="E348" s="40" t="s">
        <v>5</v>
      </c>
    </row>
    <row r="349" spans="1:5" ht="25.5">
      <c r="A349" t="s">
        <v>56</v>
      </c>
      <c r="E349" s="39" t="s">
        <v>5901</v>
      </c>
    </row>
    <row r="350" spans="1:16" ht="25.5">
      <c r="A350" t="s">
        <v>49</v>
      </c>
      <c s="34" t="s">
        <v>518</v>
      </c>
      <c s="34" t="s">
        <v>6083</v>
      </c>
      <c s="35" t="s">
        <v>5</v>
      </c>
      <c s="6" t="s">
        <v>6079</v>
      </c>
      <c s="36" t="s">
        <v>684</v>
      </c>
      <c s="37">
        <v>1</v>
      </c>
      <c s="36">
        <v>0</v>
      </c>
      <c s="36">
        <f>ROUND(G350*H350,6)</f>
      </c>
      <c r="L350" s="38">
        <v>0</v>
      </c>
      <c s="32">
        <f>ROUND(ROUND(L350,2)*ROUND(G350,3),2)</f>
      </c>
      <c s="36" t="s">
        <v>2325</v>
      </c>
      <c>
        <f>(M350*21)/100</f>
      </c>
      <c t="s">
        <v>27</v>
      </c>
    </row>
    <row r="351" spans="1:5" ht="25.5">
      <c r="A351" s="35" t="s">
        <v>54</v>
      </c>
      <c r="E351" s="39" t="s">
        <v>6079</v>
      </c>
    </row>
    <row r="352" spans="1:5" ht="12.75">
      <c r="A352" s="35" t="s">
        <v>55</v>
      </c>
      <c r="E352" s="40" t="s">
        <v>5</v>
      </c>
    </row>
    <row r="353" spans="1:5" ht="25.5">
      <c r="A353" t="s">
        <v>56</v>
      </c>
      <c r="E353" s="39" t="s">
        <v>6084</v>
      </c>
    </row>
    <row r="354" spans="1:16" ht="25.5">
      <c r="A354" t="s">
        <v>49</v>
      </c>
      <c s="34" t="s">
        <v>521</v>
      </c>
      <c s="34" t="s">
        <v>6085</v>
      </c>
      <c s="35" t="s">
        <v>5</v>
      </c>
      <c s="6" t="s">
        <v>6086</v>
      </c>
      <c s="36" t="s">
        <v>684</v>
      </c>
      <c s="37">
        <v>1</v>
      </c>
      <c s="36">
        <v>0</v>
      </c>
      <c s="36">
        <f>ROUND(G354*H354,6)</f>
      </c>
      <c r="L354" s="38">
        <v>0</v>
      </c>
      <c s="32">
        <f>ROUND(ROUND(L354,2)*ROUND(G354,3),2)</f>
      </c>
      <c s="36" t="s">
        <v>2325</v>
      </c>
      <c>
        <f>(M354*21)/100</f>
      </c>
      <c t="s">
        <v>27</v>
      </c>
    </row>
    <row r="355" spans="1:5" ht="25.5">
      <c r="A355" s="35" t="s">
        <v>54</v>
      </c>
      <c r="E355" s="39" t="s">
        <v>6086</v>
      </c>
    </row>
    <row r="356" spans="1:5" ht="12.75">
      <c r="A356" s="35" t="s">
        <v>55</v>
      </c>
      <c r="E356" s="40" t="s">
        <v>5</v>
      </c>
    </row>
    <row r="357" spans="1:5" ht="25.5">
      <c r="A357" t="s">
        <v>56</v>
      </c>
      <c r="E357" s="39" t="s">
        <v>5901</v>
      </c>
    </row>
    <row r="358" spans="1:16" ht="12.75">
      <c r="A358" t="s">
        <v>49</v>
      </c>
      <c s="34" t="s">
        <v>524</v>
      </c>
      <c s="34" t="s">
        <v>6087</v>
      </c>
      <c s="35" t="s">
        <v>5</v>
      </c>
      <c s="6" t="s">
        <v>6088</v>
      </c>
      <c s="36" t="s">
        <v>684</v>
      </c>
      <c s="37">
        <v>6</v>
      </c>
      <c s="36">
        <v>0</v>
      </c>
      <c s="36">
        <f>ROUND(G358*H358,6)</f>
      </c>
      <c r="L358" s="38">
        <v>0</v>
      </c>
      <c s="32">
        <f>ROUND(ROUND(L358,2)*ROUND(G358,3),2)</f>
      </c>
      <c s="36" t="s">
        <v>2325</v>
      </c>
      <c>
        <f>(M358*21)/100</f>
      </c>
      <c t="s">
        <v>27</v>
      </c>
    </row>
    <row r="359" spans="1:5" ht="12.75">
      <c r="A359" s="35" t="s">
        <v>54</v>
      </c>
      <c r="E359" s="39" t="s">
        <v>6088</v>
      </c>
    </row>
    <row r="360" spans="1:5" ht="12.75">
      <c r="A360" s="35" t="s">
        <v>55</v>
      </c>
      <c r="E360" s="40" t="s">
        <v>5</v>
      </c>
    </row>
    <row r="361" spans="1:5" ht="25.5">
      <c r="A361" t="s">
        <v>56</v>
      </c>
      <c r="E361" s="39" t="s">
        <v>6032</v>
      </c>
    </row>
    <row r="362" spans="1:16" ht="12.75">
      <c r="A362" t="s">
        <v>49</v>
      </c>
      <c s="34" t="s">
        <v>525</v>
      </c>
      <c s="34" t="s">
        <v>6089</v>
      </c>
      <c s="35" t="s">
        <v>5</v>
      </c>
      <c s="6" t="s">
        <v>6090</v>
      </c>
      <c s="36" t="s">
        <v>684</v>
      </c>
      <c s="37">
        <v>6</v>
      </c>
      <c s="36">
        <v>0</v>
      </c>
      <c s="36">
        <f>ROUND(G362*H362,6)</f>
      </c>
      <c r="L362" s="38">
        <v>0</v>
      </c>
      <c s="32">
        <f>ROUND(ROUND(L362,2)*ROUND(G362,3),2)</f>
      </c>
      <c s="36" t="s">
        <v>2325</v>
      </c>
      <c>
        <f>(M362*21)/100</f>
      </c>
      <c t="s">
        <v>27</v>
      </c>
    </row>
    <row r="363" spans="1:5" ht="12.75">
      <c r="A363" s="35" t="s">
        <v>54</v>
      </c>
      <c r="E363" s="39" t="s">
        <v>6090</v>
      </c>
    </row>
    <row r="364" spans="1:5" ht="12.75">
      <c r="A364" s="35" t="s">
        <v>55</v>
      </c>
      <c r="E364" s="40" t="s">
        <v>5</v>
      </c>
    </row>
    <row r="365" spans="1:5" ht="25.5">
      <c r="A365" t="s">
        <v>56</v>
      </c>
      <c r="E365" s="39" t="s">
        <v>5901</v>
      </c>
    </row>
    <row r="366" spans="1:16" ht="12.75">
      <c r="A366" t="s">
        <v>49</v>
      </c>
      <c s="34" t="s">
        <v>526</v>
      </c>
      <c s="34" t="s">
        <v>6091</v>
      </c>
      <c s="35" t="s">
        <v>5</v>
      </c>
      <c s="6" t="s">
        <v>6092</v>
      </c>
      <c s="36" t="s">
        <v>684</v>
      </c>
      <c s="37">
        <v>7</v>
      </c>
      <c s="36">
        <v>0</v>
      </c>
      <c s="36">
        <f>ROUND(G366*H366,6)</f>
      </c>
      <c r="L366" s="38">
        <v>0</v>
      </c>
      <c s="32">
        <f>ROUND(ROUND(L366,2)*ROUND(G366,3),2)</f>
      </c>
      <c s="36" t="s">
        <v>2325</v>
      </c>
      <c>
        <f>(M366*21)/100</f>
      </c>
      <c t="s">
        <v>27</v>
      </c>
    </row>
    <row r="367" spans="1:5" ht="12.75">
      <c r="A367" s="35" t="s">
        <v>54</v>
      </c>
      <c r="E367" s="39" t="s">
        <v>6092</v>
      </c>
    </row>
    <row r="368" spans="1:5" ht="12.75">
      <c r="A368" s="35" t="s">
        <v>55</v>
      </c>
      <c r="E368" s="40" t="s">
        <v>5</v>
      </c>
    </row>
    <row r="369" spans="1:5" ht="25.5">
      <c r="A369" t="s">
        <v>56</v>
      </c>
      <c r="E369" s="39" t="s">
        <v>6032</v>
      </c>
    </row>
    <row r="370" spans="1:16" ht="12.75">
      <c r="A370" t="s">
        <v>49</v>
      </c>
      <c s="34" t="s">
        <v>527</v>
      </c>
      <c s="34" t="s">
        <v>6093</v>
      </c>
      <c s="35" t="s">
        <v>5</v>
      </c>
      <c s="6" t="s">
        <v>6094</v>
      </c>
      <c s="36" t="s">
        <v>684</v>
      </c>
      <c s="37">
        <v>7</v>
      </c>
      <c s="36">
        <v>0</v>
      </c>
      <c s="36">
        <f>ROUND(G370*H370,6)</f>
      </c>
      <c r="L370" s="38">
        <v>0</v>
      </c>
      <c s="32">
        <f>ROUND(ROUND(L370,2)*ROUND(G370,3),2)</f>
      </c>
      <c s="36" t="s">
        <v>2325</v>
      </c>
      <c>
        <f>(M370*21)/100</f>
      </c>
      <c t="s">
        <v>27</v>
      </c>
    </row>
    <row r="371" spans="1:5" ht="12.75">
      <c r="A371" s="35" t="s">
        <v>54</v>
      </c>
      <c r="E371" s="39" t="s">
        <v>6094</v>
      </c>
    </row>
    <row r="372" spans="1:5" ht="12.75">
      <c r="A372" s="35" t="s">
        <v>55</v>
      </c>
      <c r="E372" s="40" t="s">
        <v>5</v>
      </c>
    </row>
    <row r="373" spans="1:5" ht="25.5">
      <c r="A373" t="s">
        <v>56</v>
      </c>
      <c r="E373" s="39" t="s">
        <v>5901</v>
      </c>
    </row>
    <row r="374" spans="1:16" ht="12.75">
      <c r="A374" t="s">
        <v>49</v>
      </c>
      <c s="34" t="s">
        <v>528</v>
      </c>
      <c s="34" t="s">
        <v>6095</v>
      </c>
      <c s="35" t="s">
        <v>5</v>
      </c>
      <c s="6" t="s">
        <v>6096</v>
      </c>
      <c s="36" t="s">
        <v>684</v>
      </c>
      <c s="37">
        <v>3</v>
      </c>
      <c s="36">
        <v>0</v>
      </c>
      <c s="36">
        <f>ROUND(G374*H374,6)</f>
      </c>
      <c r="L374" s="38">
        <v>0</v>
      </c>
      <c s="32">
        <f>ROUND(ROUND(L374,2)*ROUND(G374,3),2)</f>
      </c>
      <c s="36" t="s">
        <v>2325</v>
      </c>
      <c>
        <f>(M374*21)/100</f>
      </c>
      <c t="s">
        <v>27</v>
      </c>
    </row>
    <row r="375" spans="1:5" ht="12.75">
      <c r="A375" s="35" t="s">
        <v>54</v>
      </c>
      <c r="E375" s="39" t="s">
        <v>6096</v>
      </c>
    </row>
    <row r="376" spans="1:5" ht="12.75">
      <c r="A376" s="35" t="s">
        <v>55</v>
      </c>
      <c r="E376" s="40" t="s">
        <v>5</v>
      </c>
    </row>
    <row r="377" spans="1:5" ht="25.5">
      <c r="A377" t="s">
        <v>56</v>
      </c>
      <c r="E377" s="39" t="s">
        <v>6097</v>
      </c>
    </row>
    <row r="378" spans="1:16" ht="25.5">
      <c r="A378" t="s">
        <v>49</v>
      </c>
      <c s="34" t="s">
        <v>529</v>
      </c>
      <c s="34" t="s">
        <v>6098</v>
      </c>
      <c s="35" t="s">
        <v>5</v>
      </c>
      <c s="6" t="s">
        <v>6099</v>
      </c>
      <c s="36" t="s">
        <v>684</v>
      </c>
      <c s="37">
        <v>3</v>
      </c>
      <c s="36">
        <v>0</v>
      </c>
      <c s="36">
        <f>ROUND(G378*H378,6)</f>
      </c>
      <c r="L378" s="38">
        <v>0</v>
      </c>
      <c s="32">
        <f>ROUND(ROUND(L378,2)*ROUND(G378,3),2)</f>
      </c>
      <c s="36" t="s">
        <v>2325</v>
      </c>
      <c>
        <f>(M378*21)/100</f>
      </c>
      <c t="s">
        <v>27</v>
      </c>
    </row>
    <row r="379" spans="1:5" ht="25.5">
      <c r="A379" s="35" t="s">
        <v>54</v>
      </c>
      <c r="E379" s="39" t="s">
        <v>6099</v>
      </c>
    </row>
    <row r="380" spans="1:5" ht="12.75">
      <c r="A380" s="35" t="s">
        <v>55</v>
      </c>
      <c r="E380" s="40" t="s">
        <v>5</v>
      </c>
    </row>
    <row r="381" spans="1:5" ht="25.5">
      <c r="A381" t="s">
        <v>56</v>
      </c>
      <c r="E381" s="39" t="s">
        <v>5901</v>
      </c>
    </row>
    <row r="382" spans="1:16" ht="12.75">
      <c r="A382" t="s">
        <v>49</v>
      </c>
      <c s="34" t="s">
        <v>530</v>
      </c>
      <c s="34" t="s">
        <v>6100</v>
      </c>
      <c s="35" t="s">
        <v>5</v>
      </c>
      <c s="6" t="s">
        <v>6101</v>
      </c>
      <c s="36" t="s">
        <v>684</v>
      </c>
      <c s="37">
        <v>1</v>
      </c>
      <c s="36">
        <v>0</v>
      </c>
      <c s="36">
        <f>ROUND(G382*H382,6)</f>
      </c>
      <c r="L382" s="38">
        <v>0</v>
      </c>
      <c s="32">
        <f>ROUND(ROUND(L382,2)*ROUND(G382,3),2)</f>
      </c>
      <c s="36" t="s">
        <v>2325</v>
      </c>
      <c>
        <f>(M382*21)/100</f>
      </c>
      <c t="s">
        <v>27</v>
      </c>
    </row>
    <row r="383" spans="1:5" ht="12.75">
      <c r="A383" s="35" t="s">
        <v>54</v>
      </c>
      <c r="E383" s="39" t="s">
        <v>6101</v>
      </c>
    </row>
    <row r="384" spans="1:5" ht="12.75">
      <c r="A384" s="35" t="s">
        <v>55</v>
      </c>
      <c r="E384" s="40" t="s">
        <v>5</v>
      </c>
    </row>
    <row r="385" spans="1:5" ht="25.5">
      <c r="A385" t="s">
        <v>56</v>
      </c>
      <c r="E385" s="39" t="s">
        <v>6032</v>
      </c>
    </row>
    <row r="386" spans="1:16" ht="12.75">
      <c r="A386" t="s">
        <v>49</v>
      </c>
      <c s="34" t="s">
        <v>533</v>
      </c>
      <c s="34" t="s">
        <v>6102</v>
      </c>
      <c s="35" t="s">
        <v>5</v>
      </c>
      <c s="6" t="s">
        <v>6103</v>
      </c>
      <c s="36" t="s">
        <v>684</v>
      </c>
      <c s="37">
        <v>1</v>
      </c>
      <c s="36">
        <v>0</v>
      </c>
      <c s="36">
        <f>ROUND(G386*H386,6)</f>
      </c>
      <c r="L386" s="38">
        <v>0</v>
      </c>
      <c s="32">
        <f>ROUND(ROUND(L386,2)*ROUND(G386,3),2)</f>
      </c>
      <c s="36" t="s">
        <v>2325</v>
      </c>
      <c>
        <f>(M386*21)/100</f>
      </c>
      <c t="s">
        <v>27</v>
      </c>
    </row>
    <row r="387" spans="1:5" ht="12.75">
      <c r="A387" s="35" t="s">
        <v>54</v>
      </c>
      <c r="E387" s="39" t="s">
        <v>6103</v>
      </c>
    </row>
    <row r="388" spans="1:5" ht="12.75">
      <c r="A388" s="35" t="s">
        <v>55</v>
      </c>
      <c r="E388" s="40" t="s">
        <v>5</v>
      </c>
    </row>
    <row r="389" spans="1:5" ht="25.5">
      <c r="A389" t="s">
        <v>56</v>
      </c>
      <c r="E389" s="39" t="s">
        <v>5901</v>
      </c>
    </row>
    <row r="390" spans="1:16" ht="12.75">
      <c r="A390" t="s">
        <v>49</v>
      </c>
      <c s="34" t="s">
        <v>536</v>
      </c>
      <c s="34" t="s">
        <v>6104</v>
      </c>
      <c s="35" t="s">
        <v>5</v>
      </c>
      <c s="6" t="s">
        <v>6105</v>
      </c>
      <c s="36" t="s">
        <v>684</v>
      </c>
      <c s="37">
        <v>3</v>
      </c>
      <c s="36">
        <v>0</v>
      </c>
      <c s="36">
        <f>ROUND(G390*H390,6)</f>
      </c>
      <c r="L390" s="38">
        <v>0</v>
      </c>
      <c s="32">
        <f>ROUND(ROUND(L390,2)*ROUND(G390,3),2)</f>
      </c>
      <c s="36" t="s">
        <v>2325</v>
      </c>
      <c>
        <f>(M390*21)/100</f>
      </c>
      <c t="s">
        <v>27</v>
      </c>
    </row>
    <row r="391" spans="1:5" ht="12.75">
      <c r="A391" s="35" t="s">
        <v>54</v>
      </c>
      <c r="E391" s="39" t="s">
        <v>6105</v>
      </c>
    </row>
    <row r="392" spans="1:5" ht="12.75">
      <c r="A392" s="35" t="s">
        <v>55</v>
      </c>
      <c r="E392" s="40" t="s">
        <v>5</v>
      </c>
    </row>
    <row r="393" spans="1:5" ht="25.5">
      <c r="A393" t="s">
        <v>56</v>
      </c>
      <c r="E393" s="39" t="s">
        <v>6032</v>
      </c>
    </row>
    <row r="394" spans="1:16" ht="12.75">
      <c r="A394" t="s">
        <v>49</v>
      </c>
      <c s="34" t="s">
        <v>537</v>
      </c>
      <c s="34" t="s">
        <v>6106</v>
      </c>
      <c s="35" t="s">
        <v>5</v>
      </c>
      <c s="6" t="s">
        <v>6107</v>
      </c>
      <c s="36" t="s">
        <v>684</v>
      </c>
      <c s="37">
        <v>3</v>
      </c>
      <c s="36">
        <v>0</v>
      </c>
      <c s="36">
        <f>ROUND(G394*H394,6)</f>
      </c>
      <c r="L394" s="38">
        <v>0</v>
      </c>
      <c s="32">
        <f>ROUND(ROUND(L394,2)*ROUND(G394,3),2)</f>
      </c>
      <c s="36" t="s">
        <v>2325</v>
      </c>
      <c>
        <f>(M394*21)/100</f>
      </c>
      <c t="s">
        <v>27</v>
      </c>
    </row>
    <row r="395" spans="1:5" ht="12.75">
      <c r="A395" s="35" t="s">
        <v>54</v>
      </c>
      <c r="E395" s="39" t="s">
        <v>6107</v>
      </c>
    </row>
    <row r="396" spans="1:5" ht="12.75">
      <c r="A396" s="35" t="s">
        <v>55</v>
      </c>
      <c r="E396" s="40" t="s">
        <v>5</v>
      </c>
    </row>
    <row r="397" spans="1:5" ht="25.5">
      <c r="A397" t="s">
        <v>56</v>
      </c>
      <c r="E397" s="39" t="s">
        <v>5901</v>
      </c>
    </row>
    <row r="398" spans="1:16" ht="12.75">
      <c r="A398" t="s">
        <v>49</v>
      </c>
      <c s="34" t="s">
        <v>538</v>
      </c>
      <c s="34" t="s">
        <v>6108</v>
      </c>
      <c s="35" t="s">
        <v>5</v>
      </c>
      <c s="6" t="s">
        <v>6109</v>
      </c>
      <c s="36" t="s">
        <v>684</v>
      </c>
      <c s="37">
        <v>1</v>
      </c>
      <c s="36">
        <v>0</v>
      </c>
      <c s="36">
        <f>ROUND(G398*H398,6)</f>
      </c>
      <c r="L398" s="38">
        <v>0</v>
      </c>
      <c s="32">
        <f>ROUND(ROUND(L398,2)*ROUND(G398,3),2)</f>
      </c>
      <c s="36" t="s">
        <v>2325</v>
      </c>
      <c>
        <f>(M398*21)/100</f>
      </c>
      <c t="s">
        <v>27</v>
      </c>
    </row>
    <row r="399" spans="1:5" ht="12.75">
      <c r="A399" s="35" t="s">
        <v>54</v>
      </c>
      <c r="E399" s="39" t="s">
        <v>6109</v>
      </c>
    </row>
    <row r="400" spans="1:5" ht="12.75">
      <c r="A400" s="35" t="s">
        <v>55</v>
      </c>
      <c r="E400" s="40" t="s">
        <v>5</v>
      </c>
    </row>
    <row r="401" spans="1:5" ht="25.5">
      <c r="A401" t="s">
        <v>56</v>
      </c>
      <c r="E401" s="39" t="s">
        <v>6032</v>
      </c>
    </row>
    <row r="402" spans="1:16" ht="12.75">
      <c r="A402" t="s">
        <v>49</v>
      </c>
      <c s="34" t="s">
        <v>539</v>
      </c>
      <c s="34" t="s">
        <v>6110</v>
      </c>
      <c s="35" t="s">
        <v>5</v>
      </c>
      <c s="6" t="s">
        <v>6111</v>
      </c>
      <c s="36" t="s">
        <v>684</v>
      </c>
      <c s="37">
        <v>1</v>
      </c>
      <c s="36">
        <v>0</v>
      </c>
      <c s="36">
        <f>ROUND(G402*H402,6)</f>
      </c>
      <c r="L402" s="38">
        <v>0</v>
      </c>
      <c s="32">
        <f>ROUND(ROUND(L402,2)*ROUND(G402,3),2)</f>
      </c>
      <c s="36" t="s">
        <v>2325</v>
      </c>
      <c>
        <f>(M402*21)/100</f>
      </c>
      <c t="s">
        <v>27</v>
      </c>
    </row>
    <row r="403" spans="1:5" ht="12.75">
      <c r="A403" s="35" t="s">
        <v>54</v>
      </c>
      <c r="E403" s="39" t="s">
        <v>6111</v>
      </c>
    </row>
    <row r="404" spans="1:5" ht="12.75">
      <c r="A404" s="35" t="s">
        <v>55</v>
      </c>
      <c r="E404" s="40" t="s">
        <v>5</v>
      </c>
    </row>
    <row r="405" spans="1:5" ht="25.5">
      <c r="A405" t="s">
        <v>56</v>
      </c>
      <c r="E405" s="39" t="s">
        <v>5901</v>
      </c>
    </row>
    <row r="406" spans="1:16" ht="25.5">
      <c r="A406" t="s">
        <v>49</v>
      </c>
      <c s="34" t="s">
        <v>540</v>
      </c>
      <c s="34" t="s">
        <v>6112</v>
      </c>
      <c s="35" t="s">
        <v>5</v>
      </c>
      <c s="6" t="s">
        <v>6113</v>
      </c>
      <c s="36" t="s">
        <v>684</v>
      </c>
      <c s="37">
        <v>2</v>
      </c>
      <c s="36">
        <v>0</v>
      </c>
      <c s="36">
        <f>ROUND(G406*H406,6)</f>
      </c>
      <c r="L406" s="38">
        <v>0</v>
      </c>
      <c s="32">
        <f>ROUND(ROUND(L406,2)*ROUND(G406,3),2)</f>
      </c>
      <c s="36" t="s">
        <v>2325</v>
      </c>
      <c>
        <f>(M406*21)/100</f>
      </c>
      <c t="s">
        <v>27</v>
      </c>
    </row>
    <row r="407" spans="1:5" ht="25.5">
      <c r="A407" s="35" t="s">
        <v>54</v>
      </c>
      <c r="E407" s="39" t="s">
        <v>6113</v>
      </c>
    </row>
    <row r="408" spans="1:5" ht="12.75">
      <c r="A408" s="35" t="s">
        <v>55</v>
      </c>
      <c r="E408" s="40" t="s">
        <v>5</v>
      </c>
    </row>
    <row r="409" spans="1:5" ht="12.75">
      <c r="A409" t="s">
        <v>56</v>
      </c>
      <c r="E409" s="39" t="s">
        <v>6114</v>
      </c>
    </row>
    <row r="410" spans="1:16" ht="25.5">
      <c r="A410" t="s">
        <v>49</v>
      </c>
      <c s="34" t="s">
        <v>541</v>
      </c>
      <c s="34" t="s">
        <v>6115</v>
      </c>
      <c s="35" t="s">
        <v>5</v>
      </c>
      <c s="6" t="s">
        <v>6116</v>
      </c>
      <c s="36" t="s">
        <v>684</v>
      </c>
      <c s="37">
        <v>2</v>
      </c>
      <c s="36">
        <v>0</v>
      </c>
      <c s="36">
        <f>ROUND(G410*H410,6)</f>
      </c>
      <c r="L410" s="38">
        <v>0</v>
      </c>
      <c s="32">
        <f>ROUND(ROUND(L410,2)*ROUND(G410,3),2)</f>
      </c>
      <c s="36" t="s">
        <v>2325</v>
      </c>
      <c>
        <f>(M410*21)/100</f>
      </c>
      <c t="s">
        <v>27</v>
      </c>
    </row>
    <row r="411" spans="1:5" ht="25.5">
      <c r="A411" s="35" t="s">
        <v>54</v>
      </c>
      <c r="E411" s="39" t="s">
        <v>6116</v>
      </c>
    </row>
    <row r="412" spans="1:5" ht="12.75">
      <c r="A412" s="35" t="s">
        <v>55</v>
      </c>
      <c r="E412" s="40" t="s">
        <v>5</v>
      </c>
    </row>
    <row r="413" spans="1:5" ht="25.5">
      <c r="A413" t="s">
        <v>56</v>
      </c>
      <c r="E413" s="39" t="s">
        <v>5901</v>
      </c>
    </row>
    <row r="414" spans="1:16" ht="12.75">
      <c r="A414" t="s">
        <v>49</v>
      </c>
      <c s="34" t="s">
        <v>545</v>
      </c>
      <c s="34" t="s">
        <v>6117</v>
      </c>
      <c s="35" t="s">
        <v>5</v>
      </c>
      <c s="6" t="s">
        <v>6118</v>
      </c>
      <c s="36" t="s">
        <v>684</v>
      </c>
      <c s="37">
        <v>2</v>
      </c>
      <c s="36">
        <v>0</v>
      </c>
      <c s="36">
        <f>ROUND(G414*H414,6)</f>
      </c>
      <c r="L414" s="38">
        <v>0</v>
      </c>
      <c s="32">
        <f>ROUND(ROUND(L414,2)*ROUND(G414,3),2)</f>
      </c>
      <c s="36" t="s">
        <v>2325</v>
      </c>
      <c>
        <f>(M414*21)/100</f>
      </c>
      <c t="s">
        <v>27</v>
      </c>
    </row>
    <row r="415" spans="1:5" ht="12.75">
      <c r="A415" s="35" t="s">
        <v>54</v>
      </c>
      <c r="E415" s="39" t="s">
        <v>6118</v>
      </c>
    </row>
    <row r="416" spans="1:5" ht="12.75">
      <c r="A416" s="35" t="s">
        <v>55</v>
      </c>
      <c r="E416" s="40" t="s">
        <v>5</v>
      </c>
    </row>
    <row r="417" spans="1:5" ht="25.5">
      <c r="A417" t="s">
        <v>56</v>
      </c>
      <c r="E417" s="39" t="s">
        <v>6032</v>
      </c>
    </row>
    <row r="418" spans="1:16" ht="12.75">
      <c r="A418" t="s">
        <v>49</v>
      </c>
      <c s="34" t="s">
        <v>548</v>
      </c>
      <c s="34" t="s">
        <v>6119</v>
      </c>
      <c s="35" t="s">
        <v>5</v>
      </c>
      <c s="6" t="s">
        <v>6120</v>
      </c>
      <c s="36" t="s">
        <v>684</v>
      </c>
      <c s="37">
        <v>2</v>
      </c>
      <c s="36">
        <v>0</v>
      </c>
      <c s="36">
        <f>ROUND(G418*H418,6)</f>
      </c>
      <c r="L418" s="38">
        <v>0</v>
      </c>
      <c s="32">
        <f>ROUND(ROUND(L418,2)*ROUND(G418,3),2)</f>
      </c>
      <c s="36" t="s">
        <v>2325</v>
      </c>
      <c>
        <f>(M418*21)/100</f>
      </c>
      <c t="s">
        <v>27</v>
      </c>
    </row>
    <row r="419" spans="1:5" ht="12.75">
      <c r="A419" s="35" t="s">
        <v>54</v>
      </c>
      <c r="E419" s="39" t="s">
        <v>6120</v>
      </c>
    </row>
    <row r="420" spans="1:5" ht="12.75">
      <c r="A420" s="35" t="s">
        <v>55</v>
      </c>
      <c r="E420" s="40" t="s">
        <v>5</v>
      </c>
    </row>
    <row r="421" spans="1:5" ht="25.5">
      <c r="A421" t="s">
        <v>56</v>
      </c>
      <c r="E421" s="39" t="s">
        <v>5901</v>
      </c>
    </row>
    <row r="422" spans="1:16" ht="12.75">
      <c r="A422" t="s">
        <v>49</v>
      </c>
      <c s="34" t="s">
        <v>552</v>
      </c>
      <c s="34" t="s">
        <v>6121</v>
      </c>
      <c s="35" t="s">
        <v>5</v>
      </c>
      <c s="6" t="s">
        <v>6122</v>
      </c>
      <c s="36" t="s">
        <v>684</v>
      </c>
      <c s="37">
        <v>4</v>
      </c>
      <c s="36">
        <v>0</v>
      </c>
      <c s="36">
        <f>ROUND(G422*H422,6)</f>
      </c>
      <c r="L422" s="38">
        <v>0</v>
      </c>
      <c s="32">
        <f>ROUND(ROUND(L422,2)*ROUND(G422,3),2)</f>
      </c>
      <c s="36" t="s">
        <v>2325</v>
      </c>
      <c>
        <f>(M422*21)/100</f>
      </c>
      <c t="s">
        <v>27</v>
      </c>
    </row>
    <row r="423" spans="1:5" ht="12.75">
      <c r="A423" s="35" t="s">
        <v>54</v>
      </c>
      <c r="E423" s="39" t="s">
        <v>6122</v>
      </c>
    </row>
    <row r="424" spans="1:5" ht="12.75">
      <c r="A424" s="35" t="s">
        <v>55</v>
      </c>
      <c r="E424" s="40" t="s">
        <v>5</v>
      </c>
    </row>
    <row r="425" spans="1:5" ht="25.5">
      <c r="A425" t="s">
        <v>56</v>
      </c>
      <c r="E425" s="39" t="s">
        <v>6032</v>
      </c>
    </row>
    <row r="426" spans="1:16" ht="12.75">
      <c r="A426" t="s">
        <v>49</v>
      </c>
      <c s="34" t="s">
        <v>555</v>
      </c>
      <c s="34" t="s">
        <v>6123</v>
      </c>
      <c s="35" t="s">
        <v>5</v>
      </c>
      <c s="6" t="s">
        <v>6124</v>
      </c>
      <c s="36" t="s">
        <v>684</v>
      </c>
      <c s="37">
        <v>4</v>
      </c>
      <c s="36">
        <v>0</v>
      </c>
      <c s="36">
        <f>ROUND(G426*H426,6)</f>
      </c>
      <c r="L426" s="38">
        <v>0</v>
      </c>
      <c s="32">
        <f>ROUND(ROUND(L426,2)*ROUND(G426,3),2)</f>
      </c>
      <c s="36" t="s">
        <v>2325</v>
      </c>
      <c>
        <f>(M426*21)/100</f>
      </c>
      <c t="s">
        <v>27</v>
      </c>
    </row>
    <row r="427" spans="1:5" ht="12.75">
      <c r="A427" s="35" t="s">
        <v>54</v>
      </c>
      <c r="E427" s="39" t="s">
        <v>6124</v>
      </c>
    </row>
    <row r="428" spans="1:5" ht="12.75">
      <c r="A428" s="35" t="s">
        <v>55</v>
      </c>
      <c r="E428" s="40" t="s">
        <v>5</v>
      </c>
    </row>
    <row r="429" spans="1:5" ht="25.5">
      <c r="A429" t="s">
        <v>56</v>
      </c>
      <c r="E429" s="39" t="s">
        <v>5901</v>
      </c>
    </row>
    <row r="430" spans="1:16" ht="12.75">
      <c r="A430" t="s">
        <v>49</v>
      </c>
      <c s="34" t="s">
        <v>556</v>
      </c>
      <c s="34" t="s">
        <v>6125</v>
      </c>
      <c s="35" t="s">
        <v>5</v>
      </c>
      <c s="6" t="s">
        <v>6126</v>
      </c>
      <c s="36" t="s">
        <v>684</v>
      </c>
      <c s="37">
        <v>1</v>
      </c>
      <c s="36">
        <v>0</v>
      </c>
      <c s="36">
        <f>ROUND(G430*H430,6)</f>
      </c>
      <c r="L430" s="38">
        <v>0</v>
      </c>
      <c s="32">
        <f>ROUND(ROUND(L430,2)*ROUND(G430,3),2)</f>
      </c>
      <c s="36" t="s">
        <v>2325</v>
      </c>
      <c>
        <f>(M430*21)/100</f>
      </c>
      <c t="s">
        <v>27</v>
      </c>
    </row>
    <row r="431" spans="1:5" ht="12.75">
      <c r="A431" s="35" t="s">
        <v>54</v>
      </c>
      <c r="E431" s="39" t="s">
        <v>6126</v>
      </c>
    </row>
    <row r="432" spans="1:5" ht="12.75">
      <c r="A432" s="35" t="s">
        <v>55</v>
      </c>
      <c r="E432" s="40" t="s">
        <v>5</v>
      </c>
    </row>
    <row r="433" spans="1:5" ht="38.25">
      <c r="A433" t="s">
        <v>56</v>
      </c>
      <c r="E433" s="39" t="s">
        <v>6127</v>
      </c>
    </row>
    <row r="434" spans="1:16" ht="12.75">
      <c r="A434" t="s">
        <v>49</v>
      </c>
      <c s="34" t="s">
        <v>557</v>
      </c>
      <c s="34" t="s">
        <v>6128</v>
      </c>
      <c s="35" t="s">
        <v>5</v>
      </c>
      <c s="6" t="s">
        <v>6129</v>
      </c>
      <c s="36" t="s">
        <v>684</v>
      </c>
      <c s="37">
        <v>1</v>
      </c>
      <c s="36">
        <v>0</v>
      </c>
      <c s="36">
        <f>ROUND(G434*H434,6)</f>
      </c>
      <c r="L434" s="38">
        <v>0</v>
      </c>
      <c s="32">
        <f>ROUND(ROUND(L434,2)*ROUND(G434,3),2)</f>
      </c>
      <c s="36" t="s">
        <v>2325</v>
      </c>
      <c>
        <f>(M434*21)/100</f>
      </c>
      <c t="s">
        <v>27</v>
      </c>
    </row>
    <row r="435" spans="1:5" ht="12.75">
      <c r="A435" s="35" t="s">
        <v>54</v>
      </c>
      <c r="E435" s="39" t="s">
        <v>6129</v>
      </c>
    </row>
    <row r="436" spans="1:5" ht="12.75">
      <c r="A436" s="35" t="s">
        <v>55</v>
      </c>
      <c r="E436" s="40" t="s">
        <v>5</v>
      </c>
    </row>
    <row r="437" spans="1:5" ht="25.5">
      <c r="A437" t="s">
        <v>56</v>
      </c>
      <c r="E437" s="39" t="s">
        <v>5901</v>
      </c>
    </row>
    <row r="438" spans="1:16" ht="12.75">
      <c r="A438" t="s">
        <v>49</v>
      </c>
      <c s="34" t="s">
        <v>559</v>
      </c>
      <c s="34" t="s">
        <v>6130</v>
      </c>
      <c s="35" t="s">
        <v>5</v>
      </c>
      <c s="6" t="s">
        <v>6126</v>
      </c>
      <c s="36" t="s">
        <v>684</v>
      </c>
      <c s="37">
        <v>1</v>
      </c>
      <c s="36">
        <v>0</v>
      </c>
      <c s="36">
        <f>ROUND(G438*H438,6)</f>
      </c>
      <c r="L438" s="38">
        <v>0</v>
      </c>
      <c s="32">
        <f>ROUND(ROUND(L438,2)*ROUND(G438,3),2)</f>
      </c>
      <c s="36" t="s">
        <v>2325</v>
      </c>
      <c>
        <f>(M438*21)/100</f>
      </c>
      <c t="s">
        <v>27</v>
      </c>
    </row>
    <row r="439" spans="1:5" ht="12.75">
      <c r="A439" s="35" t="s">
        <v>54</v>
      </c>
      <c r="E439" s="39" t="s">
        <v>6126</v>
      </c>
    </row>
    <row r="440" spans="1:5" ht="12.75">
      <c r="A440" s="35" t="s">
        <v>55</v>
      </c>
      <c r="E440" s="40" t="s">
        <v>5</v>
      </c>
    </row>
    <row r="441" spans="1:5" ht="38.25">
      <c r="A441" t="s">
        <v>56</v>
      </c>
      <c r="E441" s="39" t="s">
        <v>6131</v>
      </c>
    </row>
    <row r="442" spans="1:16" ht="12.75">
      <c r="A442" t="s">
        <v>49</v>
      </c>
      <c s="34" t="s">
        <v>563</v>
      </c>
      <c s="34" t="s">
        <v>6132</v>
      </c>
      <c s="35" t="s">
        <v>5</v>
      </c>
      <c s="6" t="s">
        <v>6129</v>
      </c>
      <c s="36" t="s">
        <v>684</v>
      </c>
      <c s="37">
        <v>1</v>
      </c>
      <c s="36">
        <v>0</v>
      </c>
      <c s="36">
        <f>ROUND(G442*H442,6)</f>
      </c>
      <c r="L442" s="38">
        <v>0</v>
      </c>
      <c s="32">
        <f>ROUND(ROUND(L442,2)*ROUND(G442,3),2)</f>
      </c>
      <c s="36" t="s">
        <v>2325</v>
      </c>
      <c>
        <f>(M442*21)/100</f>
      </c>
      <c t="s">
        <v>27</v>
      </c>
    </row>
    <row r="443" spans="1:5" ht="12.75">
      <c r="A443" s="35" t="s">
        <v>54</v>
      </c>
      <c r="E443" s="39" t="s">
        <v>6129</v>
      </c>
    </row>
    <row r="444" spans="1:5" ht="12.75">
      <c r="A444" s="35" t="s">
        <v>55</v>
      </c>
      <c r="E444" s="40" t="s">
        <v>5</v>
      </c>
    </row>
    <row r="445" spans="1:5" ht="25.5">
      <c r="A445" t="s">
        <v>56</v>
      </c>
      <c r="E445" s="39" t="s">
        <v>5901</v>
      </c>
    </row>
    <row r="446" spans="1:16" ht="25.5">
      <c r="A446" t="s">
        <v>49</v>
      </c>
      <c s="34" t="s">
        <v>567</v>
      </c>
      <c s="34" t="s">
        <v>6133</v>
      </c>
      <c s="35" t="s">
        <v>5</v>
      </c>
      <c s="6" t="s">
        <v>6134</v>
      </c>
      <c s="36" t="s">
        <v>684</v>
      </c>
      <c s="37">
        <v>2</v>
      </c>
      <c s="36">
        <v>0</v>
      </c>
      <c s="36">
        <f>ROUND(G446*H446,6)</f>
      </c>
      <c r="L446" s="38">
        <v>0</v>
      </c>
      <c s="32">
        <f>ROUND(ROUND(L446,2)*ROUND(G446,3),2)</f>
      </c>
      <c s="36" t="s">
        <v>2325</v>
      </c>
      <c>
        <f>(M446*21)/100</f>
      </c>
      <c t="s">
        <v>27</v>
      </c>
    </row>
    <row r="447" spans="1:5" ht="25.5">
      <c r="A447" s="35" t="s">
        <v>54</v>
      </c>
      <c r="E447" s="39" t="s">
        <v>6134</v>
      </c>
    </row>
    <row r="448" spans="1:5" ht="12.75">
      <c r="A448" s="35" t="s">
        <v>55</v>
      </c>
      <c r="E448" s="40" t="s">
        <v>5</v>
      </c>
    </row>
    <row r="449" spans="1:5" ht="38.25">
      <c r="A449" t="s">
        <v>56</v>
      </c>
      <c r="E449" s="39" t="s">
        <v>6135</v>
      </c>
    </row>
    <row r="450" spans="1:16" ht="12.75">
      <c r="A450" t="s">
        <v>49</v>
      </c>
      <c s="34" t="s">
        <v>571</v>
      </c>
      <c s="34" t="s">
        <v>6136</v>
      </c>
      <c s="35" t="s">
        <v>5</v>
      </c>
      <c s="6" t="s">
        <v>6137</v>
      </c>
      <c s="36" t="s">
        <v>684</v>
      </c>
      <c s="37">
        <v>2</v>
      </c>
      <c s="36">
        <v>0</v>
      </c>
      <c s="36">
        <f>ROUND(G450*H450,6)</f>
      </c>
      <c r="L450" s="38">
        <v>0</v>
      </c>
      <c s="32">
        <f>ROUND(ROUND(L450,2)*ROUND(G450,3),2)</f>
      </c>
      <c s="36" t="s">
        <v>2325</v>
      </c>
      <c>
        <f>(M450*21)/100</f>
      </c>
      <c t="s">
        <v>27</v>
      </c>
    </row>
    <row r="451" spans="1:5" ht="12.75">
      <c r="A451" s="35" t="s">
        <v>54</v>
      </c>
      <c r="E451" s="39" t="s">
        <v>6137</v>
      </c>
    </row>
    <row r="452" spans="1:5" ht="12.75">
      <c r="A452" s="35" t="s">
        <v>55</v>
      </c>
      <c r="E452" s="40" t="s">
        <v>5</v>
      </c>
    </row>
    <row r="453" spans="1:5" ht="25.5">
      <c r="A453" t="s">
        <v>56</v>
      </c>
      <c r="E453" s="39" t="s">
        <v>5901</v>
      </c>
    </row>
    <row r="454" spans="1:16" ht="25.5">
      <c r="A454" t="s">
        <v>49</v>
      </c>
      <c s="34" t="s">
        <v>574</v>
      </c>
      <c s="34" t="s">
        <v>6138</v>
      </c>
      <c s="35" t="s">
        <v>5</v>
      </c>
      <c s="6" t="s">
        <v>6139</v>
      </c>
      <c s="36" t="s">
        <v>684</v>
      </c>
      <c s="37">
        <v>5</v>
      </c>
      <c s="36">
        <v>0</v>
      </c>
      <c s="36">
        <f>ROUND(G454*H454,6)</f>
      </c>
      <c r="L454" s="38">
        <v>0</v>
      </c>
      <c s="32">
        <f>ROUND(ROUND(L454,2)*ROUND(G454,3),2)</f>
      </c>
      <c s="36" t="s">
        <v>2325</v>
      </c>
      <c>
        <f>(M454*21)/100</f>
      </c>
      <c t="s">
        <v>27</v>
      </c>
    </row>
    <row r="455" spans="1:5" ht="25.5">
      <c r="A455" s="35" t="s">
        <v>54</v>
      </c>
      <c r="E455" s="39" t="s">
        <v>6139</v>
      </c>
    </row>
    <row r="456" spans="1:5" ht="12.75">
      <c r="A456" s="35" t="s">
        <v>55</v>
      </c>
      <c r="E456" s="40" t="s">
        <v>5</v>
      </c>
    </row>
    <row r="457" spans="1:5" ht="12.75">
      <c r="A457" t="s">
        <v>56</v>
      </c>
      <c r="E457" s="39" t="s">
        <v>6114</v>
      </c>
    </row>
    <row r="458" spans="1:16" ht="25.5">
      <c r="A458" t="s">
        <v>49</v>
      </c>
      <c s="34" t="s">
        <v>578</v>
      </c>
      <c s="34" t="s">
        <v>6140</v>
      </c>
      <c s="35" t="s">
        <v>5</v>
      </c>
      <c s="6" t="s">
        <v>6141</v>
      </c>
      <c s="36" t="s">
        <v>684</v>
      </c>
      <c s="37">
        <v>5</v>
      </c>
      <c s="36">
        <v>0</v>
      </c>
      <c s="36">
        <f>ROUND(G458*H458,6)</f>
      </c>
      <c r="L458" s="38">
        <v>0</v>
      </c>
      <c s="32">
        <f>ROUND(ROUND(L458,2)*ROUND(G458,3),2)</f>
      </c>
      <c s="36" t="s">
        <v>2325</v>
      </c>
      <c>
        <f>(M458*21)/100</f>
      </c>
      <c t="s">
        <v>27</v>
      </c>
    </row>
    <row r="459" spans="1:5" ht="25.5">
      <c r="A459" s="35" t="s">
        <v>54</v>
      </c>
      <c r="E459" s="39" t="s">
        <v>6141</v>
      </c>
    </row>
    <row r="460" spans="1:5" ht="12.75">
      <c r="A460" s="35" t="s">
        <v>55</v>
      </c>
      <c r="E460" s="40" t="s">
        <v>5</v>
      </c>
    </row>
    <row r="461" spans="1:5" ht="25.5">
      <c r="A461" t="s">
        <v>56</v>
      </c>
      <c r="E461" s="39" t="s">
        <v>5901</v>
      </c>
    </row>
    <row r="462" spans="1:16" ht="25.5">
      <c r="A462" t="s">
        <v>49</v>
      </c>
      <c s="34" t="s">
        <v>581</v>
      </c>
      <c s="34" t="s">
        <v>6142</v>
      </c>
      <c s="35" t="s">
        <v>5</v>
      </c>
      <c s="6" t="s">
        <v>6143</v>
      </c>
      <c s="36" t="s">
        <v>1380</v>
      </c>
      <c s="37">
        <v>160.084</v>
      </c>
      <c s="36">
        <v>0</v>
      </c>
      <c s="36">
        <f>ROUND(G462*H462,6)</f>
      </c>
      <c r="L462" s="38">
        <v>0</v>
      </c>
      <c s="32">
        <f>ROUND(ROUND(L462,2)*ROUND(G462,3),2)</f>
      </c>
      <c s="36" t="s">
        <v>76</v>
      </c>
      <c>
        <f>(M462*21)/100</f>
      </c>
      <c t="s">
        <v>27</v>
      </c>
    </row>
    <row r="463" spans="1:5" ht="25.5">
      <c r="A463" s="35" t="s">
        <v>54</v>
      </c>
      <c r="E463" s="39" t="s">
        <v>6143</v>
      </c>
    </row>
    <row r="464" spans="1:5" ht="12.75">
      <c r="A464" s="35" t="s">
        <v>55</v>
      </c>
      <c r="E464" s="40" t="s">
        <v>5</v>
      </c>
    </row>
    <row r="465" spans="1:5" ht="12.75">
      <c r="A465" t="s">
        <v>56</v>
      </c>
      <c r="E465" s="39" t="s">
        <v>5</v>
      </c>
    </row>
    <row r="466" spans="1:13" ht="12.75">
      <c r="A466" t="s">
        <v>46</v>
      </c>
      <c r="C466" s="31" t="s">
        <v>6144</v>
      </c>
      <c r="E466" s="33" t="s">
        <v>6145</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584</v>
      </c>
      <c s="34" t="s">
        <v>5898</v>
      </c>
      <c s="35" t="s">
        <v>27</v>
      </c>
      <c s="6" t="s">
        <v>5899</v>
      </c>
      <c s="36" t="s">
        <v>1296</v>
      </c>
      <c s="37">
        <v>41013.875</v>
      </c>
      <c s="36">
        <v>0</v>
      </c>
      <c s="36">
        <f>ROUND(G467*H467,6)</f>
      </c>
      <c r="L467" s="38">
        <v>0</v>
      </c>
      <c s="32">
        <f>ROUND(ROUND(L467,2)*ROUND(G467,3),2)</f>
      </c>
      <c s="36" t="s">
        <v>53</v>
      </c>
      <c>
        <f>(M467*21)/100</f>
      </c>
      <c t="s">
        <v>27</v>
      </c>
    </row>
    <row r="468" spans="1:5" ht="25.5">
      <c r="A468" s="35" t="s">
        <v>54</v>
      </c>
      <c r="E468" s="39" t="s">
        <v>5900</v>
      </c>
    </row>
    <row r="469" spans="1:5" ht="12.75">
      <c r="A469" s="35" t="s">
        <v>55</v>
      </c>
      <c r="E469" s="40" t="s">
        <v>5</v>
      </c>
    </row>
    <row r="470" spans="1:5" ht="12.75">
      <c r="A470" t="s">
        <v>56</v>
      </c>
      <c r="E470" s="39" t="s">
        <v>5</v>
      </c>
    </row>
    <row r="471" spans="1:16" ht="25.5">
      <c r="A471" t="s">
        <v>49</v>
      </c>
      <c s="34" t="s">
        <v>587</v>
      </c>
      <c s="34" t="s">
        <v>6146</v>
      </c>
      <c s="35" t="s">
        <v>5</v>
      </c>
      <c s="6" t="s">
        <v>6147</v>
      </c>
      <c s="36" t="s">
        <v>684</v>
      </c>
      <c s="37">
        <v>1</v>
      </c>
      <c s="36">
        <v>0</v>
      </c>
      <c s="36">
        <f>ROUND(G471*H471,6)</f>
      </c>
      <c r="L471" s="38">
        <v>0</v>
      </c>
      <c s="32">
        <f>ROUND(ROUND(L471,2)*ROUND(G471,3),2)</f>
      </c>
      <c s="36" t="s">
        <v>2325</v>
      </c>
      <c>
        <f>(M471*21)/100</f>
      </c>
      <c t="s">
        <v>27</v>
      </c>
    </row>
    <row r="472" spans="1:5" ht="25.5">
      <c r="A472" s="35" t="s">
        <v>54</v>
      </c>
      <c r="E472" s="39" t="s">
        <v>6147</v>
      </c>
    </row>
    <row r="473" spans="1:5" ht="12.75">
      <c r="A473" s="35" t="s">
        <v>55</v>
      </c>
      <c r="E473" s="40" t="s">
        <v>5</v>
      </c>
    </row>
    <row r="474" spans="1:5" ht="114.75">
      <c r="A474" t="s">
        <v>56</v>
      </c>
      <c r="E474" s="39" t="s">
        <v>6148</v>
      </c>
    </row>
    <row r="475" spans="1:16" ht="25.5">
      <c r="A475" t="s">
        <v>49</v>
      </c>
      <c s="34" t="s">
        <v>590</v>
      </c>
      <c s="34" t="s">
        <v>6149</v>
      </c>
      <c s="35" t="s">
        <v>5</v>
      </c>
      <c s="6" t="s">
        <v>6150</v>
      </c>
      <c s="36" t="s">
        <v>684</v>
      </c>
      <c s="37">
        <v>1</v>
      </c>
      <c s="36">
        <v>0</v>
      </c>
      <c s="36">
        <f>ROUND(G475*H475,6)</f>
      </c>
      <c r="L475" s="38">
        <v>0</v>
      </c>
      <c s="32">
        <f>ROUND(ROUND(L475,2)*ROUND(G475,3),2)</f>
      </c>
      <c s="36" t="s">
        <v>2325</v>
      </c>
      <c>
        <f>(M475*21)/100</f>
      </c>
      <c t="s">
        <v>27</v>
      </c>
    </row>
    <row r="476" spans="1:5" ht="25.5">
      <c r="A476" s="35" t="s">
        <v>54</v>
      </c>
      <c r="E476" s="39" t="s">
        <v>6150</v>
      </c>
    </row>
    <row r="477" spans="1:5" ht="12.75">
      <c r="A477" s="35" t="s">
        <v>55</v>
      </c>
      <c r="E477" s="40" t="s">
        <v>5</v>
      </c>
    </row>
    <row r="478" spans="1:5" ht="38.25">
      <c r="A478" t="s">
        <v>56</v>
      </c>
      <c r="E478" s="39" t="s">
        <v>6151</v>
      </c>
    </row>
    <row r="479" spans="1:16" ht="25.5">
      <c r="A479" t="s">
        <v>49</v>
      </c>
      <c s="34" t="s">
        <v>591</v>
      </c>
      <c s="34" t="s">
        <v>6152</v>
      </c>
      <c s="35" t="s">
        <v>5</v>
      </c>
      <c s="6" t="s">
        <v>6153</v>
      </c>
      <c s="36" t="s">
        <v>684</v>
      </c>
      <c s="37">
        <v>1</v>
      </c>
      <c s="36">
        <v>0</v>
      </c>
      <c s="36">
        <f>ROUND(G479*H479,6)</f>
      </c>
      <c r="L479" s="38">
        <v>0</v>
      </c>
      <c s="32">
        <f>ROUND(ROUND(L479,2)*ROUND(G479,3),2)</f>
      </c>
      <c s="36" t="s">
        <v>2325</v>
      </c>
      <c>
        <f>(M479*21)/100</f>
      </c>
      <c t="s">
        <v>27</v>
      </c>
    </row>
    <row r="480" spans="1:5" ht="38.25">
      <c r="A480" s="35" t="s">
        <v>54</v>
      </c>
      <c r="E480" s="39" t="s">
        <v>6154</v>
      </c>
    </row>
    <row r="481" spans="1:5" ht="12.75">
      <c r="A481" s="35" t="s">
        <v>55</v>
      </c>
      <c r="E481" s="40" t="s">
        <v>5</v>
      </c>
    </row>
    <row r="482" spans="1:5" ht="140.25">
      <c r="A482" t="s">
        <v>56</v>
      </c>
      <c r="E482" s="39" t="s">
        <v>6155</v>
      </c>
    </row>
    <row r="483" spans="1:16" ht="25.5">
      <c r="A483" t="s">
        <v>49</v>
      </c>
      <c s="34" t="s">
        <v>592</v>
      </c>
      <c s="34" t="s">
        <v>6156</v>
      </c>
      <c s="35" t="s">
        <v>5</v>
      </c>
      <c s="6" t="s">
        <v>6157</v>
      </c>
      <c s="36" t="s">
        <v>684</v>
      </c>
      <c s="37">
        <v>1</v>
      </c>
      <c s="36">
        <v>0</v>
      </c>
      <c s="36">
        <f>ROUND(G483*H483,6)</f>
      </c>
      <c r="L483" s="38">
        <v>0</v>
      </c>
      <c s="32">
        <f>ROUND(ROUND(L483,2)*ROUND(G483,3),2)</f>
      </c>
      <c s="36" t="s">
        <v>2325</v>
      </c>
      <c>
        <f>(M483*21)/100</f>
      </c>
      <c t="s">
        <v>27</v>
      </c>
    </row>
    <row r="484" spans="1:5" ht="25.5">
      <c r="A484" s="35" t="s">
        <v>54</v>
      </c>
      <c r="E484" s="39" t="s">
        <v>6157</v>
      </c>
    </row>
    <row r="485" spans="1:5" ht="12.75">
      <c r="A485" s="35" t="s">
        <v>55</v>
      </c>
      <c r="E485" s="40" t="s">
        <v>5</v>
      </c>
    </row>
    <row r="486" spans="1:5" ht="38.25">
      <c r="A486" t="s">
        <v>56</v>
      </c>
      <c r="E486" s="39" t="s">
        <v>6151</v>
      </c>
    </row>
    <row r="487" spans="1:16" ht="38.25">
      <c r="A487" t="s">
        <v>49</v>
      </c>
      <c s="34" t="s">
        <v>595</v>
      </c>
      <c s="34" t="s">
        <v>6158</v>
      </c>
      <c s="35" t="s">
        <v>5</v>
      </c>
      <c s="6" t="s">
        <v>6159</v>
      </c>
      <c s="36" t="s">
        <v>684</v>
      </c>
      <c s="37">
        <v>1</v>
      </c>
      <c s="36">
        <v>0</v>
      </c>
      <c s="36">
        <f>ROUND(G487*H487,6)</f>
      </c>
      <c r="L487" s="38">
        <v>0</v>
      </c>
      <c s="32">
        <f>ROUND(ROUND(L487,2)*ROUND(G487,3),2)</f>
      </c>
      <c s="36" t="s">
        <v>2325</v>
      </c>
      <c>
        <f>(M487*21)/100</f>
      </c>
      <c t="s">
        <v>27</v>
      </c>
    </row>
    <row r="488" spans="1:5" ht="38.25">
      <c r="A488" s="35" t="s">
        <v>54</v>
      </c>
      <c r="E488" s="39" t="s">
        <v>6160</v>
      </c>
    </row>
    <row r="489" spans="1:5" ht="12.75">
      <c r="A489" s="35" t="s">
        <v>55</v>
      </c>
      <c r="E489" s="40" t="s">
        <v>5</v>
      </c>
    </row>
    <row r="490" spans="1:5" ht="153">
      <c r="A490" t="s">
        <v>56</v>
      </c>
      <c r="E490" s="39" t="s">
        <v>6161</v>
      </c>
    </row>
    <row r="491" spans="1:16" ht="25.5">
      <c r="A491" t="s">
        <v>49</v>
      </c>
      <c s="34" t="s">
        <v>598</v>
      </c>
      <c s="34" t="s">
        <v>6162</v>
      </c>
      <c s="35" t="s">
        <v>5</v>
      </c>
      <c s="6" t="s">
        <v>6163</v>
      </c>
      <c s="36" t="s">
        <v>684</v>
      </c>
      <c s="37">
        <v>1</v>
      </c>
      <c s="36">
        <v>0</v>
      </c>
      <c s="36">
        <f>ROUND(G491*H491,6)</f>
      </c>
      <c r="L491" s="38">
        <v>0</v>
      </c>
      <c s="32">
        <f>ROUND(ROUND(L491,2)*ROUND(G491,3),2)</f>
      </c>
      <c s="36" t="s">
        <v>2325</v>
      </c>
      <c>
        <f>(M491*21)/100</f>
      </c>
      <c t="s">
        <v>27</v>
      </c>
    </row>
    <row r="492" spans="1:5" ht="25.5">
      <c r="A492" s="35" t="s">
        <v>54</v>
      </c>
      <c r="E492" s="39" t="s">
        <v>6163</v>
      </c>
    </row>
    <row r="493" spans="1:5" ht="12.75">
      <c r="A493" s="35" t="s">
        <v>55</v>
      </c>
      <c r="E493" s="40" t="s">
        <v>5</v>
      </c>
    </row>
    <row r="494" spans="1:5" ht="38.25">
      <c r="A494" t="s">
        <v>56</v>
      </c>
      <c r="E494" s="39" t="s">
        <v>6151</v>
      </c>
    </row>
    <row r="495" spans="1:16" ht="38.25">
      <c r="A495" t="s">
        <v>49</v>
      </c>
      <c s="34" t="s">
        <v>602</v>
      </c>
      <c s="34" t="s">
        <v>6164</v>
      </c>
      <c s="35" t="s">
        <v>5</v>
      </c>
      <c s="6" t="s">
        <v>6159</v>
      </c>
      <c s="36" t="s">
        <v>684</v>
      </c>
      <c s="37">
        <v>1</v>
      </c>
      <c s="36">
        <v>0</v>
      </c>
      <c s="36">
        <f>ROUND(G495*H495,6)</f>
      </c>
      <c r="L495" s="38">
        <v>0</v>
      </c>
      <c s="32">
        <f>ROUND(ROUND(L495,2)*ROUND(G495,3),2)</f>
      </c>
      <c s="36" t="s">
        <v>2325</v>
      </c>
      <c>
        <f>(M495*21)/100</f>
      </c>
      <c t="s">
        <v>27</v>
      </c>
    </row>
    <row r="496" spans="1:5" ht="38.25">
      <c r="A496" s="35" t="s">
        <v>54</v>
      </c>
      <c r="E496" s="39" t="s">
        <v>6160</v>
      </c>
    </row>
    <row r="497" spans="1:5" ht="12.75">
      <c r="A497" s="35" t="s">
        <v>55</v>
      </c>
      <c r="E497" s="40" t="s">
        <v>5</v>
      </c>
    </row>
    <row r="498" spans="1:5" ht="153">
      <c r="A498" t="s">
        <v>56</v>
      </c>
      <c r="E498" s="39" t="s">
        <v>6165</v>
      </c>
    </row>
    <row r="499" spans="1:16" ht="25.5">
      <c r="A499" t="s">
        <v>49</v>
      </c>
      <c s="34" t="s">
        <v>603</v>
      </c>
      <c s="34" t="s">
        <v>6166</v>
      </c>
      <c s="35" t="s">
        <v>5</v>
      </c>
      <c s="6" t="s">
        <v>6163</v>
      </c>
      <c s="36" t="s">
        <v>684</v>
      </c>
      <c s="37">
        <v>1</v>
      </c>
      <c s="36">
        <v>0</v>
      </c>
      <c s="36">
        <f>ROUND(G499*H499,6)</f>
      </c>
      <c r="L499" s="38">
        <v>0</v>
      </c>
      <c s="32">
        <f>ROUND(ROUND(L499,2)*ROUND(G499,3),2)</f>
      </c>
      <c s="36" t="s">
        <v>2325</v>
      </c>
      <c>
        <f>(M499*21)/100</f>
      </c>
      <c t="s">
        <v>27</v>
      </c>
    </row>
    <row r="500" spans="1:5" ht="25.5">
      <c r="A500" s="35" t="s">
        <v>54</v>
      </c>
      <c r="E500" s="39" t="s">
        <v>6163</v>
      </c>
    </row>
    <row r="501" spans="1:5" ht="12.75">
      <c r="A501" s="35" t="s">
        <v>55</v>
      </c>
      <c r="E501" s="40" t="s">
        <v>5</v>
      </c>
    </row>
    <row r="502" spans="1:5" ht="38.25">
      <c r="A502" t="s">
        <v>56</v>
      </c>
      <c r="E502" s="39" t="s">
        <v>6151</v>
      </c>
    </row>
    <row r="503" spans="1:16" ht="38.25">
      <c r="A503" t="s">
        <v>49</v>
      </c>
      <c s="34" t="s">
        <v>606</v>
      </c>
      <c s="34" t="s">
        <v>6167</v>
      </c>
      <c s="35" t="s">
        <v>5</v>
      </c>
      <c s="6" t="s">
        <v>6159</v>
      </c>
      <c s="36" t="s">
        <v>684</v>
      </c>
      <c s="37">
        <v>1</v>
      </c>
      <c s="36">
        <v>0</v>
      </c>
      <c s="36">
        <f>ROUND(G503*H503,6)</f>
      </c>
      <c r="L503" s="38">
        <v>0</v>
      </c>
      <c s="32">
        <f>ROUND(ROUND(L503,2)*ROUND(G503,3),2)</f>
      </c>
      <c s="36" t="s">
        <v>2325</v>
      </c>
      <c>
        <f>(M503*21)/100</f>
      </c>
      <c t="s">
        <v>27</v>
      </c>
    </row>
    <row r="504" spans="1:5" ht="38.25">
      <c r="A504" s="35" t="s">
        <v>54</v>
      </c>
      <c r="E504" s="39" t="s">
        <v>6160</v>
      </c>
    </row>
    <row r="505" spans="1:5" ht="12.75">
      <c r="A505" s="35" t="s">
        <v>55</v>
      </c>
      <c r="E505" s="40" t="s">
        <v>5</v>
      </c>
    </row>
    <row r="506" spans="1:5" ht="153">
      <c r="A506" t="s">
        <v>56</v>
      </c>
      <c r="E506" s="39" t="s">
        <v>6168</v>
      </c>
    </row>
    <row r="507" spans="1:16" ht="25.5">
      <c r="A507" t="s">
        <v>49</v>
      </c>
      <c s="34" t="s">
        <v>607</v>
      </c>
      <c s="34" t="s">
        <v>6169</v>
      </c>
      <c s="35" t="s">
        <v>5</v>
      </c>
      <c s="6" t="s">
        <v>6163</v>
      </c>
      <c s="36" t="s">
        <v>684</v>
      </c>
      <c s="37">
        <v>1</v>
      </c>
      <c s="36">
        <v>0</v>
      </c>
      <c s="36">
        <f>ROUND(G507*H507,6)</f>
      </c>
      <c r="L507" s="38">
        <v>0</v>
      </c>
      <c s="32">
        <f>ROUND(ROUND(L507,2)*ROUND(G507,3),2)</f>
      </c>
      <c s="36" t="s">
        <v>2325</v>
      </c>
      <c>
        <f>(M507*21)/100</f>
      </c>
      <c t="s">
        <v>27</v>
      </c>
    </row>
    <row r="508" spans="1:5" ht="25.5">
      <c r="A508" s="35" t="s">
        <v>54</v>
      </c>
      <c r="E508" s="39" t="s">
        <v>6163</v>
      </c>
    </row>
    <row r="509" spans="1:5" ht="12.75">
      <c r="A509" s="35" t="s">
        <v>55</v>
      </c>
      <c r="E509" s="40" t="s">
        <v>5</v>
      </c>
    </row>
    <row r="510" spans="1:5" ht="38.25">
      <c r="A510" t="s">
        <v>56</v>
      </c>
      <c r="E510" s="39" t="s">
        <v>6151</v>
      </c>
    </row>
    <row r="511" spans="1:16" ht="38.25">
      <c r="A511" t="s">
        <v>49</v>
      </c>
      <c s="34" t="s">
        <v>608</v>
      </c>
      <c s="34" t="s">
        <v>6170</v>
      </c>
      <c s="35" t="s">
        <v>5</v>
      </c>
      <c s="6" t="s">
        <v>6159</v>
      </c>
      <c s="36" t="s">
        <v>684</v>
      </c>
      <c s="37">
        <v>1</v>
      </c>
      <c s="36">
        <v>0</v>
      </c>
      <c s="36">
        <f>ROUND(G511*H511,6)</f>
      </c>
      <c r="L511" s="38">
        <v>0</v>
      </c>
      <c s="32">
        <f>ROUND(ROUND(L511,2)*ROUND(G511,3),2)</f>
      </c>
      <c s="36" t="s">
        <v>2325</v>
      </c>
      <c>
        <f>(M511*21)/100</f>
      </c>
      <c t="s">
        <v>27</v>
      </c>
    </row>
    <row r="512" spans="1:5" ht="38.25">
      <c r="A512" s="35" t="s">
        <v>54</v>
      </c>
      <c r="E512" s="39" t="s">
        <v>6171</v>
      </c>
    </row>
    <row r="513" spans="1:5" ht="12.75">
      <c r="A513" s="35" t="s">
        <v>55</v>
      </c>
      <c r="E513" s="40" t="s">
        <v>5</v>
      </c>
    </row>
    <row r="514" spans="1:5" ht="153">
      <c r="A514" t="s">
        <v>56</v>
      </c>
      <c r="E514" s="39" t="s">
        <v>6172</v>
      </c>
    </row>
    <row r="515" spans="1:16" ht="25.5">
      <c r="A515" t="s">
        <v>49</v>
      </c>
      <c s="34" t="s">
        <v>609</v>
      </c>
      <c s="34" t="s">
        <v>6173</v>
      </c>
      <c s="35" t="s">
        <v>5</v>
      </c>
      <c s="6" t="s">
        <v>6163</v>
      </c>
      <c s="36" t="s">
        <v>684</v>
      </c>
      <c s="37">
        <v>1</v>
      </c>
      <c s="36">
        <v>0</v>
      </c>
      <c s="36">
        <f>ROUND(G515*H515,6)</f>
      </c>
      <c r="L515" s="38">
        <v>0</v>
      </c>
      <c s="32">
        <f>ROUND(ROUND(L515,2)*ROUND(G515,3),2)</f>
      </c>
      <c s="36" t="s">
        <v>2325</v>
      </c>
      <c>
        <f>(M515*21)/100</f>
      </c>
      <c t="s">
        <v>27</v>
      </c>
    </row>
    <row r="516" spans="1:5" ht="25.5">
      <c r="A516" s="35" t="s">
        <v>54</v>
      </c>
      <c r="E516" s="39" t="s">
        <v>6163</v>
      </c>
    </row>
    <row r="517" spans="1:5" ht="12.75">
      <c r="A517" s="35" t="s">
        <v>55</v>
      </c>
      <c r="E517" s="40" t="s">
        <v>5</v>
      </c>
    </row>
    <row r="518" spans="1:5" ht="38.25">
      <c r="A518" t="s">
        <v>56</v>
      </c>
      <c r="E518" s="39" t="s">
        <v>6151</v>
      </c>
    </row>
    <row r="519" spans="1:16" ht="38.25">
      <c r="A519" t="s">
        <v>49</v>
      </c>
      <c s="34" t="s">
        <v>610</v>
      </c>
      <c s="34" t="s">
        <v>6174</v>
      </c>
      <c s="35" t="s">
        <v>5</v>
      </c>
      <c s="6" t="s">
        <v>6175</v>
      </c>
      <c s="36" t="s">
        <v>684</v>
      </c>
      <c s="37">
        <v>1</v>
      </c>
      <c s="36">
        <v>0</v>
      </c>
      <c s="36">
        <f>ROUND(G519*H519,6)</f>
      </c>
      <c r="L519" s="38">
        <v>0</v>
      </c>
      <c s="32">
        <f>ROUND(ROUND(L519,2)*ROUND(G519,3),2)</f>
      </c>
      <c s="36" t="s">
        <v>2325</v>
      </c>
      <c>
        <f>(M519*21)/100</f>
      </c>
      <c t="s">
        <v>27</v>
      </c>
    </row>
    <row r="520" spans="1:5" ht="38.25">
      <c r="A520" s="35" t="s">
        <v>54</v>
      </c>
      <c r="E520" s="39" t="s">
        <v>6176</v>
      </c>
    </row>
    <row r="521" spans="1:5" ht="12.75">
      <c r="A521" s="35" t="s">
        <v>55</v>
      </c>
      <c r="E521" s="40" t="s">
        <v>5</v>
      </c>
    </row>
    <row r="522" spans="1:5" ht="153">
      <c r="A522" t="s">
        <v>56</v>
      </c>
      <c r="E522" s="39" t="s">
        <v>6172</v>
      </c>
    </row>
    <row r="523" spans="1:16" ht="25.5">
      <c r="A523" t="s">
        <v>49</v>
      </c>
      <c s="34" t="s">
        <v>611</v>
      </c>
      <c s="34" t="s">
        <v>6177</v>
      </c>
      <c s="35" t="s">
        <v>5</v>
      </c>
      <c s="6" t="s">
        <v>6178</v>
      </c>
      <c s="36" t="s">
        <v>684</v>
      </c>
      <c s="37">
        <v>1</v>
      </c>
      <c s="36">
        <v>0</v>
      </c>
      <c s="36">
        <f>ROUND(G523*H523,6)</f>
      </c>
      <c r="L523" s="38">
        <v>0</v>
      </c>
      <c s="32">
        <f>ROUND(ROUND(L523,2)*ROUND(G523,3),2)</f>
      </c>
      <c s="36" t="s">
        <v>2325</v>
      </c>
      <c>
        <f>(M523*21)/100</f>
      </c>
      <c t="s">
        <v>27</v>
      </c>
    </row>
    <row r="524" spans="1:5" ht="25.5">
      <c r="A524" s="35" t="s">
        <v>54</v>
      </c>
      <c r="E524" s="39" t="s">
        <v>6178</v>
      </c>
    </row>
    <row r="525" spans="1:5" ht="12.75">
      <c r="A525" s="35" t="s">
        <v>55</v>
      </c>
      <c r="E525" s="40" t="s">
        <v>5</v>
      </c>
    </row>
    <row r="526" spans="1:5" ht="38.25">
      <c r="A526" t="s">
        <v>56</v>
      </c>
      <c r="E526" s="39" t="s">
        <v>6151</v>
      </c>
    </row>
    <row r="527" spans="1:16" ht="38.25">
      <c r="A527" t="s">
        <v>49</v>
      </c>
      <c s="34" t="s">
        <v>612</v>
      </c>
      <c s="34" t="s">
        <v>6179</v>
      </c>
      <c s="35" t="s">
        <v>5</v>
      </c>
      <c s="6" t="s">
        <v>6159</v>
      </c>
      <c s="36" t="s">
        <v>684</v>
      </c>
      <c s="37">
        <v>1</v>
      </c>
      <c s="36">
        <v>0</v>
      </c>
      <c s="36">
        <f>ROUND(G527*H527,6)</f>
      </c>
      <c r="L527" s="38">
        <v>0</v>
      </c>
      <c s="32">
        <f>ROUND(ROUND(L527,2)*ROUND(G527,3),2)</f>
      </c>
      <c s="36" t="s">
        <v>2325</v>
      </c>
      <c>
        <f>(M527*21)/100</f>
      </c>
      <c t="s">
        <v>27</v>
      </c>
    </row>
    <row r="528" spans="1:5" ht="38.25">
      <c r="A528" s="35" t="s">
        <v>54</v>
      </c>
      <c r="E528" s="39" t="s">
        <v>6171</v>
      </c>
    </row>
    <row r="529" spans="1:5" ht="12.75">
      <c r="A529" s="35" t="s">
        <v>55</v>
      </c>
      <c r="E529" s="40" t="s">
        <v>5</v>
      </c>
    </row>
    <row r="530" spans="1:5" ht="153">
      <c r="A530" t="s">
        <v>56</v>
      </c>
      <c r="E530" s="39" t="s">
        <v>6172</v>
      </c>
    </row>
    <row r="531" spans="1:16" ht="25.5">
      <c r="A531" t="s">
        <v>49</v>
      </c>
      <c s="34" t="s">
        <v>613</v>
      </c>
      <c s="34" t="s">
        <v>6180</v>
      </c>
      <c s="35" t="s">
        <v>5</v>
      </c>
      <c s="6" t="s">
        <v>6163</v>
      </c>
      <c s="36" t="s">
        <v>684</v>
      </c>
      <c s="37">
        <v>1</v>
      </c>
      <c s="36">
        <v>0</v>
      </c>
      <c s="36">
        <f>ROUND(G531*H531,6)</f>
      </c>
      <c r="L531" s="38">
        <v>0</v>
      </c>
      <c s="32">
        <f>ROUND(ROUND(L531,2)*ROUND(G531,3),2)</f>
      </c>
      <c s="36" t="s">
        <v>2325</v>
      </c>
      <c>
        <f>(M531*21)/100</f>
      </c>
      <c t="s">
        <v>27</v>
      </c>
    </row>
    <row r="532" spans="1:5" ht="25.5">
      <c r="A532" s="35" t="s">
        <v>54</v>
      </c>
      <c r="E532" s="39" t="s">
        <v>6163</v>
      </c>
    </row>
    <row r="533" spans="1:5" ht="12.75">
      <c r="A533" s="35" t="s">
        <v>55</v>
      </c>
      <c r="E533" s="40" t="s">
        <v>5</v>
      </c>
    </row>
    <row r="534" spans="1:5" ht="38.25">
      <c r="A534" t="s">
        <v>56</v>
      </c>
      <c r="E534" s="39" t="s">
        <v>6151</v>
      </c>
    </row>
    <row r="535" spans="1:16" ht="38.25">
      <c r="A535" t="s">
        <v>49</v>
      </c>
      <c s="34" t="s">
        <v>614</v>
      </c>
      <c s="34" t="s">
        <v>6181</v>
      </c>
      <c s="35" t="s">
        <v>5</v>
      </c>
      <c s="6" t="s">
        <v>6182</v>
      </c>
      <c s="36" t="s">
        <v>684</v>
      </c>
      <c s="37">
        <v>1</v>
      </c>
      <c s="36">
        <v>0</v>
      </c>
      <c s="36">
        <f>ROUND(G535*H535,6)</f>
      </c>
      <c r="L535" s="38">
        <v>0</v>
      </c>
      <c s="32">
        <f>ROUND(ROUND(L535,2)*ROUND(G535,3),2)</f>
      </c>
      <c s="36" t="s">
        <v>2325</v>
      </c>
      <c>
        <f>(M535*21)/100</f>
      </c>
      <c t="s">
        <v>27</v>
      </c>
    </row>
    <row r="536" spans="1:5" ht="38.25">
      <c r="A536" s="35" t="s">
        <v>54</v>
      </c>
      <c r="E536" s="39" t="s">
        <v>6183</v>
      </c>
    </row>
    <row r="537" spans="1:5" ht="12.75">
      <c r="A537" s="35" t="s">
        <v>55</v>
      </c>
      <c r="E537" s="40" t="s">
        <v>5</v>
      </c>
    </row>
    <row r="538" spans="1:5" ht="153">
      <c r="A538" t="s">
        <v>56</v>
      </c>
      <c r="E538" s="39" t="s">
        <v>6172</v>
      </c>
    </row>
    <row r="539" spans="1:16" ht="25.5">
      <c r="A539" t="s">
        <v>49</v>
      </c>
      <c s="34" t="s">
        <v>615</v>
      </c>
      <c s="34" t="s">
        <v>6184</v>
      </c>
      <c s="35" t="s">
        <v>5</v>
      </c>
      <c s="6" t="s">
        <v>6163</v>
      </c>
      <c s="36" t="s">
        <v>684</v>
      </c>
      <c s="37">
        <v>1</v>
      </c>
      <c s="36">
        <v>0</v>
      </c>
      <c s="36">
        <f>ROUND(G539*H539,6)</f>
      </c>
      <c r="L539" s="38">
        <v>0</v>
      </c>
      <c s="32">
        <f>ROUND(ROUND(L539,2)*ROUND(G539,3),2)</f>
      </c>
      <c s="36" t="s">
        <v>2325</v>
      </c>
      <c>
        <f>(M539*21)/100</f>
      </c>
      <c t="s">
        <v>27</v>
      </c>
    </row>
    <row r="540" spans="1:5" ht="25.5">
      <c r="A540" s="35" t="s">
        <v>54</v>
      </c>
      <c r="E540" s="39" t="s">
        <v>6163</v>
      </c>
    </row>
    <row r="541" spans="1:5" ht="12.75">
      <c r="A541" s="35" t="s">
        <v>55</v>
      </c>
      <c r="E541" s="40" t="s">
        <v>5</v>
      </c>
    </row>
    <row r="542" spans="1:5" ht="38.25">
      <c r="A542" t="s">
        <v>56</v>
      </c>
      <c r="E542" s="39" t="s">
        <v>6151</v>
      </c>
    </row>
    <row r="543" spans="1:16" ht="38.25">
      <c r="A543" t="s">
        <v>49</v>
      </c>
      <c s="34" t="s">
        <v>616</v>
      </c>
      <c s="34" t="s">
        <v>6185</v>
      </c>
      <c s="35" t="s">
        <v>5</v>
      </c>
      <c s="6" t="s">
        <v>6182</v>
      </c>
      <c s="36" t="s">
        <v>684</v>
      </c>
      <c s="37">
        <v>1</v>
      </c>
      <c s="36">
        <v>0</v>
      </c>
      <c s="36">
        <f>ROUND(G543*H543,6)</f>
      </c>
      <c r="L543" s="38">
        <v>0</v>
      </c>
      <c s="32">
        <f>ROUND(ROUND(L543,2)*ROUND(G543,3),2)</f>
      </c>
      <c s="36" t="s">
        <v>2325</v>
      </c>
      <c>
        <f>(M543*21)/100</f>
      </c>
      <c t="s">
        <v>27</v>
      </c>
    </row>
    <row r="544" spans="1:5" ht="38.25">
      <c r="A544" s="35" t="s">
        <v>54</v>
      </c>
      <c r="E544" s="39" t="s">
        <v>6183</v>
      </c>
    </row>
    <row r="545" spans="1:5" ht="12.75">
      <c r="A545" s="35" t="s">
        <v>55</v>
      </c>
      <c r="E545" s="40" t="s">
        <v>5</v>
      </c>
    </row>
    <row r="546" spans="1:5" ht="153">
      <c r="A546" t="s">
        <v>56</v>
      </c>
      <c r="E546" s="39" t="s">
        <v>6172</v>
      </c>
    </row>
    <row r="547" spans="1:16" ht="25.5">
      <c r="A547" t="s">
        <v>49</v>
      </c>
      <c s="34" t="s">
        <v>617</v>
      </c>
      <c s="34" t="s">
        <v>6186</v>
      </c>
      <c s="35" t="s">
        <v>5</v>
      </c>
      <c s="6" t="s">
        <v>6163</v>
      </c>
      <c s="36" t="s">
        <v>684</v>
      </c>
      <c s="37">
        <v>1</v>
      </c>
      <c s="36">
        <v>0</v>
      </c>
      <c s="36">
        <f>ROUND(G547*H547,6)</f>
      </c>
      <c r="L547" s="38">
        <v>0</v>
      </c>
      <c s="32">
        <f>ROUND(ROUND(L547,2)*ROUND(G547,3),2)</f>
      </c>
      <c s="36" t="s">
        <v>2325</v>
      </c>
      <c>
        <f>(M547*21)/100</f>
      </c>
      <c t="s">
        <v>27</v>
      </c>
    </row>
    <row r="548" spans="1:5" ht="25.5">
      <c r="A548" s="35" t="s">
        <v>54</v>
      </c>
      <c r="E548" s="39" t="s">
        <v>6163</v>
      </c>
    </row>
    <row r="549" spans="1:5" ht="12.75">
      <c r="A549" s="35" t="s">
        <v>55</v>
      </c>
      <c r="E549" s="40" t="s">
        <v>5</v>
      </c>
    </row>
    <row r="550" spans="1:5" ht="38.25">
      <c r="A550" t="s">
        <v>56</v>
      </c>
      <c r="E550" s="39" t="s">
        <v>6151</v>
      </c>
    </row>
    <row r="551" spans="1:16" ht="38.25">
      <c r="A551" t="s">
        <v>49</v>
      </c>
      <c s="34" t="s">
        <v>618</v>
      </c>
      <c s="34" t="s">
        <v>6187</v>
      </c>
      <c s="35" t="s">
        <v>5</v>
      </c>
      <c s="6" t="s">
        <v>6188</v>
      </c>
      <c s="36" t="s">
        <v>684</v>
      </c>
      <c s="37">
        <v>1</v>
      </c>
      <c s="36">
        <v>0</v>
      </c>
      <c s="36">
        <f>ROUND(G551*H551,6)</f>
      </c>
      <c r="L551" s="38">
        <v>0</v>
      </c>
      <c s="32">
        <f>ROUND(ROUND(L551,2)*ROUND(G551,3),2)</f>
      </c>
      <c s="36" t="s">
        <v>2325</v>
      </c>
      <c>
        <f>(M551*21)/100</f>
      </c>
      <c t="s">
        <v>27</v>
      </c>
    </row>
    <row r="552" spans="1:5" ht="38.25">
      <c r="A552" s="35" t="s">
        <v>54</v>
      </c>
      <c r="E552" s="39" t="s">
        <v>6189</v>
      </c>
    </row>
    <row r="553" spans="1:5" ht="12.75">
      <c r="A553" s="35" t="s">
        <v>55</v>
      </c>
      <c r="E553" s="40" t="s">
        <v>5</v>
      </c>
    </row>
    <row r="554" spans="1:5" ht="153">
      <c r="A554" t="s">
        <v>56</v>
      </c>
      <c r="E554" s="39" t="s">
        <v>6172</v>
      </c>
    </row>
    <row r="555" spans="1:16" ht="25.5">
      <c r="A555" t="s">
        <v>49</v>
      </c>
      <c s="34" t="s">
        <v>619</v>
      </c>
      <c s="34" t="s">
        <v>6190</v>
      </c>
      <c s="35" t="s">
        <v>5</v>
      </c>
      <c s="6" t="s">
        <v>6191</v>
      </c>
      <c s="36" t="s">
        <v>684</v>
      </c>
      <c s="37">
        <v>1</v>
      </c>
      <c s="36">
        <v>0</v>
      </c>
      <c s="36">
        <f>ROUND(G555*H555,6)</f>
      </c>
      <c r="L555" s="38">
        <v>0</v>
      </c>
      <c s="32">
        <f>ROUND(ROUND(L555,2)*ROUND(G555,3),2)</f>
      </c>
      <c s="36" t="s">
        <v>2325</v>
      </c>
      <c>
        <f>(M555*21)/100</f>
      </c>
      <c t="s">
        <v>27</v>
      </c>
    </row>
    <row r="556" spans="1:5" ht="25.5">
      <c r="A556" s="35" t="s">
        <v>54</v>
      </c>
      <c r="E556" s="39" t="s">
        <v>6191</v>
      </c>
    </row>
    <row r="557" spans="1:5" ht="12.75">
      <c r="A557" s="35" t="s">
        <v>55</v>
      </c>
      <c r="E557" s="40" t="s">
        <v>5</v>
      </c>
    </row>
    <row r="558" spans="1:5" ht="38.25">
      <c r="A558" t="s">
        <v>56</v>
      </c>
      <c r="E558" s="39" t="s">
        <v>6151</v>
      </c>
    </row>
    <row r="559" spans="1:16" ht="38.25">
      <c r="A559" t="s">
        <v>49</v>
      </c>
      <c s="34" t="s">
        <v>620</v>
      </c>
      <c s="34" t="s">
        <v>6192</v>
      </c>
      <c s="35" t="s">
        <v>5</v>
      </c>
      <c s="6" t="s">
        <v>6193</v>
      </c>
      <c s="36" t="s">
        <v>684</v>
      </c>
      <c s="37">
        <v>1</v>
      </c>
      <c s="36">
        <v>0</v>
      </c>
      <c s="36">
        <f>ROUND(G559*H559,6)</f>
      </c>
      <c r="L559" s="38">
        <v>0</v>
      </c>
      <c s="32">
        <f>ROUND(ROUND(L559,2)*ROUND(G559,3),2)</f>
      </c>
      <c s="36" t="s">
        <v>2325</v>
      </c>
      <c>
        <f>(M559*21)/100</f>
      </c>
      <c t="s">
        <v>27</v>
      </c>
    </row>
    <row r="560" spans="1:5" ht="38.25">
      <c r="A560" s="35" t="s">
        <v>54</v>
      </c>
      <c r="E560" s="39" t="s">
        <v>6194</v>
      </c>
    </row>
    <row r="561" spans="1:5" ht="12.75">
      <c r="A561" s="35" t="s">
        <v>55</v>
      </c>
      <c r="E561" s="40" t="s">
        <v>5</v>
      </c>
    </row>
    <row r="562" spans="1:5" ht="153">
      <c r="A562" t="s">
        <v>56</v>
      </c>
      <c r="E562" s="39" t="s">
        <v>6195</v>
      </c>
    </row>
    <row r="563" spans="1:16" ht="25.5">
      <c r="A563" t="s">
        <v>49</v>
      </c>
      <c s="34" t="s">
        <v>2569</v>
      </c>
      <c s="34" t="s">
        <v>6196</v>
      </c>
      <c s="35" t="s">
        <v>5</v>
      </c>
      <c s="6" t="s">
        <v>6191</v>
      </c>
      <c s="36" t="s">
        <v>684</v>
      </c>
      <c s="37">
        <v>1</v>
      </c>
      <c s="36">
        <v>0</v>
      </c>
      <c s="36">
        <f>ROUND(G563*H563,6)</f>
      </c>
      <c r="L563" s="38">
        <v>0</v>
      </c>
      <c s="32">
        <f>ROUND(ROUND(L563,2)*ROUND(G563,3),2)</f>
      </c>
      <c s="36" t="s">
        <v>2325</v>
      </c>
      <c>
        <f>(M563*21)/100</f>
      </c>
      <c t="s">
        <v>27</v>
      </c>
    </row>
    <row r="564" spans="1:5" ht="25.5">
      <c r="A564" s="35" t="s">
        <v>54</v>
      </c>
      <c r="E564" s="39" t="s">
        <v>6191</v>
      </c>
    </row>
    <row r="565" spans="1:5" ht="12.75">
      <c r="A565" s="35" t="s">
        <v>55</v>
      </c>
      <c r="E565" s="40" t="s">
        <v>5</v>
      </c>
    </row>
    <row r="566" spans="1:5" ht="38.25">
      <c r="A566" t="s">
        <v>56</v>
      </c>
      <c r="E566" s="39" t="s">
        <v>6151</v>
      </c>
    </row>
    <row r="567" spans="1:16" ht="38.25">
      <c r="A567" t="s">
        <v>49</v>
      </c>
      <c s="34" t="s">
        <v>2571</v>
      </c>
      <c s="34" t="s">
        <v>6197</v>
      </c>
      <c s="35" t="s">
        <v>5</v>
      </c>
      <c s="6" t="s">
        <v>6198</v>
      </c>
      <c s="36" t="s">
        <v>684</v>
      </c>
      <c s="37">
        <v>1</v>
      </c>
      <c s="36">
        <v>0</v>
      </c>
      <c s="36">
        <f>ROUND(G567*H567,6)</f>
      </c>
      <c r="L567" s="38">
        <v>0</v>
      </c>
      <c s="32">
        <f>ROUND(ROUND(L567,2)*ROUND(G567,3),2)</f>
      </c>
      <c s="36" t="s">
        <v>2325</v>
      </c>
      <c>
        <f>(M567*21)/100</f>
      </c>
      <c t="s">
        <v>27</v>
      </c>
    </row>
    <row r="568" spans="1:5" ht="38.25">
      <c r="A568" s="35" t="s">
        <v>54</v>
      </c>
      <c r="E568" s="39" t="s">
        <v>6199</v>
      </c>
    </row>
    <row r="569" spans="1:5" ht="12.75">
      <c r="A569" s="35" t="s">
        <v>55</v>
      </c>
      <c r="E569" s="40" t="s">
        <v>5</v>
      </c>
    </row>
    <row r="570" spans="1:5" ht="178.5">
      <c r="A570" t="s">
        <v>56</v>
      </c>
      <c r="E570" s="39" t="s">
        <v>6200</v>
      </c>
    </row>
    <row r="571" spans="1:16" ht="25.5">
      <c r="A571" t="s">
        <v>49</v>
      </c>
      <c s="34" t="s">
        <v>2573</v>
      </c>
      <c s="34" t="s">
        <v>6201</v>
      </c>
      <c s="35" t="s">
        <v>5</v>
      </c>
      <c s="6" t="s">
        <v>6191</v>
      </c>
      <c s="36" t="s">
        <v>684</v>
      </c>
      <c s="37">
        <v>1</v>
      </c>
      <c s="36">
        <v>0</v>
      </c>
      <c s="36">
        <f>ROUND(G571*H571,6)</f>
      </c>
      <c r="L571" s="38">
        <v>0</v>
      </c>
      <c s="32">
        <f>ROUND(ROUND(L571,2)*ROUND(G571,3),2)</f>
      </c>
      <c s="36" t="s">
        <v>2325</v>
      </c>
      <c>
        <f>(M571*21)/100</f>
      </c>
      <c t="s">
        <v>27</v>
      </c>
    </row>
    <row r="572" spans="1:5" ht="25.5">
      <c r="A572" s="35" t="s">
        <v>54</v>
      </c>
      <c r="E572" s="39" t="s">
        <v>6191</v>
      </c>
    </row>
    <row r="573" spans="1:5" ht="12.75">
      <c r="A573" s="35" t="s">
        <v>55</v>
      </c>
      <c r="E573" s="40" t="s">
        <v>5</v>
      </c>
    </row>
    <row r="574" spans="1:5" ht="38.25">
      <c r="A574" t="s">
        <v>56</v>
      </c>
      <c r="E574" s="39" t="s">
        <v>6151</v>
      </c>
    </row>
    <row r="575" spans="1:16" ht="25.5">
      <c r="A575" t="s">
        <v>49</v>
      </c>
      <c s="34" t="s">
        <v>2575</v>
      </c>
      <c s="34" t="s">
        <v>6202</v>
      </c>
      <c s="35" t="s">
        <v>5</v>
      </c>
      <c s="6" t="s">
        <v>6203</v>
      </c>
      <c s="36" t="s">
        <v>684</v>
      </c>
      <c s="37">
        <v>1</v>
      </c>
      <c s="36">
        <v>0</v>
      </c>
      <c s="36">
        <f>ROUND(G575*H575,6)</f>
      </c>
      <c r="L575" s="38">
        <v>0</v>
      </c>
      <c s="32">
        <f>ROUND(ROUND(L575,2)*ROUND(G575,3),2)</f>
      </c>
      <c s="36" t="s">
        <v>2325</v>
      </c>
      <c>
        <f>(M575*21)/100</f>
      </c>
      <c t="s">
        <v>27</v>
      </c>
    </row>
    <row r="576" spans="1:5" ht="25.5">
      <c r="A576" s="35" t="s">
        <v>54</v>
      </c>
      <c r="E576" s="39" t="s">
        <v>6203</v>
      </c>
    </row>
    <row r="577" spans="1:5" ht="12.75">
      <c r="A577" s="35" t="s">
        <v>55</v>
      </c>
      <c r="E577" s="40" t="s">
        <v>5</v>
      </c>
    </row>
    <row r="578" spans="1:5" ht="178.5">
      <c r="A578" t="s">
        <v>56</v>
      </c>
      <c r="E578" s="39" t="s">
        <v>6204</v>
      </c>
    </row>
    <row r="579" spans="1:16" ht="12.75">
      <c r="A579" t="s">
        <v>49</v>
      </c>
      <c s="34" t="s">
        <v>2578</v>
      </c>
      <c s="34" t="s">
        <v>6205</v>
      </c>
      <c s="35" t="s">
        <v>5</v>
      </c>
      <c s="6" t="s">
        <v>6206</v>
      </c>
      <c s="36" t="s">
        <v>684</v>
      </c>
      <c s="37">
        <v>1</v>
      </c>
      <c s="36">
        <v>0</v>
      </c>
      <c s="36">
        <f>ROUND(G579*H579,6)</f>
      </c>
      <c r="L579" s="38">
        <v>0</v>
      </c>
      <c s="32">
        <f>ROUND(ROUND(L579,2)*ROUND(G579,3),2)</f>
      </c>
      <c s="36" t="s">
        <v>2325</v>
      </c>
      <c>
        <f>(M579*21)/100</f>
      </c>
      <c t="s">
        <v>27</v>
      </c>
    </row>
    <row r="580" spans="1:5" ht="12.75">
      <c r="A580" s="35" t="s">
        <v>54</v>
      </c>
      <c r="E580" s="39" t="s">
        <v>6206</v>
      </c>
    </row>
    <row r="581" spans="1:5" ht="12.75">
      <c r="A581" s="35" t="s">
        <v>55</v>
      </c>
      <c r="E581" s="40" t="s">
        <v>5</v>
      </c>
    </row>
    <row r="582" spans="1:5" ht="38.25">
      <c r="A582" t="s">
        <v>56</v>
      </c>
      <c r="E582" s="39" t="s">
        <v>6151</v>
      </c>
    </row>
    <row r="583" spans="1:16" ht="25.5">
      <c r="A583" t="s">
        <v>49</v>
      </c>
      <c s="34" t="s">
        <v>2581</v>
      </c>
      <c s="34" t="s">
        <v>6207</v>
      </c>
      <c s="35" t="s">
        <v>5</v>
      </c>
      <c s="6" t="s">
        <v>6208</v>
      </c>
      <c s="36" t="s">
        <v>684</v>
      </c>
      <c s="37">
        <v>1</v>
      </c>
      <c s="36">
        <v>0</v>
      </c>
      <c s="36">
        <f>ROUND(G583*H583,6)</f>
      </c>
      <c r="L583" s="38">
        <v>0</v>
      </c>
      <c s="32">
        <f>ROUND(ROUND(L583,2)*ROUND(G583,3),2)</f>
      </c>
      <c s="36" t="s">
        <v>2325</v>
      </c>
      <c>
        <f>(M583*21)/100</f>
      </c>
      <c t="s">
        <v>27</v>
      </c>
    </row>
    <row r="584" spans="1:5" ht="25.5">
      <c r="A584" s="35" t="s">
        <v>54</v>
      </c>
      <c r="E584" s="39" t="s">
        <v>6208</v>
      </c>
    </row>
    <row r="585" spans="1:5" ht="12.75">
      <c r="A585" s="35" t="s">
        <v>55</v>
      </c>
      <c r="E585" s="40" t="s">
        <v>5</v>
      </c>
    </row>
    <row r="586" spans="1:5" ht="127.5">
      <c r="A586" t="s">
        <v>56</v>
      </c>
      <c r="E586" s="39" t="s">
        <v>6209</v>
      </c>
    </row>
    <row r="587" spans="1:16" ht="12.75">
      <c r="A587" t="s">
        <v>49</v>
      </c>
      <c s="34" t="s">
        <v>2583</v>
      </c>
      <c s="34" t="s">
        <v>6210</v>
      </c>
      <c s="35" t="s">
        <v>5</v>
      </c>
      <c s="6" t="s">
        <v>6211</v>
      </c>
      <c s="36" t="s">
        <v>684</v>
      </c>
      <c s="37">
        <v>1</v>
      </c>
      <c s="36">
        <v>0</v>
      </c>
      <c s="36">
        <f>ROUND(G587*H587,6)</f>
      </c>
      <c r="L587" s="38">
        <v>0</v>
      </c>
      <c s="32">
        <f>ROUND(ROUND(L587,2)*ROUND(G587,3),2)</f>
      </c>
      <c s="36" t="s">
        <v>2325</v>
      </c>
      <c>
        <f>(M587*21)/100</f>
      </c>
      <c t="s">
        <v>27</v>
      </c>
    </row>
    <row r="588" spans="1:5" ht="12.75">
      <c r="A588" s="35" t="s">
        <v>54</v>
      </c>
      <c r="E588" s="39" t="s">
        <v>6211</v>
      </c>
    </row>
    <row r="589" spans="1:5" ht="12.75">
      <c r="A589" s="35" t="s">
        <v>55</v>
      </c>
      <c r="E589" s="40" t="s">
        <v>5</v>
      </c>
    </row>
    <row r="590" spans="1:5" ht="38.25">
      <c r="A590" t="s">
        <v>56</v>
      </c>
      <c r="E590" s="39" t="s">
        <v>6151</v>
      </c>
    </row>
    <row r="591" spans="1:16" ht="25.5">
      <c r="A591" t="s">
        <v>49</v>
      </c>
      <c s="34" t="s">
        <v>2586</v>
      </c>
      <c s="34" t="s">
        <v>6212</v>
      </c>
      <c s="35" t="s">
        <v>5</v>
      </c>
      <c s="6" t="s">
        <v>6213</v>
      </c>
      <c s="36" t="s">
        <v>684</v>
      </c>
      <c s="37">
        <v>1</v>
      </c>
      <c s="36">
        <v>0</v>
      </c>
      <c s="36">
        <f>ROUND(G591*H591,6)</f>
      </c>
      <c r="L591" s="38">
        <v>0</v>
      </c>
      <c s="32">
        <f>ROUND(ROUND(L591,2)*ROUND(G591,3),2)</f>
      </c>
      <c s="36" t="s">
        <v>2325</v>
      </c>
      <c>
        <f>(M591*21)/100</f>
      </c>
      <c t="s">
        <v>27</v>
      </c>
    </row>
    <row r="592" spans="1:5" ht="25.5">
      <c r="A592" s="35" t="s">
        <v>54</v>
      </c>
      <c r="E592" s="39" t="s">
        <v>6213</v>
      </c>
    </row>
    <row r="593" spans="1:5" ht="12.75">
      <c r="A593" s="35" t="s">
        <v>55</v>
      </c>
      <c r="E593" s="40" t="s">
        <v>5</v>
      </c>
    </row>
    <row r="594" spans="1:5" ht="127.5">
      <c r="A594" t="s">
        <v>56</v>
      </c>
      <c r="E594" s="39" t="s">
        <v>6214</v>
      </c>
    </row>
    <row r="595" spans="1:16" ht="12.75">
      <c r="A595" t="s">
        <v>49</v>
      </c>
      <c s="34" t="s">
        <v>2588</v>
      </c>
      <c s="34" t="s">
        <v>6215</v>
      </c>
      <c s="35" t="s">
        <v>5</v>
      </c>
      <c s="6" t="s">
        <v>6216</v>
      </c>
      <c s="36" t="s">
        <v>684</v>
      </c>
      <c s="37">
        <v>1</v>
      </c>
      <c s="36">
        <v>0</v>
      </c>
      <c s="36">
        <f>ROUND(G595*H595,6)</f>
      </c>
      <c r="L595" s="38">
        <v>0</v>
      </c>
      <c s="32">
        <f>ROUND(ROUND(L595,2)*ROUND(G595,3),2)</f>
      </c>
      <c s="36" t="s">
        <v>2325</v>
      </c>
      <c>
        <f>(M595*21)/100</f>
      </c>
      <c t="s">
        <v>27</v>
      </c>
    </row>
    <row r="596" spans="1:5" ht="12.75">
      <c r="A596" s="35" t="s">
        <v>54</v>
      </c>
      <c r="E596" s="39" t="s">
        <v>6216</v>
      </c>
    </row>
    <row r="597" spans="1:5" ht="12.75">
      <c r="A597" s="35" t="s">
        <v>55</v>
      </c>
      <c r="E597" s="40" t="s">
        <v>5</v>
      </c>
    </row>
    <row r="598" spans="1:5" ht="38.25">
      <c r="A598" t="s">
        <v>56</v>
      </c>
      <c r="E598" s="39" t="s">
        <v>6151</v>
      </c>
    </row>
    <row r="599" spans="1:16" ht="25.5">
      <c r="A599" t="s">
        <v>49</v>
      </c>
      <c s="34" t="s">
        <v>2590</v>
      </c>
      <c s="34" t="s">
        <v>6217</v>
      </c>
      <c s="35" t="s">
        <v>5</v>
      </c>
      <c s="6" t="s">
        <v>6218</v>
      </c>
      <c s="36" t="s">
        <v>684</v>
      </c>
      <c s="37">
        <v>1</v>
      </c>
      <c s="36">
        <v>0</v>
      </c>
      <c s="36">
        <f>ROUND(G599*H599,6)</f>
      </c>
      <c r="L599" s="38">
        <v>0</v>
      </c>
      <c s="32">
        <f>ROUND(ROUND(L599,2)*ROUND(G599,3),2)</f>
      </c>
      <c s="36" t="s">
        <v>2325</v>
      </c>
      <c>
        <f>(M599*21)/100</f>
      </c>
      <c t="s">
        <v>27</v>
      </c>
    </row>
    <row r="600" spans="1:5" ht="25.5">
      <c r="A600" s="35" t="s">
        <v>54</v>
      </c>
      <c r="E600" s="39" t="s">
        <v>6218</v>
      </c>
    </row>
    <row r="601" spans="1:5" ht="12.75">
      <c r="A601" s="35" t="s">
        <v>55</v>
      </c>
      <c r="E601" s="40" t="s">
        <v>5</v>
      </c>
    </row>
    <row r="602" spans="1:5" ht="127.5">
      <c r="A602" t="s">
        <v>56</v>
      </c>
      <c r="E602" s="39" t="s">
        <v>6219</v>
      </c>
    </row>
    <row r="603" spans="1:16" ht="12.75">
      <c r="A603" t="s">
        <v>49</v>
      </c>
      <c s="34" t="s">
        <v>2593</v>
      </c>
      <c s="34" t="s">
        <v>6220</v>
      </c>
      <c s="35" t="s">
        <v>5</v>
      </c>
      <c s="6" t="s">
        <v>6221</v>
      </c>
      <c s="36" t="s">
        <v>684</v>
      </c>
      <c s="37">
        <v>1</v>
      </c>
      <c s="36">
        <v>0</v>
      </c>
      <c s="36">
        <f>ROUND(G603*H603,6)</f>
      </c>
      <c r="L603" s="38">
        <v>0</v>
      </c>
      <c s="32">
        <f>ROUND(ROUND(L603,2)*ROUND(G603,3),2)</f>
      </c>
      <c s="36" t="s">
        <v>2325</v>
      </c>
      <c>
        <f>(M603*21)/100</f>
      </c>
      <c t="s">
        <v>27</v>
      </c>
    </row>
    <row r="604" spans="1:5" ht="12.75">
      <c r="A604" s="35" t="s">
        <v>54</v>
      </c>
      <c r="E604" s="39" t="s">
        <v>6221</v>
      </c>
    </row>
    <row r="605" spans="1:5" ht="12.75">
      <c r="A605" s="35" t="s">
        <v>55</v>
      </c>
      <c r="E605" s="40" t="s">
        <v>5</v>
      </c>
    </row>
    <row r="606" spans="1:5" ht="38.25">
      <c r="A606" t="s">
        <v>56</v>
      </c>
      <c r="E606" s="39" t="s">
        <v>6151</v>
      </c>
    </row>
    <row r="607" spans="1:16" ht="38.25">
      <c r="A607" t="s">
        <v>49</v>
      </c>
      <c s="34" t="s">
        <v>2595</v>
      </c>
      <c s="34" t="s">
        <v>6222</v>
      </c>
      <c s="35" t="s">
        <v>5</v>
      </c>
      <c s="6" t="s">
        <v>6223</v>
      </c>
      <c s="36" t="s">
        <v>684</v>
      </c>
      <c s="37">
        <v>1</v>
      </c>
      <c s="36">
        <v>0</v>
      </c>
      <c s="36">
        <f>ROUND(G607*H607,6)</f>
      </c>
      <c r="L607" s="38">
        <v>0</v>
      </c>
      <c s="32">
        <f>ROUND(ROUND(L607,2)*ROUND(G607,3),2)</f>
      </c>
      <c s="36" t="s">
        <v>2325</v>
      </c>
      <c>
        <f>(M607*21)/100</f>
      </c>
      <c t="s">
        <v>27</v>
      </c>
    </row>
    <row r="608" spans="1:5" ht="38.25">
      <c r="A608" s="35" t="s">
        <v>54</v>
      </c>
      <c r="E608" s="39" t="s">
        <v>6224</v>
      </c>
    </row>
    <row r="609" spans="1:5" ht="12.75">
      <c r="A609" s="35" t="s">
        <v>55</v>
      </c>
      <c r="E609" s="40" t="s">
        <v>5</v>
      </c>
    </row>
    <row r="610" spans="1:5" ht="127.5">
      <c r="A610" t="s">
        <v>56</v>
      </c>
      <c r="E610" s="39" t="s">
        <v>6225</v>
      </c>
    </row>
    <row r="611" spans="1:16" ht="12.75">
      <c r="A611" t="s">
        <v>49</v>
      </c>
      <c s="34" t="s">
        <v>2598</v>
      </c>
      <c s="34" t="s">
        <v>6226</v>
      </c>
      <c s="35" t="s">
        <v>5</v>
      </c>
      <c s="6" t="s">
        <v>6227</v>
      </c>
      <c s="36" t="s">
        <v>684</v>
      </c>
      <c s="37">
        <v>1</v>
      </c>
      <c s="36">
        <v>0</v>
      </c>
      <c s="36">
        <f>ROUND(G611*H611,6)</f>
      </c>
      <c r="L611" s="38">
        <v>0</v>
      </c>
      <c s="32">
        <f>ROUND(ROUND(L611,2)*ROUND(G611,3),2)</f>
      </c>
      <c s="36" t="s">
        <v>2325</v>
      </c>
      <c>
        <f>(M611*21)/100</f>
      </c>
      <c t="s">
        <v>27</v>
      </c>
    </row>
    <row r="612" spans="1:5" ht="12.75">
      <c r="A612" s="35" t="s">
        <v>54</v>
      </c>
      <c r="E612" s="39" t="s">
        <v>6227</v>
      </c>
    </row>
    <row r="613" spans="1:5" ht="12.75">
      <c r="A613" s="35" t="s">
        <v>55</v>
      </c>
      <c r="E613" s="40" t="s">
        <v>5</v>
      </c>
    </row>
    <row r="614" spans="1:5" ht="38.25">
      <c r="A614" t="s">
        <v>56</v>
      </c>
      <c r="E614" s="39" t="s">
        <v>6151</v>
      </c>
    </row>
    <row r="615" spans="1:16" ht="25.5">
      <c r="A615" t="s">
        <v>49</v>
      </c>
      <c s="34" t="s">
        <v>2600</v>
      </c>
      <c s="34" t="s">
        <v>6228</v>
      </c>
      <c s="35" t="s">
        <v>5</v>
      </c>
      <c s="6" t="s">
        <v>6229</v>
      </c>
      <c s="36" t="s">
        <v>684</v>
      </c>
      <c s="37">
        <v>1</v>
      </c>
      <c s="36">
        <v>0</v>
      </c>
      <c s="36">
        <f>ROUND(G615*H615,6)</f>
      </c>
      <c r="L615" s="38">
        <v>0</v>
      </c>
      <c s="32">
        <f>ROUND(ROUND(L615,2)*ROUND(G615,3),2)</f>
      </c>
      <c s="36" t="s">
        <v>2325</v>
      </c>
      <c>
        <f>(M615*21)/100</f>
      </c>
      <c t="s">
        <v>27</v>
      </c>
    </row>
    <row r="616" spans="1:5" ht="25.5">
      <c r="A616" s="35" t="s">
        <v>54</v>
      </c>
      <c r="E616" s="39" t="s">
        <v>6229</v>
      </c>
    </row>
    <row r="617" spans="1:5" ht="12.75">
      <c r="A617" s="35" t="s">
        <v>55</v>
      </c>
      <c r="E617" s="40" t="s">
        <v>5</v>
      </c>
    </row>
    <row r="618" spans="1:5" ht="127.5">
      <c r="A618" t="s">
        <v>56</v>
      </c>
      <c r="E618" s="39" t="s">
        <v>6230</v>
      </c>
    </row>
    <row r="619" spans="1:16" ht="12.75">
      <c r="A619" t="s">
        <v>49</v>
      </c>
      <c s="34" t="s">
        <v>2603</v>
      </c>
      <c s="34" t="s">
        <v>6231</v>
      </c>
      <c s="35" t="s">
        <v>5</v>
      </c>
      <c s="6" t="s">
        <v>6227</v>
      </c>
      <c s="36" t="s">
        <v>684</v>
      </c>
      <c s="37">
        <v>1</v>
      </c>
      <c s="36">
        <v>0</v>
      </c>
      <c s="36">
        <f>ROUND(G619*H619,6)</f>
      </c>
      <c r="L619" s="38">
        <v>0</v>
      </c>
      <c s="32">
        <f>ROUND(ROUND(L619,2)*ROUND(G619,3),2)</f>
      </c>
      <c s="36" t="s">
        <v>2325</v>
      </c>
      <c>
        <f>(M619*21)/100</f>
      </c>
      <c t="s">
        <v>27</v>
      </c>
    </row>
    <row r="620" spans="1:5" ht="12.75">
      <c r="A620" s="35" t="s">
        <v>54</v>
      </c>
      <c r="E620" s="39" t="s">
        <v>6227</v>
      </c>
    </row>
    <row r="621" spans="1:5" ht="12.75">
      <c r="A621" s="35" t="s">
        <v>55</v>
      </c>
      <c r="E621" s="40" t="s">
        <v>5</v>
      </c>
    </row>
    <row r="622" spans="1:5" ht="38.25">
      <c r="A622" t="s">
        <v>56</v>
      </c>
      <c r="E622" s="39" t="s">
        <v>6151</v>
      </c>
    </row>
    <row r="623" spans="1:16" ht="25.5">
      <c r="A623" t="s">
        <v>49</v>
      </c>
      <c s="34" t="s">
        <v>2606</v>
      </c>
      <c s="34" t="s">
        <v>6232</v>
      </c>
      <c s="35" t="s">
        <v>5</v>
      </c>
      <c s="6" t="s">
        <v>6229</v>
      </c>
      <c s="36" t="s">
        <v>684</v>
      </c>
      <c s="37">
        <v>1</v>
      </c>
      <c s="36">
        <v>0</v>
      </c>
      <c s="36">
        <f>ROUND(G623*H623,6)</f>
      </c>
      <c r="L623" s="38">
        <v>0</v>
      </c>
      <c s="32">
        <f>ROUND(ROUND(L623,2)*ROUND(G623,3),2)</f>
      </c>
      <c s="36" t="s">
        <v>2325</v>
      </c>
      <c>
        <f>(M623*21)/100</f>
      </c>
      <c t="s">
        <v>27</v>
      </c>
    </row>
    <row r="624" spans="1:5" ht="25.5">
      <c r="A624" s="35" t="s">
        <v>54</v>
      </c>
      <c r="E624" s="39" t="s">
        <v>6229</v>
      </c>
    </row>
    <row r="625" spans="1:5" ht="12.75">
      <c r="A625" s="35" t="s">
        <v>55</v>
      </c>
      <c r="E625" s="40" t="s">
        <v>5</v>
      </c>
    </row>
    <row r="626" spans="1:5" ht="127.5">
      <c r="A626" t="s">
        <v>56</v>
      </c>
      <c r="E626" s="39" t="s">
        <v>6233</v>
      </c>
    </row>
    <row r="627" spans="1:16" ht="12.75">
      <c r="A627" t="s">
        <v>49</v>
      </c>
      <c s="34" t="s">
        <v>2608</v>
      </c>
      <c s="34" t="s">
        <v>6234</v>
      </c>
      <c s="35" t="s">
        <v>5</v>
      </c>
      <c s="6" t="s">
        <v>6227</v>
      </c>
      <c s="36" t="s">
        <v>684</v>
      </c>
      <c s="37">
        <v>1</v>
      </c>
      <c s="36">
        <v>0</v>
      </c>
      <c s="36">
        <f>ROUND(G627*H627,6)</f>
      </c>
      <c r="L627" s="38">
        <v>0</v>
      </c>
      <c s="32">
        <f>ROUND(ROUND(L627,2)*ROUND(G627,3),2)</f>
      </c>
      <c s="36" t="s">
        <v>2325</v>
      </c>
      <c>
        <f>(M627*21)/100</f>
      </c>
      <c t="s">
        <v>27</v>
      </c>
    </row>
    <row r="628" spans="1:5" ht="12.75">
      <c r="A628" s="35" t="s">
        <v>54</v>
      </c>
      <c r="E628" s="39" t="s">
        <v>6227</v>
      </c>
    </row>
    <row r="629" spans="1:5" ht="12.75">
      <c r="A629" s="35" t="s">
        <v>55</v>
      </c>
      <c r="E629" s="40" t="s">
        <v>5</v>
      </c>
    </row>
    <row r="630" spans="1:5" ht="38.25">
      <c r="A630" t="s">
        <v>56</v>
      </c>
      <c r="E630" s="39" t="s">
        <v>6151</v>
      </c>
    </row>
    <row r="631" spans="1:16" ht="38.25">
      <c r="A631" t="s">
        <v>49</v>
      </c>
      <c s="34" t="s">
        <v>2610</v>
      </c>
      <c s="34" t="s">
        <v>6235</v>
      </c>
      <c s="35" t="s">
        <v>5</v>
      </c>
      <c s="6" t="s">
        <v>6236</v>
      </c>
      <c s="36" t="s">
        <v>684</v>
      </c>
      <c s="37">
        <v>1</v>
      </c>
      <c s="36">
        <v>0</v>
      </c>
      <c s="36">
        <f>ROUND(G631*H631,6)</f>
      </c>
      <c r="L631" s="38">
        <v>0</v>
      </c>
      <c s="32">
        <f>ROUND(ROUND(L631,2)*ROUND(G631,3),2)</f>
      </c>
      <c s="36" t="s">
        <v>2325</v>
      </c>
      <c>
        <f>(M631*21)/100</f>
      </c>
      <c t="s">
        <v>27</v>
      </c>
    </row>
    <row r="632" spans="1:5" ht="38.25">
      <c r="A632" s="35" t="s">
        <v>54</v>
      </c>
      <c r="E632" s="39" t="s">
        <v>6237</v>
      </c>
    </row>
    <row r="633" spans="1:5" ht="12.75">
      <c r="A633" s="35" t="s">
        <v>55</v>
      </c>
      <c r="E633" s="40" t="s">
        <v>5</v>
      </c>
    </row>
    <row r="634" spans="1:5" ht="127.5">
      <c r="A634" t="s">
        <v>56</v>
      </c>
      <c r="E634" s="39" t="s">
        <v>6238</v>
      </c>
    </row>
    <row r="635" spans="1:16" ht="12.75">
      <c r="A635" t="s">
        <v>49</v>
      </c>
      <c s="34" t="s">
        <v>2612</v>
      </c>
      <c s="34" t="s">
        <v>6239</v>
      </c>
      <c s="35" t="s">
        <v>5</v>
      </c>
      <c s="6" t="s">
        <v>6227</v>
      </c>
      <c s="36" t="s">
        <v>684</v>
      </c>
      <c s="37">
        <v>1</v>
      </c>
      <c s="36">
        <v>0</v>
      </c>
      <c s="36">
        <f>ROUND(G635*H635,6)</f>
      </c>
      <c r="L635" s="38">
        <v>0</v>
      </c>
      <c s="32">
        <f>ROUND(ROUND(L635,2)*ROUND(G635,3),2)</f>
      </c>
      <c s="36" t="s">
        <v>2325</v>
      </c>
      <c>
        <f>(M635*21)/100</f>
      </c>
      <c t="s">
        <v>27</v>
      </c>
    </row>
    <row r="636" spans="1:5" ht="12.75">
      <c r="A636" s="35" t="s">
        <v>54</v>
      </c>
      <c r="E636" s="39" t="s">
        <v>6227</v>
      </c>
    </row>
    <row r="637" spans="1:5" ht="12.75">
      <c r="A637" s="35" t="s">
        <v>55</v>
      </c>
      <c r="E637" s="40" t="s">
        <v>5</v>
      </c>
    </row>
    <row r="638" spans="1:5" ht="38.25">
      <c r="A638" t="s">
        <v>56</v>
      </c>
      <c r="E638" s="39" t="s">
        <v>6151</v>
      </c>
    </row>
    <row r="639" spans="1:16" ht="25.5">
      <c r="A639" t="s">
        <v>49</v>
      </c>
      <c s="34" t="s">
        <v>2615</v>
      </c>
      <c s="34" t="s">
        <v>6240</v>
      </c>
      <c s="35" t="s">
        <v>5</v>
      </c>
      <c s="6" t="s">
        <v>6241</v>
      </c>
      <c s="36" t="s">
        <v>684</v>
      </c>
      <c s="37">
        <v>1</v>
      </c>
      <c s="36">
        <v>0</v>
      </c>
      <c s="36">
        <f>ROUND(G639*H639,6)</f>
      </c>
      <c r="L639" s="38">
        <v>0</v>
      </c>
      <c s="32">
        <f>ROUND(ROUND(L639,2)*ROUND(G639,3),2)</f>
      </c>
      <c s="36" t="s">
        <v>2325</v>
      </c>
      <c>
        <f>(M639*21)/100</f>
      </c>
      <c t="s">
        <v>27</v>
      </c>
    </row>
    <row r="640" spans="1:5" ht="38.25">
      <c r="A640" s="35" t="s">
        <v>54</v>
      </c>
      <c r="E640" s="39" t="s">
        <v>6242</v>
      </c>
    </row>
    <row r="641" spans="1:5" ht="12.75">
      <c r="A641" s="35" t="s">
        <v>55</v>
      </c>
      <c r="E641" s="40" t="s">
        <v>5</v>
      </c>
    </row>
    <row r="642" spans="1:5" ht="165.75">
      <c r="A642" t="s">
        <v>56</v>
      </c>
      <c r="E642" s="39" t="s">
        <v>6243</v>
      </c>
    </row>
    <row r="643" spans="1:16" ht="25.5">
      <c r="A643" t="s">
        <v>49</v>
      </c>
      <c s="34" t="s">
        <v>2619</v>
      </c>
      <c s="34" t="s">
        <v>6244</v>
      </c>
      <c s="35" t="s">
        <v>5</v>
      </c>
      <c s="6" t="s">
        <v>6245</v>
      </c>
      <c s="36" t="s">
        <v>684</v>
      </c>
      <c s="37">
        <v>1</v>
      </c>
      <c s="36">
        <v>0</v>
      </c>
      <c s="36">
        <f>ROUND(G643*H643,6)</f>
      </c>
      <c r="L643" s="38">
        <v>0</v>
      </c>
      <c s="32">
        <f>ROUND(ROUND(L643,2)*ROUND(G643,3),2)</f>
      </c>
      <c s="36" t="s">
        <v>2325</v>
      </c>
      <c>
        <f>(M643*21)/100</f>
      </c>
      <c t="s">
        <v>27</v>
      </c>
    </row>
    <row r="644" spans="1:5" ht="25.5">
      <c r="A644" s="35" t="s">
        <v>54</v>
      </c>
      <c r="E644" s="39" t="s">
        <v>6245</v>
      </c>
    </row>
    <row r="645" spans="1:5" ht="12.75">
      <c r="A645" s="35" t="s">
        <v>55</v>
      </c>
      <c r="E645" s="40" t="s">
        <v>5</v>
      </c>
    </row>
    <row r="646" spans="1:5" ht="38.25">
      <c r="A646" t="s">
        <v>56</v>
      </c>
      <c r="E646" s="39" t="s">
        <v>6151</v>
      </c>
    </row>
    <row r="647" spans="1:16" ht="25.5">
      <c r="A647" t="s">
        <v>49</v>
      </c>
      <c s="34" t="s">
        <v>2623</v>
      </c>
      <c s="34" t="s">
        <v>6246</v>
      </c>
      <c s="35" t="s">
        <v>5</v>
      </c>
      <c s="6" t="s">
        <v>6247</v>
      </c>
      <c s="36" t="s">
        <v>684</v>
      </c>
      <c s="37">
        <v>1</v>
      </c>
      <c s="36">
        <v>0</v>
      </c>
      <c s="36">
        <f>ROUND(G647*H647,6)</f>
      </c>
      <c r="L647" s="38">
        <v>0</v>
      </c>
      <c s="32">
        <f>ROUND(ROUND(L647,2)*ROUND(G647,3),2)</f>
      </c>
      <c s="36" t="s">
        <v>2325</v>
      </c>
      <c>
        <f>(M647*21)/100</f>
      </c>
      <c t="s">
        <v>27</v>
      </c>
    </row>
    <row r="648" spans="1:5" ht="25.5">
      <c r="A648" s="35" t="s">
        <v>54</v>
      </c>
      <c r="E648" s="39" t="s">
        <v>6247</v>
      </c>
    </row>
    <row r="649" spans="1:5" ht="12.75">
      <c r="A649" s="35" t="s">
        <v>55</v>
      </c>
      <c r="E649" s="40" t="s">
        <v>5</v>
      </c>
    </row>
    <row r="650" spans="1:5" ht="165.75">
      <c r="A650" t="s">
        <v>56</v>
      </c>
      <c r="E650" s="39" t="s">
        <v>6248</v>
      </c>
    </row>
    <row r="651" spans="1:16" ht="25.5">
      <c r="A651" t="s">
        <v>49</v>
      </c>
      <c s="34" t="s">
        <v>2627</v>
      </c>
      <c s="34" t="s">
        <v>6249</v>
      </c>
      <c s="35" t="s">
        <v>5</v>
      </c>
      <c s="6" t="s">
        <v>6250</v>
      </c>
      <c s="36" t="s">
        <v>684</v>
      </c>
      <c s="37">
        <v>1</v>
      </c>
      <c s="36">
        <v>0</v>
      </c>
      <c s="36">
        <f>ROUND(G651*H651,6)</f>
      </c>
      <c r="L651" s="38">
        <v>0</v>
      </c>
      <c s="32">
        <f>ROUND(ROUND(L651,2)*ROUND(G651,3),2)</f>
      </c>
      <c s="36" t="s">
        <v>2325</v>
      </c>
      <c>
        <f>(M651*21)/100</f>
      </c>
      <c t="s">
        <v>27</v>
      </c>
    </row>
    <row r="652" spans="1:5" ht="25.5">
      <c r="A652" s="35" t="s">
        <v>54</v>
      </c>
      <c r="E652" s="39" t="s">
        <v>6250</v>
      </c>
    </row>
    <row r="653" spans="1:5" ht="12.75">
      <c r="A653" s="35" t="s">
        <v>55</v>
      </c>
      <c r="E653" s="40" t="s">
        <v>5</v>
      </c>
    </row>
    <row r="654" spans="1:5" ht="38.25">
      <c r="A654" t="s">
        <v>56</v>
      </c>
      <c r="E654" s="39" t="s">
        <v>6151</v>
      </c>
    </row>
    <row r="655" spans="1:16" ht="25.5">
      <c r="A655" t="s">
        <v>49</v>
      </c>
      <c s="34" t="s">
        <v>2631</v>
      </c>
      <c s="34" t="s">
        <v>6251</v>
      </c>
      <c s="35" t="s">
        <v>5</v>
      </c>
      <c s="6" t="s">
        <v>6252</v>
      </c>
      <c s="36" t="s">
        <v>684</v>
      </c>
      <c s="37">
        <v>1</v>
      </c>
      <c s="36">
        <v>0</v>
      </c>
      <c s="36">
        <f>ROUND(G655*H655,6)</f>
      </c>
      <c r="L655" s="38">
        <v>0</v>
      </c>
      <c s="32">
        <f>ROUND(ROUND(L655,2)*ROUND(G655,3),2)</f>
      </c>
      <c s="36" t="s">
        <v>2325</v>
      </c>
      <c>
        <f>(M655*21)/100</f>
      </c>
      <c t="s">
        <v>27</v>
      </c>
    </row>
    <row r="656" spans="1:5" ht="38.25">
      <c r="A656" s="35" t="s">
        <v>54</v>
      </c>
      <c r="E656" s="39" t="s">
        <v>6253</v>
      </c>
    </row>
    <row r="657" spans="1:5" ht="12.75">
      <c r="A657" s="35" t="s">
        <v>55</v>
      </c>
      <c r="E657" s="40" t="s">
        <v>5</v>
      </c>
    </row>
    <row r="658" spans="1:5" ht="178.5">
      <c r="A658" t="s">
        <v>56</v>
      </c>
      <c r="E658" s="39" t="s">
        <v>6254</v>
      </c>
    </row>
    <row r="659" spans="1:16" ht="25.5">
      <c r="A659" t="s">
        <v>49</v>
      </c>
      <c s="34" t="s">
        <v>2633</v>
      </c>
      <c s="34" t="s">
        <v>6255</v>
      </c>
      <c s="35" t="s">
        <v>5</v>
      </c>
      <c s="6" t="s">
        <v>6256</v>
      </c>
      <c s="36" t="s">
        <v>684</v>
      </c>
      <c s="37">
        <v>1</v>
      </c>
      <c s="36">
        <v>0</v>
      </c>
      <c s="36">
        <f>ROUND(G659*H659,6)</f>
      </c>
      <c r="L659" s="38">
        <v>0</v>
      </c>
      <c s="32">
        <f>ROUND(ROUND(L659,2)*ROUND(G659,3),2)</f>
      </c>
      <c s="36" t="s">
        <v>2325</v>
      </c>
      <c>
        <f>(M659*21)/100</f>
      </c>
      <c t="s">
        <v>27</v>
      </c>
    </row>
    <row r="660" spans="1:5" ht="25.5">
      <c r="A660" s="35" t="s">
        <v>54</v>
      </c>
      <c r="E660" s="39" t="s">
        <v>6256</v>
      </c>
    </row>
    <row r="661" spans="1:5" ht="12.75">
      <c r="A661" s="35" t="s">
        <v>55</v>
      </c>
      <c r="E661" s="40" t="s">
        <v>5</v>
      </c>
    </row>
    <row r="662" spans="1:5" ht="38.25">
      <c r="A662" t="s">
        <v>56</v>
      </c>
      <c r="E662" s="39" t="s">
        <v>6151</v>
      </c>
    </row>
    <row r="663" spans="1:16" ht="25.5">
      <c r="A663" t="s">
        <v>49</v>
      </c>
      <c s="34" t="s">
        <v>2635</v>
      </c>
      <c s="34" t="s">
        <v>6257</v>
      </c>
      <c s="35" t="s">
        <v>5</v>
      </c>
      <c s="6" t="s">
        <v>6258</v>
      </c>
      <c s="36" t="s">
        <v>684</v>
      </c>
      <c s="37">
        <v>1</v>
      </c>
      <c s="36">
        <v>0</v>
      </c>
      <c s="36">
        <f>ROUND(G663*H663,6)</f>
      </c>
      <c r="L663" s="38">
        <v>0</v>
      </c>
      <c s="32">
        <f>ROUND(ROUND(L663,2)*ROUND(G663,3),2)</f>
      </c>
      <c s="36" t="s">
        <v>2325</v>
      </c>
      <c>
        <f>(M663*21)/100</f>
      </c>
      <c t="s">
        <v>27</v>
      </c>
    </row>
    <row r="664" spans="1:5" ht="38.25">
      <c r="A664" s="35" t="s">
        <v>54</v>
      </c>
      <c r="E664" s="39" t="s">
        <v>6259</v>
      </c>
    </row>
    <row r="665" spans="1:5" ht="12.75">
      <c r="A665" s="35" t="s">
        <v>55</v>
      </c>
      <c r="E665" s="40" t="s">
        <v>5</v>
      </c>
    </row>
    <row r="666" spans="1:5" ht="178.5">
      <c r="A666" t="s">
        <v>56</v>
      </c>
      <c r="E666" s="39" t="s">
        <v>6254</v>
      </c>
    </row>
    <row r="667" spans="1:16" ht="25.5">
      <c r="A667" t="s">
        <v>49</v>
      </c>
      <c s="34" t="s">
        <v>2639</v>
      </c>
      <c s="34" t="s">
        <v>6260</v>
      </c>
      <c s="35" t="s">
        <v>5</v>
      </c>
      <c s="6" t="s">
        <v>6261</v>
      </c>
      <c s="36" t="s">
        <v>684</v>
      </c>
      <c s="37">
        <v>1</v>
      </c>
      <c s="36">
        <v>0</v>
      </c>
      <c s="36">
        <f>ROUND(G667*H667,6)</f>
      </c>
      <c r="L667" s="38">
        <v>0</v>
      </c>
      <c s="32">
        <f>ROUND(ROUND(L667,2)*ROUND(G667,3),2)</f>
      </c>
      <c s="36" t="s">
        <v>2325</v>
      </c>
      <c>
        <f>(M667*21)/100</f>
      </c>
      <c t="s">
        <v>27</v>
      </c>
    </row>
    <row r="668" spans="1:5" ht="25.5">
      <c r="A668" s="35" t="s">
        <v>54</v>
      </c>
      <c r="E668" s="39" t="s">
        <v>6261</v>
      </c>
    </row>
    <row r="669" spans="1:5" ht="12.75">
      <c r="A669" s="35" t="s">
        <v>55</v>
      </c>
      <c r="E669" s="40" t="s">
        <v>5</v>
      </c>
    </row>
    <row r="670" spans="1:5" ht="38.25">
      <c r="A670" t="s">
        <v>56</v>
      </c>
      <c r="E670" s="39" t="s">
        <v>6151</v>
      </c>
    </row>
    <row r="671" spans="1:16" ht="12.75">
      <c r="A671" t="s">
        <v>49</v>
      </c>
      <c s="34" t="s">
        <v>2707</v>
      </c>
      <c s="34" t="s">
        <v>6262</v>
      </c>
      <c s="35" t="s">
        <v>5</v>
      </c>
      <c s="6" t="s">
        <v>6263</v>
      </c>
      <c s="36" t="s">
        <v>684</v>
      </c>
      <c s="37">
        <v>1</v>
      </c>
      <c s="36">
        <v>0</v>
      </c>
      <c s="36">
        <f>ROUND(G671*H671,6)</f>
      </c>
      <c r="L671" s="38">
        <v>0</v>
      </c>
      <c s="32">
        <f>ROUND(ROUND(L671,2)*ROUND(G671,3),2)</f>
      </c>
      <c s="36" t="s">
        <v>2325</v>
      </c>
      <c>
        <f>(M671*21)/100</f>
      </c>
      <c t="s">
        <v>27</v>
      </c>
    </row>
    <row r="672" spans="1:5" ht="12.75">
      <c r="A672" s="35" t="s">
        <v>54</v>
      </c>
      <c r="E672" s="39" t="s">
        <v>6263</v>
      </c>
    </row>
    <row r="673" spans="1:5" ht="12.75">
      <c r="A673" s="35" t="s">
        <v>55</v>
      </c>
      <c r="E673" s="40" t="s">
        <v>5</v>
      </c>
    </row>
    <row r="674" spans="1:5" ht="127.5">
      <c r="A674" t="s">
        <v>56</v>
      </c>
      <c r="E674" s="39" t="s">
        <v>6264</v>
      </c>
    </row>
    <row r="675" spans="1:16" ht="12.75">
      <c r="A675" t="s">
        <v>49</v>
      </c>
      <c s="34" t="s">
        <v>2708</v>
      </c>
      <c s="34" t="s">
        <v>6265</v>
      </c>
      <c s="35" t="s">
        <v>5</v>
      </c>
      <c s="6" t="s">
        <v>6266</v>
      </c>
      <c s="36" t="s">
        <v>684</v>
      </c>
      <c s="37">
        <v>1</v>
      </c>
      <c s="36">
        <v>0</v>
      </c>
      <c s="36">
        <f>ROUND(G675*H675,6)</f>
      </c>
      <c r="L675" s="38">
        <v>0</v>
      </c>
      <c s="32">
        <f>ROUND(ROUND(L675,2)*ROUND(G675,3),2)</f>
      </c>
      <c s="36" t="s">
        <v>2325</v>
      </c>
      <c>
        <f>(M675*21)/100</f>
      </c>
      <c t="s">
        <v>27</v>
      </c>
    </row>
    <row r="676" spans="1:5" ht="12.75">
      <c r="A676" s="35" t="s">
        <v>54</v>
      </c>
      <c r="E676" s="39" t="s">
        <v>6266</v>
      </c>
    </row>
    <row r="677" spans="1:5" ht="12.75">
      <c r="A677" s="35" t="s">
        <v>55</v>
      </c>
      <c r="E677" s="40" t="s">
        <v>5</v>
      </c>
    </row>
    <row r="678" spans="1:5" ht="38.25">
      <c r="A678" t="s">
        <v>56</v>
      </c>
      <c r="E678" s="39" t="s">
        <v>6151</v>
      </c>
    </row>
    <row r="679" spans="1:16" ht="12.75">
      <c r="A679" t="s">
        <v>49</v>
      </c>
      <c s="34" t="s">
        <v>2709</v>
      </c>
      <c s="34" t="s">
        <v>6267</v>
      </c>
      <c s="35" t="s">
        <v>5</v>
      </c>
      <c s="6" t="s">
        <v>6268</v>
      </c>
      <c s="36" t="s">
        <v>684</v>
      </c>
      <c s="37">
        <v>1</v>
      </c>
      <c s="36">
        <v>0</v>
      </c>
      <c s="36">
        <f>ROUND(G679*H679,6)</f>
      </c>
      <c r="L679" s="38">
        <v>0</v>
      </c>
      <c s="32">
        <f>ROUND(ROUND(L679,2)*ROUND(G679,3),2)</f>
      </c>
      <c s="36" t="s">
        <v>2325</v>
      </c>
      <c>
        <f>(M679*21)/100</f>
      </c>
      <c t="s">
        <v>27</v>
      </c>
    </row>
    <row r="680" spans="1:5" ht="12.75">
      <c r="A680" s="35" t="s">
        <v>54</v>
      </c>
      <c r="E680" s="39" t="s">
        <v>6268</v>
      </c>
    </row>
    <row r="681" spans="1:5" ht="12.75">
      <c r="A681" s="35" t="s">
        <v>55</v>
      </c>
      <c r="E681" s="40" t="s">
        <v>5</v>
      </c>
    </row>
    <row r="682" spans="1:5" ht="127.5">
      <c r="A682" t="s">
        <v>56</v>
      </c>
      <c r="E682" s="39" t="s">
        <v>6264</v>
      </c>
    </row>
    <row r="683" spans="1:16" ht="12.75">
      <c r="A683" t="s">
        <v>49</v>
      </c>
      <c s="34" t="s">
        <v>2710</v>
      </c>
      <c s="34" t="s">
        <v>6269</v>
      </c>
      <c s="35" t="s">
        <v>5</v>
      </c>
      <c s="6" t="s">
        <v>6270</v>
      </c>
      <c s="36" t="s">
        <v>684</v>
      </c>
      <c s="37">
        <v>1</v>
      </c>
      <c s="36">
        <v>0</v>
      </c>
      <c s="36">
        <f>ROUND(G683*H683,6)</f>
      </c>
      <c r="L683" s="38">
        <v>0</v>
      </c>
      <c s="32">
        <f>ROUND(ROUND(L683,2)*ROUND(G683,3),2)</f>
      </c>
      <c s="36" t="s">
        <v>2325</v>
      </c>
      <c>
        <f>(M683*21)/100</f>
      </c>
      <c t="s">
        <v>27</v>
      </c>
    </row>
    <row r="684" spans="1:5" ht="12.75">
      <c r="A684" s="35" t="s">
        <v>54</v>
      </c>
      <c r="E684" s="39" t="s">
        <v>6270</v>
      </c>
    </row>
    <row r="685" spans="1:5" ht="12.75">
      <c r="A685" s="35" t="s">
        <v>55</v>
      </c>
      <c r="E685" s="40" t="s">
        <v>5</v>
      </c>
    </row>
    <row r="686" spans="1:5" ht="38.25">
      <c r="A686" t="s">
        <v>56</v>
      </c>
      <c r="E686" s="39" t="s">
        <v>6151</v>
      </c>
    </row>
    <row r="687" spans="1:16" ht="12.75">
      <c r="A687" t="s">
        <v>49</v>
      </c>
      <c s="34" t="s">
        <v>2711</v>
      </c>
      <c s="34" t="s">
        <v>6271</v>
      </c>
      <c s="35" t="s">
        <v>5</v>
      </c>
      <c s="6" t="s">
        <v>6268</v>
      </c>
      <c s="36" t="s">
        <v>684</v>
      </c>
      <c s="37">
        <v>1</v>
      </c>
      <c s="36">
        <v>0</v>
      </c>
      <c s="36">
        <f>ROUND(G687*H687,6)</f>
      </c>
      <c r="L687" s="38">
        <v>0</v>
      </c>
      <c s="32">
        <f>ROUND(ROUND(L687,2)*ROUND(G687,3),2)</f>
      </c>
      <c s="36" t="s">
        <v>2325</v>
      </c>
      <c>
        <f>(M687*21)/100</f>
      </c>
      <c t="s">
        <v>27</v>
      </c>
    </row>
    <row r="688" spans="1:5" ht="12.75">
      <c r="A688" s="35" t="s">
        <v>54</v>
      </c>
      <c r="E688" s="39" t="s">
        <v>6268</v>
      </c>
    </row>
    <row r="689" spans="1:5" ht="12.75">
      <c r="A689" s="35" t="s">
        <v>55</v>
      </c>
      <c r="E689" s="40" t="s">
        <v>5</v>
      </c>
    </row>
    <row r="690" spans="1:5" ht="127.5">
      <c r="A690" t="s">
        <v>56</v>
      </c>
      <c r="E690" s="39" t="s">
        <v>6264</v>
      </c>
    </row>
    <row r="691" spans="1:16" ht="12.75">
      <c r="A691" t="s">
        <v>49</v>
      </c>
      <c s="34" t="s">
        <v>2712</v>
      </c>
      <c s="34" t="s">
        <v>6272</v>
      </c>
      <c s="35" t="s">
        <v>5</v>
      </c>
      <c s="6" t="s">
        <v>6270</v>
      </c>
      <c s="36" t="s">
        <v>684</v>
      </c>
      <c s="37">
        <v>1</v>
      </c>
      <c s="36">
        <v>0</v>
      </c>
      <c s="36">
        <f>ROUND(G691*H691,6)</f>
      </c>
      <c r="L691" s="38">
        <v>0</v>
      </c>
      <c s="32">
        <f>ROUND(ROUND(L691,2)*ROUND(G691,3),2)</f>
      </c>
      <c s="36" t="s">
        <v>2325</v>
      </c>
      <c>
        <f>(M691*21)/100</f>
      </c>
      <c t="s">
        <v>27</v>
      </c>
    </row>
    <row r="692" spans="1:5" ht="12.75">
      <c r="A692" s="35" t="s">
        <v>54</v>
      </c>
      <c r="E692" s="39" t="s">
        <v>6270</v>
      </c>
    </row>
    <row r="693" spans="1:5" ht="12.75">
      <c r="A693" s="35" t="s">
        <v>55</v>
      </c>
      <c r="E693" s="40" t="s">
        <v>5</v>
      </c>
    </row>
    <row r="694" spans="1:5" ht="38.25">
      <c r="A694" t="s">
        <v>56</v>
      </c>
      <c r="E694" s="39" t="s">
        <v>6151</v>
      </c>
    </row>
    <row r="695" spans="1:16" ht="25.5">
      <c r="A695" t="s">
        <v>49</v>
      </c>
      <c s="34" t="s">
        <v>2713</v>
      </c>
      <c s="34" t="s">
        <v>6273</v>
      </c>
      <c s="35" t="s">
        <v>5</v>
      </c>
      <c s="6" t="s">
        <v>6274</v>
      </c>
      <c s="36" t="s">
        <v>684</v>
      </c>
      <c s="37">
        <v>1</v>
      </c>
      <c s="36">
        <v>0</v>
      </c>
      <c s="36">
        <f>ROUND(G695*H695,6)</f>
      </c>
      <c r="L695" s="38">
        <v>0</v>
      </c>
      <c s="32">
        <f>ROUND(ROUND(L695,2)*ROUND(G695,3),2)</f>
      </c>
      <c s="36" t="s">
        <v>2325</v>
      </c>
      <c>
        <f>(M695*21)/100</f>
      </c>
      <c t="s">
        <v>27</v>
      </c>
    </row>
    <row r="696" spans="1:5" ht="25.5">
      <c r="A696" s="35" t="s">
        <v>54</v>
      </c>
      <c r="E696" s="39" t="s">
        <v>6274</v>
      </c>
    </row>
    <row r="697" spans="1:5" ht="12.75">
      <c r="A697" s="35" t="s">
        <v>55</v>
      </c>
      <c r="E697" s="40" t="s">
        <v>5</v>
      </c>
    </row>
    <row r="698" spans="1:5" ht="25.5">
      <c r="A698" t="s">
        <v>56</v>
      </c>
      <c r="E698" s="39" t="s">
        <v>6275</v>
      </c>
    </row>
    <row r="699" spans="1:16" ht="25.5">
      <c r="A699" t="s">
        <v>49</v>
      </c>
      <c s="34" t="s">
        <v>2714</v>
      </c>
      <c s="34" t="s">
        <v>6276</v>
      </c>
      <c s="35" t="s">
        <v>5</v>
      </c>
      <c s="6" t="s">
        <v>6277</v>
      </c>
      <c s="36" t="s">
        <v>684</v>
      </c>
      <c s="37">
        <v>1</v>
      </c>
      <c s="36">
        <v>0</v>
      </c>
      <c s="36">
        <f>ROUND(G699*H699,6)</f>
      </c>
      <c r="L699" s="38">
        <v>0</v>
      </c>
      <c s="32">
        <f>ROUND(ROUND(L699,2)*ROUND(G699,3),2)</f>
      </c>
      <c s="36" t="s">
        <v>2325</v>
      </c>
      <c>
        <f>(M699*21)/100</f>
      </c>
      <c t="s">
        <v>27</v>
      </c>
    </row>
    <row r="700" spans="1:5" ht="25.5">
      <c r="A700" s="35" t="s">
        <v>54</v>
      </c>
      <c r="E700" s="39" t="s">
        <v>6277</v>
      </c>
    </row>
    <row r="701" spans="1:5" ht="12.75">
      <c r="A701" s="35" t="s">
        <v>55</v>
      </c>
      <c r="E701" s="40" t="s">
        <v>5</v>
      </c>
    </row>
    <row r="702" spans="1:5" ht="38.25">
      <c r="A702" t="s">
        <v>56</v>
      </c>
      <c r="E702" s="39" t="s">
        <v>6151</v>
      </c>
    </row>
    <row r="703" spans="1:16" ht="25.5">
      <c r="A703" t="s">
        <v>49</v>
      </c>
      <c s="34" t="s">
        <v>3693</v>
      </c>
      <c s="34" t="s">
        <v>6278</v>
      </c>
      <c s="35" t="s">
        <v>5</v>
      </c>
      <c s="6" t="s">
        <v>6279</v>
      </c>
      <c s="36" t="s">
        <v>684</v>
      </c>
      <c s="37">
        <v>1</v>
      </c>
      <c s="36">
        <v>0</v>
      </c>
      <c s="36">
        <f>ROUND(G703*H703,6)</f>
      </c>
      <c r="L703" s="38">
        <v>0</v>
      </c>
      <c s="32">
        <f>ROUND(ROUND(L703,2)*ROUND(G703,3),2)</f>
      </c>
      <c s="36" t="s">
        <v>2325</v>
      </c>
      <c>
        <f>(M703*21)/100</f>
      </c>
      <c t="s">
        <v>27</v>
      </c>
    </row>
    <row r="704" spans="1:5" ht="25.5">
      <c r="A704" s="35" t="s">
        <v>54</v>
      </c>
      <c r="E704" s="39" t="s">
        <v>6279</v>
      </c>
    </row>
    <row r="705" spans="1:5" ht="12.75">
      <c r="A705" s="35" t="s">
        <v>55</v>
      </c>
      <c r="E705" s="40" t="s">
        <v>5</v>
      </c>
    </row>
    <row r="706" spans="1:5" ht="114.75">
      <c r="A706" t="s">
        <v>56</v>
      </c>
      <c r="E706" s="39" t="s">
        <v>6280</v>
      </c>
    </row>
    <row r="707" spans="1:16" ht="12.75">
      <c r="A707" t="s">
        <v>49</v>
      </c>
      <c s="34" t="s">
        <v>3698</v>
      </c>
      <c s="34" t="s">
        <v>6281</v>
      </c>
      <c s="35" t="s">
        <v>5</v>
      </c>
      <c s="6" t="s">
        <v>6282</v>
      </c>
      <c s="36" t="s">
        <v>684</v>
      </c>
      <c s="37">
        <v>1</v>
      </c>
      <c s="36">
        <v>0</v>
      </c>
      <c s="36">
        <f>ROUND(G707*H707,6)</f>
      </c>
      <c r="L707" s="38">
        <v>0</v>
      </c>
      <c s="32">
        <f>ROUND(ROUND(L707,2)*ROUND(G707,3),2)</f>
      </c>
      <c s="36" t="s">
        <v>2325</v>
      </c>
      <c>
        <f>(M707*21)/100</f>
      </c>
      <c t="s">
        <v>27</v>
      </c>
    </row>
    <row r="708" spans="1:5" ht="12.75">
      <c r="A708" s="35" t="s">
        <v>54</v>
      </c>
      <c r="E708" s="39" t="s">
        <v>6282</v>
      </c>
    </row>
    <row r="709" spans="1:5" ht="12.75">
      <c r="A709" s="35" t="s">
        <v>55</v>
      </c>
      <c r="E709" s="40" t="s">
        <v>5</v>
      </c>
    </row>
    <row r="710" spans="1:5" ht="38.25">
      <c r="A710" t="s">
        <v>56</v>
      </c>
      <c r="E710" s="39" t="s">
        <v>6151</v>
      </c>
    </row>
    <row r="711" spans="1:16" ht="25.5">
      <c r="A711" t="s">
        <v>49</v>
      </c>
      <c s="34" t="s">
        <v>3703</v>
      </c>
      <c s="34" t="s">
        <v>6283</v>
      </c>
      <c s="35" t="s">
        <v>5</v>
      </c>
      <c s="6" t="s">
        <v>6284</v>
      </c>
      <c s="36" t="s">
        <v>684</v>
      </c>
      <c s="37">
        <v>1</v>
      </c>
      <c s="36">
        <v>0</v>
      </c>
      <c s="36">
        <f>ROUND(G711*H711,6)</f>
      </c>
      <c r="L711" s="38">
        <v>0</v>
      </c>
      <c s="32">
        <f>ROUND(ROUND(L711,2)*ROUND(G711,3),2)</f>
      </c>
      <c s="36" t="s">
        <v>2325</v>
      </c>
      <c>
        <f>(M711*21)/100</f>
      </c>
      <c t="s">
        <v>27</v>
      </c>
    </row>
    <row r="712" spans="1:5" ht="25.5">
      <c r="A712" s="35" t="s">
        <v>54</v>
      </c>
      <c r="E712" s="39" t="s">
        <v>6284</v>
      </c>
    </row>
    <row r="713" spans="1:5" ht="12.75">
      <c r="A713" s="35" t="s">
        <v>55</v>
      </c>
      <c r="E713" s="40" t="s">
        <v>5</v>
      </c>
    </row>
    <row r="714" spans="1:5" ht="127.5">
      <c r="A714" t="s">
        <v>56</v>
      </c>
      <c r="E714" s="39" t="s">
        <v>6285</v>
      </c>
    </row>
    <row r="715" spans="1:16" ht="12.75">
      <c r="A715" t="s">
        <v>49</v>
      </c>
      <c s="34" t="s">
        <v>3708</v>
      </c>
      <c s="34" t="s">
        <v>6286</v>
      </c>
      <c s="35" t="s">
        <v>5</v>
      </c>
      <c s="6" t="s">
        <v>6282</v>
      </c>
      <c s="36" t="s">
        <v>684</v>
      </c>
      <c s="37">
        <v>1</v>
      </c>
      <c s="36">
        <v>0</v>
      </c>
      <c s="36">
        <f>ROUND(G715*H715,6)</f>
      </c>
      <c r="L715" s="38">
        <v>0</v>
      </c>
      <c s="32">
        <f>ROUND(ROUND(L715,2)*ROUND(G715,3),2)</f>
      </c>
      <c s="36" t="s">
        <v>2325</v>
      </c>
      <c>
        <f>(M715*21)/100</f>
      </c>
      <c t="s">
        <v>27</v>
      </c>
    </row>
    <row r="716" spans="1:5" ht="12.75">
      <c r="A716" s="35" t="s">
        <v>54</v>
      </c>
      <c r="E716" s="39" t="s">
        <v>6282</v>
      </c>
    </row>
    <row r="717" spans="1:5" ht="12.75">
      <c r="A717" s="35" t="s">
        <v>55</v>
      </c>
      <c r="E717" s="40" t="s">
        <v>5</v>
      </c>
    </row>
    <row r="718" spans="1:5" ht="38.25">
      <c r="A718" t="s">
        <v>56</v>
      </c>
      <c r="E718" s="39" t="s">
        <v>6151</v>
      </c>
    </row>
    <row r="719" spans="1:16" ht="25.5">
      <c r="A719" t="s">
        <v>49</v>
      </c>
      <c s="34" t="s">
        <v>3713</v>
      </c>
      <c s="34" t="s">
        <v>6287</v>
      </c>
      <c s="35" t="s">
        <v>5</v>
      </c>
      <c s="6" t="s">
        <v>6288</v>
      </c>
      <c s="36" t="s">
        <v>684</v>
      </c>
      <c s="37">
        <v>1</v>
      </c>
      <c s="36">
        <v>0</v>
      </c>
      <c s="36">
        <f>ROUND(G719*H719,6)</f>
      </c>
      <c r="L719" s="38">
        <v>0</v>
      </c>
      <c s="32">
        <f>ROUND(ROUND(L719,2)*ROUND(G719,3),2)</f>
      </c>
      <c s="36" t="s">
        <v>2325</v>
      </c>
      <c>
        <f>(M719*21)/100</f>
      </c>
      <c t="s">
        <v>27</v>
      </c>
    </row>
    <row r="720" spans="1:5" ht="25.5">
      <c r="A720" s="35" t="s">
        <v>54</v>
      </c>
      <c r="E720" s="39" t="s">
        <v>6288</v>
      </c>
    </row>
    <row r="721" spans="1:5" ht="12.75">
      <c r="A721" s="35" t="s">
        <v>55</v>
      </c>
      <c r="E721" s="40" t="s">
        <v>5</v>
      </c>
    </row>
    <row r="722" spans="1:5" ht="114.75">
      <c r="A722" t="s">
        <v>56</v>
      </c>
      <c r="E722" s="39" t="s">
        <v>6289</v>
      </c>
    </row>
    <row r="723" spans="1:16" ht="12.75">
      <c r="A723" t="s">
        <v>49</v>
      </c>
      <c s="34" t="s">
        <v>3718</v>
      </c>
      <c s="34" t="s">
        <v>6290</v>
      </c>
      <c s="35" t="s">
        <v>5</v>
      </c>
      <c s="6" t="s">
        <v>6291</v>
      </c>
      <c s="36" t="s">
        <v>684</v>
      </c>
      <c s="37">
        <v>1</v>
      </c>
      <c s="36">
        <v>0</v>
      </c>
      <c s="36">
        <f>ROUND(G723*H723,6)</f>
      </c>
      <c r="L723" s="38">
        <v>0</v>
      </c>
      <c s="32">
        <f>ROUND(ROUND(L723,2)*ROUND(G723,3),2)</f>
      </c>
      <c s="36" t="s">
        <v>2325</v>
      </c>
      <c>
        <f>(M723*21)/100</f>
      </c>
      <c t="s">
        <v>27</v>
      </c>
    </row>
    <row r="724" spans="1:5" ht="12.75">
      <c r="A724" s="35" t="s">
        <v>54</v>
      </c>
      <c r="E724" s="39" t="s">
        <v>6291</v>
      </c>
    </row>
    <row r="725" spans="1:5" ht="12.75">
      <c r="A725" s="35" t="s">
        <v>55</v>
      </c>
      <c r="E725" s="40" t="s">
        <v>5</v>
      </c>
    </row>
    <row r="726" spans="1:5" ht="38.25">
      <c r="A726" t="s">
        <v>56</v>
      </c>
      <c r="E726" s="39" t="s">
        <v>6151</v>
      </c>
    </row>
    <row r="727" spans="1:13" ht="12.75">
      <c r="A727" t="s">
        <v>46</v>
      </c>
      <c r="C727" s="31" t="s">
        <v>6292</v>
      </c>
      <c r="E727" s="33" t="s">
        <v>6293</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3723</v>
      </c>
      <c s="34" t="s">
        <v>6294</v>
      </c>
      <c s="35" t="s">
        <v>5</v>
      </c>
      <c s="6" t="s">
        <v>6295</v>
      </c>
      <c s="36" t="s">
        <v>86</v>
      </c>
      <c s="37">
        <v>224</v>
      </c>
      <c s="36">
        <v>0.000482</v>
      </c>
      <c s="36">
        <f>ROUND(G728*H728,6)</f>
      </c>
      <c r="L728" s="38">
        <v>0</v>
      </c>
      <c s="32">
        <f>ROUND(ROUND(L728,2)*ROUND(G728,3),2)</f>
      </c>
      <c s="36" t="s">
        <v>53</v>
      </c>
      <c>
        <f>(M728*21)/100</f>
      </c>
      <c t="s">
        <v>27</v>
      </c>
    </row>
    <row r="729" spans="1:5" ht="25.5">
      <c r="A729" s="35" t="s">
        <v>54</v>
      </c>
      <c r="E729" s="39" t="s">
        <v>6296</v>
      </c>
    </row>
    <row r="730" spans="1:5" ht="409.5">
      <c r="A730" s="35" t="s">
        <v>55</v>
      </c>
      <c r="E730" s="40" t="s">
        <v>6297</v>
      </c>
    </row>
    <row r="731" spans="1:5" ht="12.75">
      <c r="A731" t="s">
        <v>56</v>
      </c>
      <c r="E731" s="39" t="s">
        <v>5</v>
      </c>
    </row>
    <row r="732" spans="1:16" ht="25.5">
      <c r="A732" t="s">
        <v>49</v>
      </c>
      <c s="34" t="s">
        <v>3728</v>
      </c>
      <c s="34" t="s">
        <v>6298</v>
      </c>
      <c s="35" t="s">
        <v>5</v>
      </c>
      <c s="6" t="s">
        <v>6299</v>
      </c>
      <c s="36" t="s">
        <v>86</v>
      </c>
      <c s="37">
        <v>3</v>
      </c>
      <c s="36">
        <v>0.000963</v>
      </c>
      <c s="36">
        <f>ROUND(G732*H732,6)</f>
      </c>
      <c r="L732" s="38">
        <v>0</v>
      </c>
      <c s="32">
        <f>ROUND(ROUND(L732,2)*ROUND(G732,3),2)</f>
      </c>
      <c s="36" t="s">
        <v>53</v>
      </c>
      <c>
        <f>(M732*21)/100</f>
      </c>
      <c t="s">
        <v>27</v>
      </c>
    </row>
    <row r="733" spans="1:5" ht="25.5">
      <c r="A733" s="35" t="s">
        <v>54</v>
      </c>
      <c r="E733" s="39" t="s">
        <v>6300</v>
      </c>
    </row>
    <row r="734" spans="1:5" ht="76.5">
      <c r="A734" s="35" t="s">
        <v>55</v>
      </c>
      <c r="E734" s="40" t="s">
        <v>6301</v>
      </c>
    </row>
    <row r="735" spans="1:5" ht="12.75">
      <c r="A735" t="s">
        <v>56</v>
      </c>
      <c r="E735" s="39" t="s">
        <v>5</v>
      </c>
    </row>
    <row r="736" spans="1:16" ht="25.5">
      <c r="A736" t="s">
        <v>49</v>
      </c>
      <c s="34" t="s">
        <v>3733</v>
      </c>
      <c s="34" t="s">
        <v>6302</v>
      </c>
      <c s="35" t="s">
        <v>5</v>
      </c>
      <c s="6" t="s">
        <v>6303</v>
      </c>
      <c s="36" t="s">
        <v>86</v>
      </c>
      <c s="37">
        <v>37</v>
      </c>
      <c s="36">
        <v>0.441703</v>
      </c>
      <c s="36">
        <f>ROUND(G736*H736,6)</f>
      </c>
      <c r="L736" s="38">
        <v>0</v>
      </c>
      <c s="32">
        <f>ROUND(ROUND(L736,2)*ROUND(G736,3),2)</f>
      </c>
      <c s="36" t="s">
        <v>53</v>
      </c>
      <c>
        <f>(M736*21)/100</f>
      </c>
      <c t="s">
        <v>27</v>
      </c>
    </row>
    <row r="737" spans="1:5" ht="25.5">
      <c r="A737" s="35" t="s">
        <v>54</v>
      </c>
      <c r="E737" s="39" t="s">
        <v>6304</v>
      </c>
    </row>
    <row r="738" spans="1:5" ht="409.5">
      <c r="A738" s="35" t="s">
        <v>55</v>
      </c>
      <c r="E738" s="40" t="s">
        <v>6305</v>
      </c>
    </row>
    <row r="739" spans="1:5" ht="12.75">
      <c r="A739" t="s">
        <v>56</v>
      </c>
      <c r="E739" s="39" t="s">
        <v>5</v>
      </c>
    </row>
    <row r="740" spans="1:16" ht="25.5">
      <c r="A740" t="s">
        <v>49</v>
      </c>
      <c s="34" t="s">
        <v>3738</v>
      </c>
      <c s="34" t="s">
        <v>6306</v>
      </c>
      <c s="35" t="s">
        <v>5</v>
      </c>
      <c s="6" t="s">
        <v>6307</v>
      </c>
      <c s="36" t="s">
        <v>86</v>
      </c>
      <c s="37">
        <v>15</v>
      </c>
      <c s="36">
        <v>0.547691</v>
      </c>
      <c s="36">
        <f>ROUND(G740*H740,6)</f>
      </c>
      <c r="L740" s="38">
        <v>0</v>
      </c>
      <c s="32">
        <f>ROUND(ROUND(L740,2)*ROUND(G740,3),2)</f>
      </c>
      <c s="36" t="s">
        <v>53</v>
      </c>
      <c>
        <f>(M740*21)/100</f>
      </c>
      <c t="s">
        <v>27</v>
      </c>
    </row>
    <row r="741" spans="1:5" ht="25.5">
      <c r="A741" s="35" t="s">
        <v>54</v>
      </c>
      <c r="E741" s="39" t="s">
        <v>6308</v>
      </c>
    </row>
    <row r="742" spans="1:5" ht="242.25">
      <c r="A742" s="35" t="s">
        <v>55</v>
      </c>
      <c r="E742" s="40" t="s">
        <v>6309</v>
      </c>
    </row>
    <row r="743" spans="1:5" ht="12.75">
      <c r="A743" t="s">
        <v>56</v>
      </c>
      <c r="E743" s="39" t="s">
        <v>5</v>
      </c>
    </row>
    <row r="744" spans="1:16" ht="12.75">
      <c r="A744" t="s">
        <v>49</v>
      </c>
      <c s="34" t="s">
        <v>3743</v>
      </c>
      <c s="34" t="s">
        <v>6310</v>
      </c>
      <c s="35" t="s">
        <v>5</v>
      </c>
      <c s="6" t="s">
        <v>6311</v>
      </c>
      <c s="36" t="s">
        <v>86</v>
      </c>
      <c s="37">
        <v>31</v>
      </c>
      <c s="36">
        <v>0.00022</v>
      </c>
      <c s="36">
        <f>ROUND(G744*H744,6)</f>
      </c>
      <c r="L744" s="38">
        <v>0</v>
      </c>
      <c s="32">
        <f>ROUND(ROUND(L744,2)*ROUND(G744,3),2)</f>
      </c>
      <c s="36" t="s">
        <v>53</v>
      </c>
      <c>
        <f>(M744*21)/100</f>
      </c>
      <c t="s">
        <v>27</v>
      </c>
    </row>
    <row r="745" spans="1:5" ht="25.5">
      <c r="A745" s="35" t="s">
        <v>54</v>
      </c>
      <c r="E745" s="39" t="s">
        <v>6312</v>
      </c>
    </row>
    <row r="746" spans="1:5" ht="409.5">
      <c r="A746" s="35" t="s">
        <v>55</v>
      </c>
      <c r="E746" s="40" t="s">
        <v>6313</v>
      </c>
    </row>
    <row r="747" spans="1:5" ht="12.75">
      <c r="A747" t="s">
        <v>56</v>
      </c>
      <c r="E747" s="39" t="s">
        <v>5</v>
      </c>
    </row>
    <row r="748" spans="1:16" ht="12.75">
      <c r="A748" t="s">
        <v>49</v>
      </c>
      <c s="34" t="s">
        <v>3748</v>
      </c>
      <c s="34" t="s">
        <v>6314</v>
      </c>
      <c s="35" t="s">
        <v>5</v>
      </c>
      <c s="6" t="s">
        <v>6315</v>
      </c>
      <c s="36" t="s">
        <v>86</v>
      </c>
      <c s="37">
        <v>171</v>
      </c>
      <c s="36">
        <v>0</v>
      </c>
      <c s="36">
        <f>ROUND(G748*H748,6)</f>
      </c>
      <c r="L748" s="38">
        <v>0</v>
      </c>
      <c s="32">
        <f>ROUND(ROUND(L748,2)*ROUND(G748,3),2)</f>
      </c>
      <c s="36" t="s">
        <v>53</v>
      </c>
      <c>
        <f>(M748*21)/100</f>
      </c>
      <c t="s">
        <v>27</v>
      </c>
    </row>
    <row r="749" spans="1:5" ht="25.5">
      <c r="A749" s="35" t="s">
        <v>54</v>
      </c>
      <c r="E749" s="39" t="s">
        <v>6316</v>
      </c>
    </row>
    <row r="750" spans="1:5" ht="409.5">
      <c r="A750" s="35" t="s">
        <v>55</v>
      </c>
      <c r="E750" s="40" t="s">
        <v>6317</v>
      </c>
    </row>
    <row r="751" spans="1:5" ht="12.75">
      <c r="A751" t="s">
        <v>56</v>
      </c>
      <c r="E751" s="39" t="s">
        <v>5</v>
      </c>
    </row>
    <row r="752" spans="1:16" ht="12.75">
      <c r="A752" t="s">
        <v>49</v>
      </c>
      <c s="34" t="s">
        <v>3753</v>
      </c>
      <c s="34" t="s">
        <v>6318</v>
      </c>
      <c s="35" t="s">
        <v>5</v>
      </c>
      <c s="6" t="s">
        <v>6319</v>
      </c>
      <c s="36" t="s">
        <v>86</v>
      </c>
      <c s="37">
        <v>3</v>
      </c>
      <c s="36">
        <v>0</v>
      </c>
      <c s="36">
        <f>ROUND(G752*H752,6)</f>
      </c>
      <c r="L752" s="38">
        <v>0</v>
      </c>
      <c s="32">
        <f>ROUND(ROUND(L752,2)*ROUND(G752,3),2)</f>
      </c>
      <c s="36" t="s">
        <v>53</v>
      </c>
      <c>
        <f>(M752*21)/100</f>
      </c>
      <c t="s">
        <v>27</v>
      </c>
    </row>
    <row r="753" spans="1:5" ht="25.5">
      <c r="A753" s="35" t="s">
        <v>54</v>
      </c>
      <c r="E753" s="39" t="s">
        <v>6320</v>
      </c>
    </row>
    <row r="754" spans="1:5" ht="51">
      <c r="A754" s="35" t="s">
        <v>55</v>
      </c>
      <c r="E754" s="40" t="s">
        <v>6321</v>
      </c>
    </row>
    <row r="755" spans="1:5" ht="12.75">
      <c r="A755" t="s">
        <v>56</v>
      </c>
      <c r="E755" s="39" t="s">
        <v>5</v>
      </c>
    </row>
    <row r="756" spans="1:16" ht="12.75">
      <c r="A756" t="s">
        <v>49</v>
      </c>
      <c s="34" t="s">
        <v>3758</v>
      </c>
      <c s="34" t="s">
        <v>6322</v>
      </c>
      <c s="35" t="s">
        <v>5</v>
      </c>
      <c s="6" t="s">
        <v>6323</v>
      </c>
      <c s="36" t="s">
        <v>86</v>
      </c>
      <c s="37">
        <v>1</v>
      </c>
      <c s="36">
        <v>0</v>
      </c>
      <c s="36">
        <f>ROUND(G756*H756,6)</f>
      </c>
      <c r="L756" s="38">
        <v>0</v>
      </c>
      <c s="32">
        <f>ROUND(ROUND(L756,2)*ROUND(G756,3),2)</f>
      </c>
      <c s="36" t="s">
        <v>53</v>
      </c>
      <c>
        <f>(M756*21)/100</f>
      </c>
      <c t="s">
        <v>27</v>
      </c>
    </row>
    <row r="757" spans="1:5" ht="25.5">
      <c r="A757" s="35" t="s">
        <v>54</v>
      </c>
      <c r="E757" s="39" t="s">
        <v>6324</v>
      </c>
    </row>
    <row r="758" spans="1:5" ht="25.5">
      <c r="A758" s="35" t="s">
        <v>55</v>
      </c>
      <c r="E758" s="40" t="s">
        <v>6325</v>
      </c>
    </row>
    <row r="759" spans="1:5" ht="12.75">
      <c r="A759" t="s">
        <v>56</v>
      </c>
      <c r="E759" s="39" t="s">
        <v>5</v>
      </c>
    </row>
    <row r="760" spans="1:16" ht="25.5">
      <c r="A760" t="s">
        <v>49</v>
      </c>
      <c s="34" t="s">
        <v>3763</v>
      </c>
      <c s="34" t="s">
        <v>6326</v>
      </c>
      <c s="35" t="s">
        <v>5</v>
      </c>
      <c s="6" t="s">
        <v>6327</v>
      </c>
      <c s="36" t="s">
        <v>86</v>
      </c>
      <c s="37">
        <v>7</v>
      </c>
      <c s="36">
        <v>0</v>
      </c>
      <c s="36">
        <f>ROUND(G760*H760,6)</f>
      </c>
      <c r="L760" s="38">
        <v>0</v>
      </c>
      <c s="32">
        <f>ROUND(ROUND(L760,2)*ROUND(G760,3),2)</f>
      </c>
      <c s="36" t="s">
        <v>53</v>
      </c>
      <c>
        <f>(M760*21)/100</f>
      </c>
      <c t="s">
        <v>27</v>
      </c>
    </row>
    <row r="761" spans="1:5" ht="25.5">
      <c r="A761" s="35" t="s">
        <v>54</v>
      </c>
      <c r="E761" s="39" t="s">
        <v>6328</v>
      </c>
    </row>
    <row r="762" spans="1:5" ht="102">
      <c r="A762" s="35" t="s">
        <v>55</v>
      </c>
      <c r="E762" s="40" t="s">
        <v>6329</v>
      </c>
    </row>
    <row r="763" spans="1:5" ht="12.75">
      <c r="A763" t="s">
        <v>56</v>
      </c>
      <c r="E763" s="39" t="s">
        <v>5</v>
      </c>
    </row>
    <row r="764" spans="1:16" ht="25.5">
      <c r="A764" t="s">
        <v>49</v>
      </c>
      <c s="34" t="s">
        <v>3768</v>
      </c>
      <c s="34" t="s">
        <v>6330</v>
      </c>
      <c s="35" t="s">
        <v>5</v>
      </c>
      <c s="6" t="s">
        <v>6331</v>
      </c>
      <c s="36" t="s">
        <v>86</v>
      </c>
      <c s="37">
        <v>11</v>
      </c>
      <c s="36">
        <v>0</v>
      </c>
      <c s="36">
        <f>ROUND(G764*H764,6)</f>
      </c>
      <c r="L764" s="38">
        <v>0</v>
      </c>
      <c s="32">
        <f>ROUND(ROUND(L764,2)*ROUND(G764,3),2)</f>
      </c>
      <c s="36" t="s">
        <v>53</v>
      </c>
      <c>
        <f>(M764*21)/100</f>
      </c>
      <c t="s">
        <v>27</v>
      </c>
    </row>
    <row r="765" spans="1:5" ht="25.5">
      <c r="A765" s="35" t="s">
        <v>54</v>
      </c>
      <c r="E765" s="39" t="s">
        <v>6332</v>
      </c>
    </row>
    <row r="766" spans="1:5" ht="153">
      <c r="A766" s="35" t="s">
        <v>55</v>
      </c>
      <c r="E766" s="40" t="s">
        <v>6333</v>
      </c>
    </row>
    <row r="767" spans="1:5" ht="12.75">
      <c r="A767" t="s">
        <v>56</v>
      </c>
      <c r="E767" s="39" t="s">
        <v>5</v>
      </c>
    </row>
    <row r="768" spans="1:16" ht="12.75">
      <c r="A768" t="s">
        <v>49</v>
      </c>
      <c s="34" t="s">
        <v>3772</v>
      </c>
      <c s="34" t="s">
        <v>6334</v>
      </c>
      <c s="35" t="s">
        <v>5</v>
      </c>
      <c s="6" t="s">
        <v>6335</v>
      </c>
      <c s="36" t="s">
        <v>86</v>
      </c>
      <c s="37">
        <v>2</v>
      </c>
      <c s="36">
        <v>0</v>
      </c>
      <c s="36">
        <f>ROUND(G768*H768,6)</f>
      </c>
      <c r="L768" s="38">
        <v>0</v>
      </c>
      <c s="32">
        <f>ROUND(ROUND(L768,2)*ROUND(G768,3),2)</f>
      </c>
      <c s="36" t="s">
        <v>53</v>
      </c>
      <c>
        <f>(M768*21)/100</f>
      </c>
      <c t="s">
        <v>27</v>
      </c>
    </row>
    <row r="769" spans="1:5" ht="25.5">
      <c r="A769" s="35" t="s">
        <v>54</v>
      </c>
      <c r="E769" s="39" t="s">
        <v>6336</v>
      </c>
    </row>
    <row r="770" spans="1:5" ht="38.25">
      <c r="A770" s="35" t="s">
        <v>55</v>
      </c>
      <c r="E770" s="40" t="s">
        <v>6337</v>
      </c>
    </row>
    <row r="771" spans="1:5" ht="12.75">
      <c r="A771" t="s">
        <v>56</v>
      </c>
      <c r="E771" s="39" t="s">
        <v>5</v>
      </c>
    </row>
    <row r="772" spans="1:16" ht="12.75">
      <c r="A772" t="s">
        <v>49</v>
      </c>
      <c s="34" t="s">
        <v>3776</v>
      </c>
      <c s="34" t="s">
        <v>6338</v>
      </c>
      <c s="35" t="s">
        <v>5</v>
      </c>
      <c s="6" t="s">
        <v>6339</v>
      </c>
      <c s="36" t="s">
        <v>86</v>
      </c>
      <c s="37">
        <v>10</v>
      </c>
      <c s="36">
        <v>0</v>
      </c>
      <c s="36">
        <f>ROUND(G772*H772,6)</f>
      </c>
      <c r="L772" s="38">
        <v>0</v>
      </c>
      <c s="32">
        <f>ROUND(ROUND(L772,2)*ROUND(G772,3),2)</f>
      </c>
      <c s="36" t="s">
        <v>53</v>
      </c>
      <c>
        <f>(M772*21)/100</f>
      </c>
      <c t="s">
        <v>27</v>
      </c>
    </row>
    <row r="773" spans="1:5" ht="25.5">
      <c r="A773" s="35" t="s">
        <v>54</v>
      </c>
      <c r="E773" s="39" t="s">
        <v>6340</v>
      </c>
    </row>
    <row r="774" spans="1:5" ht="140.25">
      <c r="A774" s="35" t="s">
        <v>55</v>
      </c>
      <c r="E774" s="40" t="s">
        <v>6341</v>
      </c>
    </row>
    <row r="775" spans="1:5" ht="12.75">
      <c r="A775" t="s">
        <v>56</v>
      </c>
      <c r="E775" s="39" t="s">
        <v>5</v>
      </c>
    </row>
    <row r="776" spans="1:16" ht="12.75">
      <c r="A776" t="s">
        <v>49</v>
      </c>
      <c s="34" t="s">
        <v>3780</v>
      </c>
      <c s="34" t="s">
        <v>6342</v>
      </c>
      <c s="35" t="s">
        <v>5</v>
      </c>
      <c s="6" t="s">
        <v>6343</v>
      </c>
      <c s="36" t="s">
        <v>86</v>
      </c>
      <c s="37">
        <v>81</v>
      </c>
      <c s="36">
        <v>0</v>
      </c>
      <c s="36">
        <f>ROUND(G776*H776,6)</f>
      </c>
      <c r="L776" s="38">
        <v>0</v>
      </c>
      <c s="32">
        <f>ROUND(ROUND(L776,2)*ROUND(G776,3),2)</f>
      </c>
      <c s="36" t="s">
        <v>53</v>
      </c>
      <c>
        <f>(M776*21)/100</f>
      </c>
      <c t="s">
        <v>27</v>
      </c>
    </row>
    <row r="777" spans="1:5" ht="12.75">
      <c r="A777" s="35" t="s">
        <v>54</v>
      </c>
      <c r="E777" s="39" t="s">
        <v>6343</v>
      </c>
    </row>
    <row r="778" spans="1:5" ht="409.5">
      <c r="A778" s="35" t="s">
        <v>55</v>
      </c>
      <c r="E778" s="40" t="s">
        <v>6344</v>
      </c>
    </row>
    <row r="779" spans="1:5" ht="12.75">
      <c r="A779" t="s">
        <v>56</v>
      </c>
      <c r="E779" s="39" t="s">
        <v>5</v>
      </c>
    </row>
    <row r="780" spans="1:16" ht="12.75">
      <c r="A780" t="s">
        <v>49</v>
      </c>
      <c s="34" t="s">
        <v>3783</v>
      </c>
      <c s="34" t="s">
        <v>6345</v>
      </c>
      <c s="35" t="s">
        <v>5</v>
      </c>
      <c s="6" t="s">
        <v>6346</v>
      </c>
      <c s="36" t="s">
        <v>86</v>
      </c>
      <c s="37">
        <v>4</v>
      </c>
      <c s="36">
        <v>0</v>
      </c>
      <c s="36">
        <f>ROUND(G780*H780,6)</f>
      </c>
      <c r="L780" s="38">
        <v>0</v>
      </c>
      <c s="32">
        <f>ROUND(ROUND(L780,2)*ROUND(G780,3),2)</f>
      </c>
      <c s="36" t="s">
        <v>53</v>
      </c>
      <c>
        <f>(M780*21)/100</f>
      </c>
      <c t="s">
        <v>27</v>
      </c>
    </row>
    <row r="781" spans="1:5" ht="12.75">
      <c r="A781" s="35" t="s">
        <v>54</v>
      </c>
      <c r="E781" s="39" t="s">
        <v>6346</v>
      </c>
    </row>
    <row r="782" spans="1:5" ht="63.75">
      <c r="A782" s="35" t="s">
        <v>55</v>
      </c>
      <c r="E782" s="40" t="s">
        <v>6347</v>
      </c>
    </row>
    <row r="783" spans="1:5" ht="12.75">
      <c r="A783" t="s">
        <v>56</v>
      </c>
      <c r="E783" s="39" t="s">
        <v>5</v>
      </c>
    </row>
    <row r="784" spans="1:16" ht="12.75">
      <c r="A784" t="s">
        <v>49</v>
      </c>
      <c s="34" t="s">
        <v>3786</v>
      </c>
      <c s="34" t="s">
        <v>6348</v>
      </c>
      <c s="35" t="s">
        <v>5</v>
      </c>
      <c s="6" t="s">
        <v>6349</v>
      </c>
      <c s="36" t="s">
        <v>86</v>
      </c>
      <c s="37">
        <v>19</v>
      </c>
      <c s="36">
        <v>0.000329</v>
      </c>
      <c s="36">
        <f>ROUND(G784*H784,6)</f>
      </c>
      <c r="L784" s="38">
        <v>0</v>
      </c>
      <c s="32">
        <f>ROUND(ROUND(L784,2)*ROUND(G784,3),2)</f>
      </c>
      <c s="36" t="s">
        <v>53</v>
      </c>
      <c>
        <f>(M784*21)/100</f>
      </c>
      <c t="s">
        <v>27</v>
      </c>
    </row>
    <row r="785" spans="1:5" ht="12.75">
      <c r="A785" s="35" t="s">
        <v>54</v>
      </c>
      <c r="E785" s="39" t="s">
        <v>6350</v>
      </c>
    </row>
    <row r="786" spans="1:5" ht="306">
      <c r="A786" s="35" t="s">
        <v>55</v>
      </c>
      <c r="E786" s="40" t="s">
        <v>6351</v>
      </c>
    </row>
    <row r="787" spans="1:5" ht="12.75">
      <c r="A787" t="s">
        <v>56</v>
      </c>
      <c r="E787" s="39" t="s">
        <v>5</v>
      </c>
    </row>
    <row r="788" spans="1:16" ht="12.75">
      <c r="A788" t="s">
        <v>49</v>
      </c>
      <c s="34" t="s">
        <v>3791</v>
      </c>
      <c s="34" t="s">
        <v>6352</v>
      </c>
      <c s="35" t="s">
        <v>5</v>
      </c>
      <c s="6" t="s">
        <v>6353</v>
      </c>
      <c s="36" t="s">
        <v>86</v>
      </c>
      <c s="37">
        <v>1</v>
      </c>
      <c s="36">
        <v>0.000564</v>
      </c>
      <c s="36">
        <f>ROUND(G788*H788,6)</f>
      </c>
      <c r="L788" s="38">
        <v>0</v>
      </c>
      <c s="32">
        <f>ROUND(ROUND(L788,2)*ROUND(G788,3),2)</f>
      </c>
      <c s="36" t="s">
        <v>53</v>
      </c>
      <c>
        <f>(M788*21)/100</f>
      </c>
      <c t="s">
        <v>27</v>
      </c>
    </row>
    <row r="789" spans="1:5" ht="25.5">
      <c r="A789" s="35" t="s">
        <v>54</v>
      </c>
      <c r="E789" s="39" t="s">
        <v>6354</v>
      </c>
    </row>
    <row r="790" spans="1:5" ht="25.5">
      <c r="A790" s="35" t="s">
        <v>55</v>
      </c>
      <c r="E790" s="40" t="s">
        <v>6355</v>
      </c>
    </row>
    <row r="791" spans="1:5" ht="12.75">
      <c r="A791" t="s">
        <v>56</v>
      </c>
      <c r="E791" s="39" t="s">
        <v>5</v>
      </c>
    </row>
    <row r="792" spans="1:16" ht="12.75">
      <c r="A792" t="s">
        <v>49</v>
      </c>
      <c s="34" t="s">
        <v>3795</v>
      </c>
      <c s="34" t="s">
        <v>6356</v>
      </c>
      <c s="35" t="s">
        <v>5</v>
      </c>
      <c s="6" t="s">
        <v>6357</v>
      </c>
      <c s="36" t="s">
        <v>86</v>
      </c>
      <c s="37">
        <v>6</v>
      </c>
      <c s="36">
        <v>0.000611</v>
      </c>
      <c s="36">
        <f>ROUND(G792*H792,6)</f>
      </c>
      <c r="L792" s="38">
        <v>0</v>
      </c>
      <c s="32">
        <f>ROUND(ROUND(L792,2)*ROUND(G792,3),2)</f>
      </c>
      <c s="36" t="s">
        <v>53</v>
      </c>
      <c>
        <f>(M792*21)/100</f>
      </c>
      <c t="s">
        <v>27</v>
      </c>
    </row>
    <row r="793" spans="1:5" ht="25.5">
      <c r="A793" s="35" t="s">
        <v>54</v>
      </c>
      <c r="E793" s="39" t="s">
        <v>6358</v>
      </c>
    </row>
    <row r="794" spans="1:5" ht="89.25">
      <c r="A794" s="35" t="s">
        <v>55</v>
      </c>
      <c r="E794" s="40" t="s">
        <v>6359</v>
      </c>
    </row>
    <row r="795" spans="1:5" ht="12.75">
      <c r="A795" t="s">
        <v>56</v>
      </c>
      <c r="E795" s="39" t="s">
        <v>5</v>
      </c>
    </row>
    <row r="796" spans="1:16" ht="12.75">
      <c r="A796" t="s">
        <v>49</v>
      </c>
      <c s="34" t="s">
        <v>3799</v>
      </c>
      <c s="34" t="s">
        <v>6360</v>
      </c>
      <c s="35" t="s">
        <v>5</v>
      </c>
      <c s="6" t="s">
        <v>6361</v>
      </c>
      <c s="36" t="s">
        <v>86</v>
      </c>
      <c s="37">
        <v>26</v>
      </c>
      <c s="36">
        <v>0</v>
      </c>
      <c s="36">
        <f>ROUND(G796*H796,6)</f>
      </c>
      <c r="L796" s="38">
        <v>0</v>
      </c>
      <c s="32">
        <f>ROUND(ROUND(L796,2)*ROUND(G796,3),2)</f>
      </c>
      <c s="36" t="s">
        <v>53</v>
      </c>
      <c>
        <f>(M796*21)/100</f>
      </c>
      <c t="s">
        <v>27</v>
      </c>
    </row>
    <row r="797" spans="1:5" ht="12.75">
      <c r="A797" s="35" t="s">
        <v>54</v>
      </c>
      <c r="E797" s="39" t="s">
        <v>6362</v>
      </c>
    </row>
    <row r="798" spans="1:5" ht="369.75">
      <c r="A798" s="35" t="s">
        <v>55</v>
      </c>
      <c r="E798" s="40" t="s">
        <v>6363</v>
      </c>
    </row>
    <row r="799" spans="1:5" ht="12.75">
      <c r="A799" t="s">
        <v>56</v>
      </c>
      <c r="E799" s="39" t="s">
        <v>5</v>
      </c>
    </row>
    <row r="800" spans="1:16" ht="12.75">
      <c r="A800" t="s">
        <v>49</v>
      </c>
      <c s="34" t="s">
        <v>3804</v>
      </c>
      <c s="34" t="s">
        <v>6364</v>
      </c>
      <c s="35" t="s">
        <v>5</v>
      </c>
      <c s="6" t="s">
        <v>6365</v>
      </c>
      <c s="36" t="s">
        <v>86</v>
      </c>
      <c s="37">
        <v>1</v>
      </c>
      <c s="36">
        <v>0</v>
      </c>
      <c s="36">
        <f>ROUND(G800*H800,6)</f>
      </c>
      <c r="L800" s="38">
        <v>0</v>
      </c>
      <c s="32">
        <f>ROUND(ROUND(L800,2)*ROUND(G800,3),2)</f>
      </c>
      <c s="36" t="s">
        <v>53</v>
      </c>
      <c>
        <f>(M800*21)/100</f>
      </c>
      <c t="s">
        <v>27</v>
      </c>
    </row>
    <row r="801" spans="1:5" ht="12.75">
      <c r="A801" s="35" t="s">
        <v>54</v>
      </c>
      <c r="E801" s="39" t="s">
        <v>6366</v>
      </c>
    </row>
    <row r="802" spans="1:5" ht="25.5">
      <c r="A802" s="35" t="s">
        <v>55</v>
      </c>
      <c r="E802" s="40" t="s">
        <v>6367</v>
      </c>
    </row>
    <row r="803" spans="1:5" ht="12.75">
      <c r="A803" t="s">
        <v>56</v>
      </c>
      <c r="E803" s="39" t="s">
        <v>5</v>
      </c>
    </row>
    <row r="804" spans="1:16" ht="12.75">
      <c r="A804" t="s">
        <v>49</v>
      </c>
      <c s="34" t="s">
        <v>3808</v>
      </c>
      <c s="34" t="s">
        <v>6368</v>
      </c>
      <c s="35" t="s">
        <v>5</v>
      </c>
      <c s="6" t="s">
        <v>6369</v>
      </c>
      <c s="36" t="s">
        <v>52</v>
      </c>
      <c s="37">
        <v>195.73</v>
      </c>
      <c s="36">
        <v>0</v>
      </c>
      <c s="36">
        <f>ROUND(G804*H804,6)</f>
      </c>
      <c r="L804" s="38">
        <v>0</v>
      </c>
      <c s="32">
        <f>ROUND(ROUND(L804,2)*ROUND(G804,3),2)</f>
      </c>
      <c s="36" t="s">
        <v>53</v>
      </c>
      <c>
        <f>(M804*21)/100</f>
      </c>
      <c t="s">
        <v>27</v>
      </c>
    </row>
    <row r="805" spans="1:5" ht="12.75">
      <c r="A805" s="35" t="s">
        <v>54</v>
      </c>
      <c r="E805" s="39" t="s">
        <v>6370</v>
      </c>
    </row>
    <row r="806" spans="1:5" ht="409.5">
      <c r="A806" s="35" t="s">
        <v>55</v>
      </c>
      <c r="E806" s="40" t="s">
        <v>6371</v>
      </c>
    </row>
    <row r="807" spans="1:5" ht="12.75">
      <c r="A807" t="s">
        <v>56</v>
      </c>
      <c r="E807" s="39" t="s">
        <v>5</v>
      </c>
    </row>
    <row r="808" spans="1:16" ht="12.75">
      <c r="A808" t="s">
        <v>49</v>
      </c>
      <c s="34" t="s">
        <v>3812</v>
      </c>
      <c s="34" t="s">
        <v>5898</v>
      </c>
      <c s="35" t="s">
        <v>5</v>
      </c>
      <c s="6" t="s">
        <v>5899</v>
      </c>
      <c s="36" t="s">
        <v>1296</v>
      </c>
      <c s="37">
        <v>85743.685</v>
      </c>
      <c s="36">
        <v>0</v>
      </c>
      <c s="36">
        <f>ROUND(G808*H808,6)</f>
      </c>
      <c r="L808" s="38">
        <v>0</v>
      </c>
      <c s="32">
        <f>ROUND(ROUND(L808,2)*ROUND(G808,3),2)</f>
      </c>
      <c s="36" t="s">
        <v>53</v>
      </c>
      <c>
        <f>(M808*21)/100</f>
      </c>
      <c t="s">
        <v>27</v>
      </c>
    </row>
    <row r="809" spans="1:5" ht="25.5">
      <c r="A809" s="35" t="s">
        <v>54</v>
      </c>
      <c r="E809" s="39" t="s">
        <v>5900</v>
      </c>
    </row>
    <row r="810" spans="1:5" ht="12.75">
      <c r="A810" s="35" t="s">
        <v>55</v>
      </c>
      <c r="E810" s="40" t="s">
        <v>5</v>
      </c>
    </row>
    <row r="811" spans="1:5" ht="12.75">
      <c r="A811" t="s">
        <v>56</v>
      </c>
      <c r="E811" s="39" t="s">
        <v>5</v>
      </c>
    </row>
    <row r="812" spans="1:16" ht="12.75">
      <c r="A812" t="s">
        <v>49</v>
      </c>
      <c s="34" t="s">
        <v>3816</v>
      </c>
      <c s="34" t="s">
        <v>6372</v>
      </c>
      <c s="35" t="s">
        <v>5</v>
      </c>
      <c s="6" t="s">
        <v>6373</v>
      </c>
      <c s="36" t="s">
        <v>684</v>
      </c>
      <c s="37">
        <v>1</v>
      </c>
      <c s="36">
        <v>0</v>
      </c>
      <c s="36">
        <f>ROUND(G812*H812,6)</f>
      </c>
      <c r="L812" s="38">
        <v>0</v>
      </c>
      <c s="32">
        <f>ROUND(ROUND(L812,2)*ROUND(G812,3),2)</f>
      </c>
      <c s="36" t="s">
        <v>2325</v>
      </c>
      <c>
        <f>(M812*21)/100</f>
      </c>
      <c t="s">
        <v>27</v>
      </c>
    </row>
    <row r="813" spans="1:5" ht="12.75">
      <c r="A813" s="35" t="s">
        <v>54</v>
      </c>
      <c r="E813" s="39" t="s">
        <v>6373</v>
      </c>
    </row>
    <row r="814" spans="1:5" ht="12.75">
      <c r="A814" s="35" t="s">
        <v>55</v>
      </c>
      <c r="E814" s="40" t="s">
        <v>5</v>
      </c>
    </row>
    <row r="815" spans="1:5" ht="25.5">
      <c r="A815" t="s">
        <v>56</v>
      </c>
      <c r="E815" s="39" t="s">
        <v>6374</v>
      </c>
    </row>
    <row r="816" spans="1:16" ht="12.75">
      <c r="A816" t="s">
        <v>49</v>
      </c>
      <c s="34" t="s">
        <v>3820</v>
      </c>
      <c s="34" t="s">
        <v>6375</v>
      </c>
      <c s="35" t="s">
        <v>5</v>
      </c>
      <c s="6" t="s">
        <v>6376</v>
      </c>
      <c s="36" t="s">
        <v>684</v>
      </c>
      <c s="37">
        <v>1</v>
      </c>
      <c s="36">
        <v>0</v>
      </c>
      <c s="36">
        <f>ROUND(G816*H816,6)</f>
      </c>
      <c r="L816" s="38">
        <v>0</v>
      </c>
      <c s="32">
        <f>ROUND(ROUND(L816,2)*ROUND(G816,3),2)</f>
      </c>
      <c s="36" t="s">
        <v>2325</v>
      </c>
      <c>
        <f>(M816*21)/100</f>
      </c>
      <c t="s">
        <v>27</v>
      </c>
    </row>
    <row r="817" spans="1:5" ht="12.75">
      <c r="A817" s="35" t="s">
        <v>54</v>
      </c>
      <c r="E817" s="39" t="s">
        <v>6376</v>
      </c>
    </row>
    <row r="818" spans="1:5" ht="12.75">
      <c r="A818" s="35" t="s">
        <v>55</v>
      </c>
      <c r="E818" s="40" t="s">
        <v>5</v>
      </c>
    </row>
    <row r="819" spans="1:5" ht="25.5">
      <c r="A819" t="s">
        <v>56</v>
      </c>
      <c r="E819" s="39" t="s">
        <v>6374</v>
      </c>
    </row>
    <row r="820" spans="1:16" ht="12.75">
      <c r="A820" t="s">
        <v>49</v>
      </c>
      <c s="34" t="s">
        <v>3821</v>
      </c>
      <c s="34" t="s">
        <v>6377</v>
      </c>
      <c s="35" t="s">
        <v>5</v>
      </c>
      <c s="6" t="s">
        <v>6376</v>
      </c>
      <c s="36" t="s">
        <v>684</v>
      </c>
      <c s="37">
        <v>1</v>
      </c>
      <c s="36">
        <v>0</v>
      </c>
      <c s="36">
        <f>ROUND(G820*H820,6)</f>
      </c>
      <c r="L820" s="38">
        <v>0</v>
      </c>
      <c s="32">
        <f>ROUND(ROUND(L820,2)*ROUND(G820,3),2)</f>
      </c>
      <c s="36" t="s">
        <v>2325</v>
      </c>
      <c>
        <f>(M820*21)/100</f>
      </c>
      <c t="s">
        <v>27</v>
      </c>
    </row>
    <row r="821" spans="1:5" ht="12.75">
      <c r="A821" s="35" t="s">
        <v>54</v>
      </c>
      <c r="E821" s="39" t="s">
        <v>6376</v>
      </c>
    </row>
    <row r="822" spans="1:5" ht="12.75">
      <c r="A822" s="35" t="s">
        <v>55</v>
      </c>
      <c r="E822" s="40" t="s">
        <v>5</v>
      </c>
    </row>
    <row r="823" spans="1:5" ht="25.5">
      <c r="A823" t="s">
        <v>56</v>
      </c>
      <c r="E823" s="39" t="s">
        <v>6374</v>
      </c>
    </row>
    <row r="824" spans="1:16" ht="12.75">
      <c r="A824" t="s">
        <v>49</v>
      </c>
      <c s="34" t="s">
        <v>3826</v>
      </c>
      <c s="34" t="s">
        <v>6378</v>
      </c>
      <c s="35" t="s">
        <v>5</v>
      </c>
      <c s="6" t="s">
        <v>6376</v>
      </c>
      <c s="36" t="s">
        <v>684</v>
      </c>
      <c s="37">
        <v>1</v>
      </c>
      <c s="36">
        <v>0</v>
      </c>
      <c s="36">
        <f>ROUND(G824*H824,6)</f>
      </c>
      <c r="L824" s="38">
        <v>0</v>
      </c>
      <c s="32">
        <f>ROUND(ROUND(L824,2)*ROUND(G824,3),2)</f>
      </c>
      <c s="36" t="s">
        <v>2325</v>
      </c>
      <c>
        <f>(M824*21)/100</f>
      </c>
      <c t="s">
        <v>27</v>
      </c>
    </row>
    <row r="825" spans="1:5" ht="12.75">
      <c r="A825" s="35" t="s">
        <v>54</v>
      </c>
      <c r="E825" s="39" t="s">
        <v>6376</v>
      </c>
    </row>
    <row r="826" spans="1:5" ht="12.75">
      <c r="A826" s="35" t="s">
        <v>55</v>
      </c>
      <c r="E826" s="40" t="s">
        <v>5</v>
      </c>
    </row>
    <row r="827" spans="1:5" ht="25.5">
      <c r="A827" t="s">
        <v>56</v>
      </c>
      <c r="E827" s="39" t="s">
        <v>6374</v>
      </c>
    </row>
    <row r="828" spans="1:16" ht="12.75">
      <c r="A828" t="s">
        <v>49</v>
      </c>
      <c s="34" t="s">
        <v>3831</v>
      </c>
      <c s="34" t="s">
        <v>6379</v>
      </c>
      <c s="35" t="s">
        <v>5</v>
      </c>
      <c s="6" t="s">
        <v>6376</v>
      </c>
      <c s="36" t="s">
        <v>684</v>
      </c>
      <c s="37">
        <v>1</v>
      </c>
      <c s="36">
        <v>0</v>
      </c>
      <c s="36">
        <f>ROUND(G828*H828,6)</f>
      </c>
      <c r="L828" s="38">
        <v>0</v>
      </c>
      <c s="32">
        <f>ROUND(ROUND(L828,2)*ROUND(G828,3),2)</f>
      </c>
      <c s="36" t="s">
        <v>2325</v>
      </c>
      <c>
        <f>(M828*21)/100</f>
      </c>
      <c t="s">
        <v>27</v>
      </c>
    </row>
    <row r="829" spans="1:5" ht="12.75">
      <c r="A829" s="35" t="s">
        <v>54</v>
      </c>
      <c r="E829" s="39" t="s">
        <v>6376</v>
      </c>
    </row>
    <row r="830" spans="1:5" ht="12.75">
      <c r="A830" s="35" t="s">
        <v>55</v>
      </c>
      <c r="E830" s="40" t="s">
        <v>5</v>
      </c>
    </row>
    <row r="831" spans="1:5" ht="25.5">
      <c r="A831" t="s">
        <v>56</v>
      </c>
      <c r="E831" s="39" t="s">
        <v>6374</v>
      </c>
    </row>
    <row r="832" spans="1:16" ht="25.5">
      <c r="A832" t="s">
        <v>49</v>
      </c>
      <c s="34" t="s">
        <v>3836</v>
      </c>
      <c s="34" t="s">
        <v>6380</v>
      </c>
      <c s="35" t="s">
        <v>5</v>
      </c>
      <c s="6" t="s">
        <v>6381</v>
      </c>
      <c s="36" t="s">
        <v>684</v>
      </c>
      <c s="37">
        <v>1</v>
      </c>
      <c s="36">
        <v>0</v>
      </c>
      <c s="36">
        <f>ROUND(G832*H832,6)</f>
      </c>
      <c r="L832" s="38">
        <v>0</v>
      </c>
      <c s="32">
        <f>ROUND(ROUND(L832,2)*ROUND(G832,3),2)</f>
      </c>
      <c s="36" t="s">
        <v>2325</v>
      </c>
      <c>
        <f>(M832*21)/100</f>
      </c>
      <c t="s">
        <v>27</v>
      </c>
    </row>
    <row r="833" spans="1:5" ht="25.5">
      <c r="A833" s="35" t="s">
        <v>54</v>
      </c>
      <c r="E833" s="39" t="s">
        <v>6381</v>
      </c>
    </row>
    <row r="834" spans="1:5" ht="12.75">
      <c r="A834" s="35" t="s">
        <v>55</v>
      </c>
      <c r="E834" s="40" t="s">
        <v>5</v>
      </c>
    </row>
    <row r="835" spans="1:5" ht="63.75">
      <c r="A835" t="s">
        <v>56</v>
      </c>
      <c r="E835" s="39" t="s">
        <v>6382</v>
      </c>
    </row>
    <row r="836" spans="1:16" ht="25.5">
      <c r="A836" t="s">
        <v>49</v>
      </c>
      <c s="34" t="s">
        <v>3841</v>
      </c>
      <c s="34" t="s">
        <v>6383</v>
      </c>
      <c s="35" t="s">
        <v>5</v>
      </c>
      <c s="6" t="s">
        <v>6384</v>
      </c>
      <c s="36" t="s">
        <v>684</v>
      </c>
      <c s="37">
        <v>1</v>
      </c>
      <c s="36">
        <v>0</v>
      </c>
      <c s="36">
        <f>ROUND(G836*H836,6)</f>
      </c>
      <c r="L836" s="38">
        <v>0</v>
      </c>
      <c s="32">
        <f>ROUND(ROUND(L836,2)*ROUND(G836,3),2)</f>
      </c>
      <c s="36" t="s">
        <v>2325</v>
      </c>
      <c>
        <f>(M836*21)/100</f>
      </c>
      <c t="s">
        <v>27</v>
      </c>
    </row>
    <row r="837" spans="1:5" ht="25.5">
      <c r="A837" s="35" t="s">
        <v>54</v>
      </c>
      <c r="E837" s="39" t="s">
        <v>6384</v>
      </c>
    </row>
    <row r="838" spans="1:5" ht="12.75">
      <c r="A838" s="35" t="s">
        <v>55</v>
      </c>
      <c r="E838" s="40" t="s">
        <v>5</v>
      </c>
    </row>
    <row r="839" spans="1:5" ht="25.5">
      <c r="A839" t="s">
        <v>56</v>
      </c>
      <c r="E839" s="39" t="s">
        <v>6374</v>
      </c>
    </row>
    <row r="840" spans="1:16" ht="25.5">
      <c r="A840" t="s">
        <v>49</v>
      </c>
      <c s="34" t="s">
        <v>3846</v>
      </c>
      <c s="34" t="s">
        <v>6385</v>
      </c>
      <c s="35" t="s">
        <v>5</v>
      </c>
      <c s="6" t="s">
        <v>6381</v>
      </c>
      <c s="36" t="s">
        <v>684</v>
      </c>
      <c s="37">
        <v>1</v>
      </c>
      <c s="36">
        <v>0</v>
      </c>
      <c s="36">
        <f>ROUND(G840*H840,6)</f>
      </c>
      <c r="L840" s="38">
        <v>0</v>
      </c>
      <c s="32">
        <f>ROUND(ROUND(L840,2)*ROUND(G840,3),2)</f>
      </c>
      <c s="36" t="s">
        <v>2325</v>
      </c>
      <c>
        <f>(M840*21)/100</f>
      </c>
      <c t="s">
        <v>27</v>
      </c>
    </row>
    <row r="841" spans="1:5" ht="25.5">
      <c r="A841" s="35" t="s">
        <v>54</v>
      </c>
      <c r="E841" s="39" t="s">
        <v>6381</v>
      </c>
    </row>
    <row r="842" spans="1:5" ht="12.75">
      <c r="A842" s="35" t="s">
        <v>55</v>
      </c>
      <c r="E842" s="40" t="s">
        <v>5</v>
      </c>
    </row>
    <row r="843" spans="1:5" ht="63.75">
      <c r="A843" t="s">
        <v>56</v>
      </c>
      <c r="E843" s="39" t="s">
        <v>6382</v>
      </c>
    </row>
    <row r="844" spans="1:16" ht="12.75">
      <c r="A844" t="s">
        <v>49</v>
      </c>
      <c s="34" t="s">
        <v>3851</v>
      </c>
      <c s="34" t="s">
        <v>6386</v>
      </c>
      <c s="35" t="s">
        <v>5</v>
      </c>
      <c s="6" t="s">
        <v>6376</v>
      </c>
      <c s="36" t="s">
        <v>684</v>
      </c>
      <c s="37">
        <v>1</v>
      </c>
      <c s="36">
        <v>0</v>
      </c>
      <c s="36">
        <f>ROUND(G844*H844,6)</f>
      </c>
      <c r="L844" s="38">
        <v>0</v>
      </c>
      <c s="32">
        <f>ROUND(ROUND(L844,2)*ROUND(G844,3),2)</f>
      </c>
      <c s="36" t="s">
        <v>2325</v>
      </c>
      <c>
        <f>(M844*21)/100</f>
      </c>
      <c t="s">
        <v>27</v>
      </c>
    </row>
    <row r="845" spans="1:5" ht="12.75">
      <c r="A845" s="35" t="s">
        <v>54</v>
      </c>
      <c r="E845" s="39" t="s">
        <v>6376</v>
      </c>
    </row>
    <row r="846" spans="1:5" ht="12.75">
      <c r="A846" s="35" t="s">
        <v>55</v>
      </c>
      <c r="E846" s="40" t="s">
        <v>5</v>
      </c>
    </row>
    <row r="847" spans="1:5" ht="25.5">
      <c r="A847" t="s">
        <v>56</v>
      </c>
      <c r="E847" s="39" t="s">
        <v>6374</v>
      </c>
    </row>
    <row r="848" spans="1:16" ht="12.75">
      <c r="A848" t="s">
        <v>49</v>
      </c>
      <c s="34" t="s">
        <v>3856</v>
      </c>
      <c s="34" t="s">
        <v>6387</v>
      </c>
      <c s="35" t="s">
        <v>5</v>
      </c>
      <c s="6" t="s">
        <v>6376</v>
      </c>
      <c s="36" t="s">
        <v>684</v>
      </c>
      <c s="37">
        <v>1</v>
      </c>
      <c s="36">
        <v>0</v>
      </c>
      <c s="36">
        <f>ROUND(G848*H848,6)</f>
      </c>
      <c r="L848" s="38">
        <v>0</v>
      </c>
      <c s="32">
        <f>ROUND(ROUND(L848,2)*ROUND(G848,3),2)</f>
      </c>
      <c s="36" t="s">
        <v>2325</v>
      </c>
      <c>
        <f>(M848*21)/100</f>
      </c>
      <c t="s">
        <v>27</v>
      </c>
    </row>
    <row r="849" spans="1:5" ht="12.75">
      <c r="A849" s="35" t="s">
        <v>54</v>
      </c>
      <c r="E849" s="39" t="s">
        <v>6376</v>
      </c>
    </row>
    <row r="850" spans="1:5" ht="12.75">
      <c r="A850" s="35" t="s">
        <v>55</v>
      </c>
      <c r="E850" s="40" t="s">
        <v>5</v>
      </c>
    </row>
    <row r="851" spans="1:5" ht="25.5">
      <c r="A851" t="s">
        <v>56</v>
      </c>
      <c r="E851" s="39" t="s">
        <v>6374</v>
      </c>
    </row>
    <row r="852" spans="1:16" ht="12.75">
      <c r="A852" t="s">
        <v>49</v>
      </c>
      <c s="34" t="s">
        <v>3861</v>
      </c>
      <c s="34" t="s">
        <v>6388</v>
      </c>
      <c s="35" t="s">
        <v>5</v>
      </c>
      <c s="6" t="s">
        <v>6376</v>
      </c>
      <c s="36" t="s">
        <v>684</v>
      </c>
      <c s="37">
        <v>1</v>
      </c>
      <c s="36">
        <v>0</v>
      </c>
      <c s="36">
        <f>ROUND(G852*H852,6)</f>
      </c>
      <c r="L852" s="38">
        <v>0</v>
      </c>
      <c s="32">
        <f>ROUND(ROUND(L852,2)*ROUND(G852,3),2)</f>
      </c>
      <c s="36" t="s">
        <v>2325</v>
      </c>
      <c>
        <f>(M852*21)/100</f>
      </c>
      <c t="s">
        <v>27</v>
      </c>
    </row>
    <row r="853" spans="1:5" ht="12.75">
      <c r="A853" s="35" t="s">
        <v>54</v>
      </c>
      <c r="E853" s="39" t="s">
        <v>6376</v>
      </c>
    </row>
    <row r="854" spans="1:5" ht="12.75">
      <c r="A854" s="35" t="s">
        <v>55</v>
      </c>
      <c r="E854" s="40" t="s">
        <v>5</v>
      </c>
    </row>
    <row r="855" spans="1:5" ht="25.5">
      <c r="A855" t="s">
        <v>56</v>
      </c>
      <c r="E855" s="39" t="s">
        <v>6374</v>
      </c>
    </row>
    <row r="856" spans="1:16" ht="12.75">
      <c r="A856" t="s">
        <v>49</v>
      </c>
      <c s="34" t="s">
        <v>3864</v>
      </c>
      <c s="34" t="s">
        <v>6389</v>
      </c>
      <c s="35" t="s">
        <v>5</v>
      </c>
      <c s="6" t="s">
        <v>6376</v>
      </c>
      <c s="36" t="s">
        <v>684</v>
      </c>
      <c s="37">
        <v>1</v>
      </c>
      <c s="36">
        <v>0</v>
      </c>
      <c s="36">
        <f>ROUND(G856*H856,6)</f>
      </c>
      <c r="L856" s="38">
        <v>0</v>
      </c>
      <c s="32">
        <f>ROUND(ROUND(L856,2)*ROUND(G856,3),2)</f>
      </c>
      <c s="36" t="s">
        <v>2325</v>
      </c>
      <c>
        <f>(M856*21)/100</f>
      </c>
      <c t="s">
        <v>27</v>
      </c>
    </row>
    <row r="857" spans="1:5" ht="12.75">
      <c r="A857" s="35" t="s">
        <v>54</v>
      </c>
      <c r="E857" s="39" t="s">
        <v>6376</v>
      </c>
    </row>
    <row r="858" spans="1:5" ht="12.75">
      <c r="A858" s="35" t="s">
        <v>55</v>
      </c>
      <c r="E858" s="40" t="s">
        <v>5</v>
      </c>
    </row>
    <row r="859" spans="1:5" ht="25.5">
      <c r="A859" t="s">
        <v>56</v>
      </c>
      <c r="E859" s="39" t="s">
        <v>6374</v>
      </c>
    </row>
    <row r="860" spans="1:16" ht="12.75">
      <c r="A860" t="s">
        <v>49</v>
      </c>
      <c s="34" t="s">
        <v>3868</v>
      </c>
      <c s="34" t="s">
        <v>6390</v>
      </c>
      <c s="35" t="s">
        <v>5</v>
      </c>
      <c s="6" t="s">
        <v>6376</v>
      </c>
      <c s="36" t="s">
        <v>684</v>
      </c>
      <c s="37">
        <v>1</v>
      </c>
      <c s="36">
        <v>0</v>
      </c>
      <c s="36">
        <f>ROUND(G860*H860,6)</f>
      </c>
      <c r="L860" s="38">
        <v>0</v>
      </c>
      <c s="32">
        <f>ROUND(ROUND(L860,2)*ROUND(G860,3),2)</f>
      </c>
      <c s="36" t="s">
        <v>2325</v>
      </c>
      <c>
        <f>(M860*21)/100</f>
      </c>
      <c t="s">
        <v>27</v>
      </c>
    </row>
    <row r="861" spans="1:5" ht="12.75">
      <c r="A861" s="35" t="s">
        <v>54</v>
      </c>
      <c r="E861" s="39" t="s">
        <v>6376</v>
      </c>
    </row>
    <row r="862" spans="1:5" ht="12.75">
      <c r="A862" s="35" t="s">
        <v>55</v>
      </c>
      <c r="E862" s="40" t="s">
        <v>5</v>
      </c>
    </row>
    <row r="863" spans="1:5" ht="25.5">
      <c r="A863" t="s">
        <v>56</v>
      </c>
      <c r="E863" s="39" t="s">
        <v>6374</v>
      </c>
    </row>
    <row r="864" spans="1:16" ht="12.75">
      <c r="A864" t="s">
        <v>49</v>
      </c>
      <c s="34" t="s">
        <v>3873</v>
      </c>
      <c s="34" t="s">
        <v>6391</v>
      </c>
      <c s="35" t="s">
        <v>5</v>
      </c>
      <c s="6" t="s">
        <v>6376</v>
      </c>
      <c s="36" t="s">
        <v>684</v>
      </c>
      <c s="37">
        <v>1</v>
      </c>
      <c s="36">
        <v>0</v>
      </c>
      <c s="36">
        <f>ROUND(G864*H864,6)</f>
      </c>
      <c r="L864" s="38">
        <v>0</v>
      </c>
      <c s="32">
        <f>ROUND(ROUND(L864,2)*ROUND(G864,3),2)</f>
      </c>
      <c s="36" t="s">
        <v>2325</v>
      </c>
      <c>
        <f>(M864*21)/100</f>
      </c>
      <c t="s">
        <v>27</v>
      </c>
    </row>
    <row r="865" spans="1:5" ht="12.75">
      <c r="A865" s="35" t="s">
        <v>54</v>
      </c>
      <c r="E865" s="39" t="s">
        <v>6376</v>
      </c>
    </row>
    <row r="866" spans="1:5" ht="12.75">
      <c r="A866" s="35" t="s">
        <v>55</v>
      </c>
      <c r="E866" s="40" t="s">
        <v>5</v>
      </c>
    </row>
    <row r="867" spans="1:5" ht="25.5">
      <c r="A867" t="s">
        <v>56</v>
      </c>
      <c r="E867" s="39" t="s">
        <v>6374</v>
      </c>
    </row>
    <row r="868" spans="1:16" ht="12.75">
      <c r="A868" t="s">
        <v>49</v>
      </c>
      <c s="34" t="s">
        <v>3876</v>
      </c>
      <c s="34" t="s">
        <v>6392</v>
      </c>
      <c s="35" t="s">
        <v>5</v>
      </c>
      <c s="6" t="s">
        <v>6376</v>
      </c>
      <c s="36" t="s">
        <v>684</v>
      </c>
      <c s="37">
        <v>1</v>
      </c>
      <c s="36">
        <v>0</v>
      </c>
      <c s="36">
        <f>ROUND(G868*H868,6)</f>
      </c>
      <c r="L868" s="38">
        <v>0</v>
      </c>
      <c s="32">
        <f>ROUND(ROUND(L868,2)*ROUND(G868,3),2)</f>
      </c>
      <c s="36" t="s">
        <v>2325</v>
      </c>
      <c>
        <f>(M868*21)/100</f>
      </c>
      <c t="s">
        <v>27</v>
      </c>
    </row>
    <row r="869" spans="1:5" ht="12.75">
      <c r="A869" s="35" t="s">
        <v>54</v>
      </c>
      <c r="E869" s="39" t="s">
        <v>6376</v>
      </c>
    </row>
    <row r="870" spans="1:5" ht="12.75">
      <c r="A870" s="35" t="s">
        <v>55</v>
      </c>
      <c r="E870" s="40" t="s">
        <v>5</v>
      </c>
    </row>
    <row r="871" spans="1:5" ht="25.5">
      <c r="A871" t="s">
        <v>56</v>
      </c>
      <c r="E871" s="39" t="s">
        <v>6374</v>
      </c>
    </row>
    <row r="872" spans="1:16" ht="25.5">
      <c r="A872" t="s">
        <v>49</v>
      </c>
      <c s="34" t="s">
        <v>3881</v>
      </c>
      <c s="34" t="s">
        <v>6393</v>
      </c>
      <c s="35" t="s">
        <v>5</v>
      </c>
      <c s="6" t="s">
        <v>6381</v>
      </c>
      <c s="36" t="s">
        <v>684</v>
      </c>
      <c s="37">
        <v>1</v>
      </c>
      <c s="36">
        <v>0</v>
      </c>
      <c s="36">
        <f>ROUND(G872*H872,6)</f>
      </c>
      <c r="L872" s="38">
        <v>0</v>
      </c>
      <c s="32">
        <f>ROUND(ROUND(L872,2)*ROUND(G872,3),2)</f>
      </c>
      <c s="36" t="s">
        <v>2325</v>
      </c>
      <c>
        <f>(M872*21)/100</f>
      </c>
      <c t="s">
        <v>27</v>
      </c>
    </row>
    <row r="873" spans="1:5" ht="25.5">
      <c r="A873" s="35" t="s">
        <v>54</v>
      </c>
      <c r="E873" s="39" t="s">
        <v>6381</v>
      </c>
    </row>
    <row r="874" spans="1:5" ht="12.75">
      <c r="A874" s="35" t="s">
        <v>55</v>
      </c>
      <c r="E874" s="40" t="s">
        <v>5</v>
      </c>
    </row>
    <row r="875" spans="1:5" ht="63.75">
      <c r="A875" t="s">
        <v>56</v>
      </c>
      <c r="E875" s="39" t="s">
        <v>6382</v>
      </c>
    </row>
    <row r="876" spans="1:16" ht="25.5">
      <c r="A876" t="s">
        <v>49</v>
      </c>
      <c s="34" t="s">
        <v>3886</v>
      </c>
      <c s="34" t="s">
        <v>6394</v>
      </c>
      <c s="35" t="s">
        <v>5</v>
      </c>
      <c s="6" t="s">
        <v>6381</v>
      </c>
      <c s="36" t="s">
        <v>684</v>
      </c>
      <c s="37">
        <v>1</v>
      </c>
      <c s="36">
        <v>0</v>
      </c>
      <c s="36">
        <f>ROUND(G876*H876,6)</f>
      </c>
      <c r="L876" s="38">
        <v>0</v>
      </c>
      <c s="32">
        <f>ROUND(ROUND(L876,2)*ROUND(G876,3),2)</f>
      </c>
      <c s="36" t="s">
        <v>2325</v>
      </c>
      <c>
        <f>(M876*21)/100</f>
      </c>
      <c t="s">
        <v>27</v>
      </c>
    </row>
    <row r="877" spans="1:5" ht="25.5">
      <c r="A877" s="35" t="s">
        <v>54</v>
      </c>
      <c r="E877" s="39" t="s">
        <v>6381</v>
      </c>
    </row>
    <row r="878" spans="1:5" ht="12.75">
      <c r="A878" s="35" t="s">
        <v>55</v>
      </c>
      <c r="E878" s="40" t="s">
        <v>5</v>
      </c>
    </row>
    <row r="879" spans="1:5" ht="102">
      <c r="A879" t="s">
        <v>56</v>
      </c>
      <c r="E879" s="39" t="s">
        <v>6395</v>
      </c>
    </row>
    <row r="880" spans="1:16" ht="12.75">
      <c r="A880" t="s">
        <v>49</v>
      </c>
      <c s="34" t="s">
        <v>3892</v>
      </c>
      <c s="34" t="s">
        <v>6396</v>
      </c>
      <c s="35" t="s">
        <v>5</v>
      </c>
      <c s="6" t="s">
        <v>6397</v>
      </c>
      <c s="36" t="s">
        <v>684</v>
      </c>
      <c s="37">
        <v>1</v>
      </c>
      <c s="36">
        <v>0</v>
      </c>
      <c s="36">
        <f>ROUND(G880*H880,6)</f>
      </c>
      <c r="L880" s="38">
        <v>0</v>
      </c>
      <c s="32">
        <f>ROUND(ROUND(L880,2)*ROUND(G880,3),2)</f>
      </c>
      <c s="36" t="s">
        <v>2325</v>
      </c>
      <c>
        <f>(M880*21)/100</f>
      </c>
      <c t="s">
        <v>27</v>
      </c>
    </row>
    <row r="881" spans="1:5" ht="12.75">
      <c r="A881" s="35" t="s">
        <v>54</v>
      </c>
      <c r="E881" s="39" t="s">
        <v>6397</v>
      </c>
    </row>
    <row r="882" spans="1:5" ht="12.75">
      <c r="A882" s="35" t="s">
        <v>55</v>
      </c>
      <c r="E882" s="40" t="s">
        <v>5</v>
      </c>
    </row>
    <row r="883" spans="1:5" ht="25.5">
      <c r="A883" t="s">
        <v>56</v>
      </c>
      <c r="E883" s="39" t="s">
        <v>6374</v>
      </c>
    </row>
    <row r="884" spans="1:16" ht="12.75">
      <c r="A884" t="s">
        <v>49</v>
      </c>
      <c s="34" t="s">
        <v>3897</v>
      </c>
      <c s="34" t="s">
        <v>6398</v>
      </c>
      <c s="35" t="s">
        <v>5</v>
      </c>
      <c s="6" t="s">
        <v>6376</v>
      </c>
      <c s="36" t="s">
        <v>684</v>
      </c>
      <c s="37">
        <v>1</v>
      </c>
      <c s="36">
        <v>0</v>
      </c>
      <c s="36">
        <f>ROUND(G884*H884,6)</f>
      </c>
      <c r="L884" s="38">
        <v>0</v>
      </c>
      <c s="32">
        <f>ROUND(ROUND(L884,2)*ROUND(G884,3),2)</f>
      </c>
      <c s="36" t="s">
        <v>2325</v>
      </c>
      <c>
        <f>(M884*21)/100</f>
      </c>
      <c t="s">
        <v>27</v>
      </c>
    </row>
    <row r="885" spans="1:5" ht="12.75">
      <c r="A885" s="35" t="s">
        <v>54</v>
      </c>
      <c r="E885" s="39" t="s">
        <v>6376</v>
      </c>
    </row>
    <row r="886" spans="1:5" ht="12.75">
      <c r="A886" s="35" t="s">
        <v>55</v>
      </c>
      <c r="E886" s="40" t="s">
        <v>5</v>
      </c>
    </row>
    <row r="887" spans="1:5" ht="25.5">
      <c r="A887" t="s">
        <v>56</v>
      </c>
      <c r="E887" s="39" t="s">
        <v>6374</v>
      </c>
    </row>
    <row r="888" spans="1:16" ht="12.75">
      <c r="A888" t="s">
        <v>49</v>
      </c>
      <c s="34" t="s">
        <v>3902</v>
      </c>
      <c s="34" t="s">
        <v>6399</v>
      </c>
      <c s="35" t="s">
        <v>5</v>
      </c>
      <c s="6" t="s">
        <v>6376</v>
      </c>
      <c s="36" t="s">
        <v>684</v>
      </c>
      <c s="37">
        <v>1</v>
      </c>
      <c s="36">
        <v>0</v>
      </c>
      <c s="36">
        <f>ROUND(G888*H888,6)</f>
      </c>
      <c r="L888" s="38">
        <v>0</v>
      </c>
      <c s="32">
        <f>ROUND(ROUND(L888,2)*ROUND(G888,3),2)</f>
      </c>
      <c s="36" t="s">
        <v>2325</v>
      </c>
      <c>
        <f>(M888*21)/100</f>
      </c>
      <c t="s">
        <v>27</v>
      </c>
    </row>
    <row r="889" spans="1:5" ht="12.75">
      <c r="A889" s="35" t="s">
        <v>54</v>
      </c>
      <c r="E889" s="39" t="s">
        <v>6376</v>
      </c>
    </row>
    <row r="890" spans="1:5" ht="12.75">
      <c r="A890" s="35" t="s">
        <v>55</v>
      </c>
      <c r="E890" s="40" t="s">
        <v>5</v>
      </c>
    </row>
    <row r="891" spans="1:5" ht="25.5">
      <c r="A891" t="s">
        <v>56</v>
      </c>
      <c r="E891" s="39" t="s">
        <v>6374</v>
      </c>
    </row>
    <row r="892" spans="1:16" ht="12.75">
      <c r="A892" t="s">
        <v>49</v>
      </c>
      <c s="34" t="s">
        <v>4940</v>
      </c>
      <c s="34" t="s">
        <v>6400</v>
      </c>
      <c s="35" t="s">
        <v>5</v>
      </c>
      <c s="6" t="s">
        <v>6376</v>
      </c>
      <c s="36" t="s">
        <v>684</v>
      </c>
      <c s="37">
        <v>1</v>
      </c>
      <c s="36">
        <v>0</v>
      </c>
      <c s="36">
        <f>ROUND(G892*H892,6)</f>
      </c>
      <c r="L892" s="38">
        <v>0</v>
      </c>
      <c s="32">
        <f>ROUND(ROUND(L892,2)*ROUND(G892,3),2)</f>
      </c>
      <c s="36" t="s">
        <v>2325</v>
      </c>
      <c>
        <f>(M892*21)/100</f>
      </c>
      <c t="s">
        <v>27</v>
      </c>
    </row>
    <row r="893" spans="1:5" ht="12.75">
      <c r="A893" s="35" t="s">
        <v>54</v>
      </c>
      <c r="E893" s="39" t="s">
        <v>6376</v>
      </c>
    </row>
    <row r="894" spans="1:5" ht="12.75">
      <c r="A894" s="35" t="s">
        <v>55</v>
      </c>
      <c r="E894" s="40" t="s">
        <v>5</v>
      </c>
    </row>
    <row r="895" spans="1:5" ht="25.5">
      <c r="A895" t="s">
        <v>56</v>
      </c>
      <c r="E895" s="39" t="s">
        <v>6374</v>
      </c>
    </row>
    <row r="896" spans="1:16" ht="12.75">
      <c r="A896" t="s">
        <v>49</v>
      </c>
      <c s="34" t="s">
        <v>4944</v>
      </c>
      <c s="34" t="s">
        <v>6401</v>
      </c>
      <c s="35" t="s">
        <v>5</v>
      </c>
      <c s="6" t="s">
        <v>6376</v>
      </c>
      <c s="36" t="s">
        <v>684</v>
      </c>
      <c s="37">
        <v>1</v>
      </c>
      <c s="36">
        <v>0</v>
      </c>
      <c s="36">
        <f>ROUND(G896*H896,6)</f>
      </c>
      <c r="L896" s="38">
        <v>0</v>
      </c>
      <c s="32">
        <f>ROUND(ROUND(L896,2)*ROUND(G896,3),2)</f>
      </c>
      <c s="36" t="s">
        <v>2325</v>
      </c>
      <c>
        <f>(M896*21)/100</f>
      </c>
      <c t="s">
        <v>27</v>
      </c>
    </row>
    <row r="897" spans="1:5" ht="12.75">
      <c r="A897" s="35" t="s">
        <v>54</v>
      </c>
      <c r="E897" s="39" t="s">
        <v>6376</v>
      </c>
    </row>
    <row r="898" spans="1:5" ht="12.75">
      <c r="A898" s="35" t="s">
        <v>55</v>
      </c>
      <c r="E898" s="40" t="s">
        <v>5</v>
      </c>
    </row>
    <row r="899" spans="1:5" ht="25.5">
      <c r="A899" t="s">
        <v>56</v>
      </c>
      <c r="E899" s="39" t="s">
        <v>6374</v>
      </c>
    </row>
    <row r="900" spans="1:16" ht="12.75">
      <c r="A900" t="s">
        <v>49</v>
      </c>
      <c s="34" t="s">
        <v>4949</v>
      </c>
      <c s="34" t="s">
        <v>6402</v>
      </c>
      <c s="35" t="s">
        <v>5</v>
      </c>
      <c s="6" t="s">
        <v>6403</v>
      </c>
      <c s="36" t="s">
        <v>684</v>
      </c>
      <c s="37">
        <v>1</v>
      </c>
      <c s="36">
        <v>0</v>
      </c>
      <c s="36">
        <f>ROUND(G900*H900,6)</f>
      </c>
      <c r="L900" s="38">
        <v>0</v>
      </c>
      <c s="32">
        <f>ROUND(ROUND(L900,2)*ROUND(G900,3),2)</f>
      </c>
      <c s="36" t="s">
        <v>2325</v>
      </c>
      <c>
        <f>(M900*21)/100</f>
      </c>
      <c t="s">
        <v>27</v>
      </c>
    </row>
    <row r="901" spans="1:5" ht="12.75">
      <c r="A901" s="35" t="s">
        <v>54</v>
      </c>
      <c r="E901" s="39" t="s">
        <v>6403</v>
      </c>
    </row>
    <row r="902" spans="1:5" ht="12.75">
      <c r="A902" s="35" t="s">
        <v>55</v>
      </c>
      <c r="E902" s="40" t="s">
        <v>5</v>
      </c>
    </row>
    <row r="903" spans="1:5" ht="25.5">
      <c r="A903" t="s">
        <v>56</v>
      </c>
      <c r="E903" s="39" t="s">
        <v>6374</v>
      </c>
    </row>
    <row r="904" spans="1:16" ht="12.75">
      <c r="A904" t="s">
        <v>49</v>
      </c>
      <c s="34" t="s">
        <v>4953</v>
      </c>
      <c s="34" t="s">
        <v>6404</v>
      </c>
      <c s="35" t="s">
        <v>5</v>
      </c>
      <c s="6" t="s">
        <v>6376</v>
      </c>
      <c s="36" t="s">
        <v>684</v>
      </c>
      <c s="37">
        <v>1</v>
      </c>
      <c s="36">
        <v>0</v>
      </c>
      <c s="36">
        <f>ROUND(G904*H904,6)</f>
      </c>
      <c r="L904" s="38">
        <v>0</v>
      </c>
      <c s="32">
        <f>ROUND(ROUND(L904,2)*ROUND(G904,3),2)</f>
      </c>
      <c s="36" t="s">
        <v>2325</v>
      </c>
      <c>
        <f>(M904*21)/100</f>
      </c>
      <c t="s">
        <v>27</v>
      </c>
    </row>
    <row r="905" spans="1:5" ht="12.75">
      <c r="A905" s="35" t="s">
        <v>54</v>
      </c>
      <c r="E905" s="39" t="s">
        <v>6376</v>
      </c>
    </row>
    <row r="906" spans="1:5" ht="12.75">
      <c r="A906" s="35" t="s">
        <v>55</v>
      </c>
      <c r="E906" s="40" t="s">
        <v>5</v>
      </c>
    </row>
    <row r="907" spans="1:5" ht="25.5">
      <c r="A907" t="s">
        <v>56</v>
      </c>
      <c r="E907" s="39" t="s">
        <v>6374</v>
      </c>
    </row>
    <row r="908" spans="1:16" ht="12.75">
      <c r="A908" t="s">
        <v>49</v>
      </c>
      <c s="34" t="s">
        <v>4958</v>
      </c>
      <c s="34" t="s">
        <v>6405</v>
      </c>
      <c s="35" t="s">
        <v>5</v>
      </c>
      <c s="6" t="s">
        <v>6406</v>
      </c>
      <c s="36" t="s">
        <v>684</v>
      </c>
      <c s="37">
        <v>1</v>
      </c>
      <c s="36">
        <v>0</v>
      </c>
      <c s="36">
        <f>ROUND(G908*H908,6)</f>
      </c>
      <c r="L908" s="38">
        <v>0</v>
      </c>
      <c s="32">
        <f>ROUND(ROUND(L908,2)*ROUND(G908,3),2)</f>
      </c>
      <c s="36" t="s">
        <v>2325</v>
      </c>
      <c>
        <f>(M908*21)/100</f>
      </c>
      <c t="s">
        <v>27</v>
      </c>
    </row>
    <row r="909" spans="1:5" ht="12.75">
      <c r="A909" s="35" t="s">
        <v>54</v>
      </c>
      <c r="E909" s="39" t="s">
        <v>6406</v>
      </c>
    </row>
    <row r="910" spans="1:5" ht="12.75">
      <c r="A910" s="35" t="s">
        <v>55</v>
      </c>
      <c r="E910" s="40" t="s">
        <v>5</v>
      </c>
    </row>
    <row r="911" spans="1:5" ht="25.5">
      <c r="A911" t="s">
        <v>56</v>
      </c>
      <c r="E911" s="39" t="s">
        <v>6374</v>
      </c>
    </row>
    <row r="912" spans="1:16" ht="12.75">
      <c r="A912" t="s">
        <v>49</v>
      </c>
      <c s="34" t="s">
        <v>4962</v>
      </c>
      <c s="34" t="s">
        <v>6407</v>
      </c>
      <c s="35" t="s">
        <v>5</v>
      </c>
      <c s="6" t="s">
        <v>6408</v>
      </c>
      <c s="36" t="s">
        <v>684</v>
      </c>
      <c s="37">
        <v>1</v>
      </c>
      <c s="36">
        <v>0</v>
      </c>
      <c s="36">
        <f>ROUND(G912*H912,6)</f>
      </c>
      <c r="L912" s="38">
        <v>0</v>
      </c>
      <c s="32">
        <f>ROUND(ROUND(L912,2)*ROUND(G912,3),2)</f>
      </c>
      <c s="36" t="s">
        <v>2325</v>
      </c>
      <c>
        <f>(M912*21)/100</f>
      </c>
      <c t="s">
        <v>27</v>
      </c>
    </row>
    <row r="913" spans="1:5" ht="12.75">
      <c r="A913" s="35" t="s">
        <v>54</v>
      </c>
      <c r="E913" s="39" t="s">
        <v>6408</v>
      </c>
    </row>
    <row r="914" spans="1:5" ht="12.75">
      <c r="A914" s="35" t="s">
        <v>55</v>
      </c>
      <c r="E914" s="40" t="s">
        <v>5</v>
      </c>
    </row>
    <row r="915" spans="1:5" ht="25.5">
      <c r="A915" t="s">
        <v>56</v>
      </c>
      <c r="E915" s="39" t="s">
        <v>6374</v>
      </c>
    </row>
    <row r="916" spans="1:16" ht="12.75">
      <c r="A916" t="s">
        <v>49</v>
      </c>
      <c s="34" t="s">
        <v>4967</v>
      </c>
      <c s="34" t="s">
        <v>6409</v>
      </c>
      <c s="35" t="s">
        <v>5</v>
      </c>
      <c s="6" t="s">
        <v>6376</v>
      </c>
      <c s="36" t="s">
        <v>684</v>
      </c>
      <c s="37">
        <v>1</v>
      </c>
      <c s="36">
        <v>0</v>
      </c>
      <c s="36">
        <f>ROUND(G916*H916,6)</f>
      </c>
      <c r="L916" s="38">
        <v>0</v>
      </c>
      <c s="32">
        <f>ROUND(ROUND(L916,2)*ROUND(G916,3),2)</f>
      </c>
      <c s="36" t="s">
        <v>2325</v>
      </c>
      <c>
        <f>(M916*21)/100</f>
      </c>
      <c t="s">
        <v>27</v>
      </c>
    </row>
    <row r="917" spans="1:5" ht="12.75">
      <c r="A917" s="35" t="s">
        <v>54</v>
      </c>
      <c r="E917" s="39" t="s">
        <v>6376</v>
      </c>
    </row>
    <row r="918" spans="1:5" ht="12.75">
      <c r="A918" s="35" t="s">
        <v>55</v>
      </c>
      <c r="E918" s="40" t="s">
        <v>5</v>
      </c>
    </row>
    <row r="919" spans="1:5" ht="25.5">
      <c r="A919" t="s">
        <v>56</v>
      </c>
      <c r="E919" s="39" t="s">
        <v>6374</v>
      </c>
    </row>
    <row r="920" spans="1:16" ht="12.75">
      <c r="A920" t="s">
        <v>49</v>
      </c>
      <c s="34" t="s">
        <v>4970</v>
      </c>
      <c s="34" t="s">
        <v>6410</v>
      </c>
      <c s="35" t="s">
        <v>5</v>
      </c>
      <c s="6" t="s">
        <v>6411</v>
      </c>
      <c s="36" t="s">
        <v>684</v>
      </c>
      <c s="37">
        <v>1</v>
      </c>
      <c s="36">
        <v>0</v>
      </c>
      <c s="36">
        <f>ROUND(G920*H920,6)</f>
      </c>
      <c r="L920" s="38">
        <v>0</v>
      </c>
      <c s="32">
        <f>ROUND(ROUND(L920,2)*ROUND(G920,3),2)</f>
      </c>
      <c s="36" t="s">
        <v>2325</v>
      </c>
      <c>
        <f>(M920*21)/100</f>
      </c>
      <c t="s">
        <v>27</v>
      </c>
    </row>
    <row r="921" spans="1:5" ht="12.75">
      <c r="A921" s="35" t="s">
        <v>54</v>
      </c>
      <c r="E921" s="39" t="s">
        <v>6411</v>
      </c>
    </row>
    <row r="922" spans="1:5" ht="12.75">
      <c r="A922" s="35" t="s">
        <v>55</v>
      </c>
      <c r="E922" s="40" t="s">
        <v>5</v>
      </c>
    </row>
    <row r="923" spans="1:5" ht="25.5">
      <c r="A923" t="s">
        <v>56</v>
      </c>
      <c r="E923" s="39" t="s">
        <v>6374</v>
      </c>
    </row>
    <row r="924" spans="1:16" ht="12.75">
      <c r="A924" t="s">
        <v>49</v>
      </c>
      <c s="34" t="s">
        <v>4975</v>
      </c>
      <c s="34" t="s">
        <v>6412</v>
      </c>
      <c s="35" t="s">
        <v>5</v>
      </c>
      <c s="6" t="s">
        <v>6376</v>
      </c>
      <c s="36" t="s">
        <v>684</v>
      </c>
      <c s="37">
        <v>1</v>
      </c>
      <c s="36">
        <v>0</v>
      </c>
      <c s="36">
        <f>ROUND(G924*H924,6)</f>
      </c>
      <c r="L924" s="38">
        <v>0</v>
      </c>
      <c s="32">
        <f>ROUND(ROUND(L924,2)*ROUND(G924,3),2)</f>
      </c>
      <c s="36" t="s">
        <v>2325</v>
      </c>
      <c>
        <f>(M924*21)/100</f>
      </c>
      <c t="s">
        <v>27</v>
      </c>
    </row>
    <row r="925" spans="1:5" ht="12.75">
      <c r="A925" s="35" t="s">
        <v>54</v>
      </c>
      <c r="E925" s="39" t="s">
        <v>6376</v>
      </c>
    </row>
    <row r="926" spans="1:5" ht="12.75">
      <c r="A926" s="35" t="s">
        <v>55</v>
      </c>
      <c r="E926" s="40" t="s">
        <v>5</v>
      </c>
    </row>
    <row r="927" spans="1:5" ht="25.5">
      <c r="A927" t="s">
        <v>56</v>
      </c>
      <c r="E927" s="39" t="s">
        <v>6374</v>
      </c>
    </row>
    <row r="928" spans="1:16" ht="12.75">
      <c r="A928" t="s">
        <v>49</v>
      </c>
      <c s="34" t="s">
        <v>4980</v>
      </c>
      <c s="34" t="s">
        <v>6413</v>
      </c>
      <c s="35" t="s">
        <v>5</v>
      </c>
      <c s="6" t="s">
        <v>6414</v>
      </c>
      <c s="36" t="s">
        <v>684</v>
      </c>
      <c s="37">
        <v>1</v>
      </c>
      <c s="36">
        <v>0</v>
      </c>
      <c s="36">
        <f>ROUND(G928*H928,6)</f>
      </c>
      <c r="L928" s="38">
        <v>0</v>
      </c>
      <c s="32">
        <f>ROUND(ROUND(L928,2)*ROUND(G928,3),2)</f>
      </c>
      <c s="36" t="s">
        <v>2325</v>
      </c>
      <c>
        <f>(M928*21)/100</f>
      </c>
      <c t="s">
        <v>27</v>
      </c>
    </row>
    <row r="929" spans="1:5" ht="12.75">
      <c r="A929" s="35" t="s">
        <v>54</v>
      </c>
      <c r="E929" s="39" t="s">
        <v>6414</v>
      </c>
    </row>
    <row r="930" spans="1:5" ht="12.75">
      <c r="A930" s="35" t="s">
        <v>55</v>
      </c>
      <c r="E930" s="40" t="s">
        <v>5</v>
      </c>
    </row>
    <row r="931" spans="1:5" ht="25.5">
      <c r="A931" t="s">
        <v>56</v>
      </c>
      <c r="E931" s="39" t="s">
        <v>6374</v>
      </c>
    </row>
    <row r="932" spans="1:16" ht="12.75">
      <c r="A932" t="s">
        <v>49</v>
      </c>
      <c s="34" t="s">
        <v>4984</v>
      </c>
      <c s="34" t="s">
        <v>6415</v>
      </c>
      <c s="35" t="s">
        <v>5</v>
      </c>
      <c s="6" t="s">
        <v>6376</v>
      </c>
      <c s="36" t="s">
        <v>684</v>
      </c>
      <c s="37">
        <v>1</v>
      </c>
      <c s="36">
        <v>0</v>
      </c>
      <c s="36">
        <f>ROUND(G932*H932,6)</f>
      </c>
      <c r="L932" s="38">
        <v>0</v>
      </c>
      <c s="32">
        <f>ROUND(ROUND(L932,2)*ROUND(G932,3),2)</f>
      </c>
      <c s="36" t="s">
        <v>2325</v>
      </c>
      <c>
        <f>(M932*21)/100</f>
      </c>
      <c t="s">
        <v>27</v>
      </c>
    </row>
    <row r="933" spans="1:5" ht="12.75">
      <c r="A933" s="35" t="s">
        <v>54</v>
      </c>
      <c r="E933" s="39" t="s">
        <v>6376</v>
      </c>
    </row>
    <row r="934" spans="1:5" ht="12.75">
      <c r="A934" s="35" t="s">
        <v>55</v>
      </c>
      <c r="E934" s="40" t="s">
        <v>5</v>
      </c>
    </row>
    <row r="935" spans="1:5" ht="25.5">
      <c r="A935" t="s">
        <v>56</v>
      </c>
      <c r="E935" s="39" t="s">
        <v>6374</v>
      </c>
    </row>
    <row r="936" spans="1:16" ht="12.75">
      <c r="A936" t="s">
        <v>49</v>
      </c>
      <c s="34" t="s">
        <v>4988</v>
      </c>
      <c s="34" t="s">
        <v>6416</v>
      </c>
      <c s="35" t="s">
        <v>5</v>
      </c>
      <c s="6" t="s">
        <v>6414</v>
      </c>
      <c s="36" t="s">
        <v>684</v>
      </c>
      <c s="37">
        <v>1</v>
      </c>
      <c s="36">
        <v>0</v>
      </c>
      <c s="36">
        <f>ROUND(G936*H936,6)</f>
      </c>
      <c r="L936" s="38">
        <v>0</v>
      </c>
      <c s="32">
        <f>ROUND(ROUND(L936,2)*ROUND(G936,3),2)</f>
      </c>
      <c s="36" t="s">
        <v>2325</v>
      </c>
      <c>
        <f>(M936*21)/100</f>
      </c>
      <c t="s">
        <v>27</v>
      </c>
    </row>
    <row r="937" spans="1:5" ht="12.75">
      <c r="A937" s="35" t="s">
        <v>54</v>
      </c>
      <c r="E937" s="39" t="s">
        <v>6414</v>
      </c>
    </row>
    <row r="938" spans="1:5" ht="12.75">
      <c r="A938" s="35" t="s">
        <v>55</v>
      </c>
      <c r="E938" s="40" t="s">
        <v>5</v>
      </c>
    </row>
    <row r="939" spans="1:5" ht="25.5">
      <c r="A939" t="s">
        <v>56</v>
      </c>
      <c r="E939" s="39" t="s">
        <v>6374</v>
      </c>
    </row>
    <row r="940" spans="1:16" ht="12.75">
      <c r="A940" t="s">
        <v>49</v>
      </c>
      <c s="34" t="s">
        <v>4992</v>
      </c>
      <c s="34" t="s">
        <v>6417</v>
      </c>
      <c s="35" t="s">
        <v>5</v>
      </c>
      <c s="6" t="s">
        <v>6397</v>
      </c>
      <c s="36" t="s">
        <v>684</v>
      </c>
      <c s="37">
        <v>1</v>
      </c>
      <c s="36">
        <v>0</v>
      </c>
      <c s="36">
        <f>ROUND(G940*H940,6)</f>
      </c>
      <c r="L940" s="38">
        <v>0</v>
      </c>
      <c s="32">
        <f>ROUND(ROUND(L940,2)*ROUND(G940,3),2)</f>
      </c>
      <c s="36" t="s">
        <v>2325</v>
      </c>
      <c>
        <f>(M940*21)/100</f>
      </c>
      <c t="s">
        <v>27</v>
      </c>
    </row>
    <row r="941" spans="1:5" ht="12.75">
      <c r="A941" s="35" t="s">
        <v>54</v>
      </c>
      <c r="E941" s="39" t="s">
        <v>6397</v>
      </c>
    </row>
    <row r="942" spans="1:5" ht="12.75">
      <c r="A942" s="35" t="s">
        <v>55</v>
      </c>
      <c r="E942" s="40" t="s">
        <v>5</v>
      </c>
    </row>
    <row r="943" spans="1:5" ht="25.5">
      <c r="A943" t="s">
        <v>56</v>
      </c>
      <c r="E943" s="39" t="s">
        <v>6374</v>
      </c>
    </row>
    <row r="944" spans="1:16" ht="12.75">
      <c r="A944" t="s">
        <v>49</v>
      </c>
      <c s="34" t="s">
        <v>4996</v>
      </c>
      <c s="34" t="s">
        <v>6418</v>
      </c>
      <c s="35" t="s">
        <v>5</v>
      </c>
      <c s="6" t="s">
        <v>6397</v>
      </c>
      <c s="36" t="s">
        <v>684</v>
      </c>
      <c s="37">
        <v>1</v>
      </c>
      <c s="36">
        <v>0</v>
      </c>
      <c s="36">
        <f>ROUND(G944*H944,6)</f>
      </c>
      <c r="L944" s="38">
        <v>0</v>
      </c>
      <c s="32">
        <f>ROUND(ROUND(L944,2)*ROUND(G944,3),2)</f>
      </c>
      <c s="36" t="s">
        <v>2325</v>
      </c>
      <c>
        <f>(M944*21)/100</f>
      </c>
      <c t="s">
        <v>27</v>
      </c>
    </row>
    <row r="945" spans="1:5" ht="12.75">
      <c r="A945" s="35" t="s">
        <v>54</v>
      </c>
      <c r="E945" s="39" t="s">
        <v>6397</v>
      </c>
    </row>
    <row r="946" spans="1:5" ht="12.75">
      <c r="A946" s="35" t="s">
        <v>55</v>
      </c>
      <c r="E946" s="40" t="s">
        <v>5</v>
      </c>
    </row>
    <row r="947" spans="1:5" ht="25.5">
      <c r="A947" t="s">
        <v>56</v>
      </c>
      <c r="E947" s="39" t="s">
        <v>6374</v>
      </c>
    </row>
    <row r="948" spans="1:16" ht="12.75">
      <c r="A948" t="s">
        <v>49</v>
      </c>
      <c s="34" t="s">
        <v>4999</v>
      </c>
      <c s="34" t="s">
        <v>6419</v>
      </c>
      <c s="35" t="s">
        <v>5</v>
      </c>
      <c s="6" t="s">
        <v>6376</v>
      </c>
      <c s="36" t="s">
        <v>684</v>
      </c>
      <c s="37">
        <v>1</v>
      </c>
      <c s="36">
        <v>0</v>
      </c>
      <c s="36">
        <f>ROUND(G948*H948,6)</f>
      </c>
      <c r="L948" s="38">
        <v>0</v>
      </c>
      <c s="32">
        <f>ROUND(ROUND(L948,2)*ROUND(G948,3),2)</f>
      </c>
      <c s="36" t="s">
        <v>2325</v>
      </c>
      <c>
        <f>(M948*21)/100</f>
      </c>
      <c t="s">
        <v>27</v>
      </c>
    </row>
    <row r="949" spans="1:5" ht="12.75">
      <c r="A949" s="35" t="s">
        <v>54</v>
      </c>
      <c r="E949" s="39" t="s">
        <v>6376</v>
      </c>
    </row>
    <row r="950" spans="1:5" ht="12.75">
      <c r="A950" s="35" t="s">
        <v>55</v>
      </c>
      <c r="E950" s="40" t="s">
        <v>5</v>
      </c>
    </row>
    <row r="951" spans="1:5" ht="25.5">
      <c r="A951" t="s">
        <v>56</v>
      </c>
      <c r="E951" s="39" t="s">
        <v>6374</v>
      </c>
    </row>
    <row r="952" spans="1:16" ht="12.75">
      <c r="A952" t="s">
        <v>49</v>
      </c>
      <c s="34" t="s">
        <v>5002</v>
      </c>
      <c s="34" t="s">
        <v>6420</v>
      </c>
      <c s="35" t="s">
        <v>5</v>
      </c>
      <c s="6" t="s">
        <v>6376</v>
      </c>
      <c s="36" t="s">
        <v>684</v>
      </c>
      <c s="37">
        <v>1</v>
      </c>
      <c s="36">
        <v>0</v>
      </c>
      <c s="36">
        <f>ROUND(G952*H952,6)</f>
      </c>
      <c r="L952" s="38">
        <v>0</v>
      </c>
      <c s="32">
        <f>ROUND(ROUND(L952,2)*ROUND(G952,3),2)</f>
      </c>
      <c s="36" t="s">
        <v>2325</v>
      </c>
      <c>
        <f>(M952*21)/100</f>
      </c>
      <c t="s">
        <v>27</v>
      </c>
    </row>
    <row r="953" spans="1:5" ht="12.75">
      <c r="A953" s="35" t="s">
        <v>54</v>
      </c>
      <c r="E953" s="39" t="s">
        <v>6376</v>
      </c>
    </row>
    <row r="954" spans="1:5" ht="12.75">
      <c r="A954" s="35" t="s">
        <v>55</v>
      </c>
      <c r="E954" s="40" t="s">
        <v>5</v>
      </c>
    </row>
    <row r="955" spans="1:5" ht="25.5">
      <c r="A955" t="s">
        <v>56</v>
      </c>
      <c r="E955" s="39" t="s">
        <v>6374</v>
      </c>
    </row>
    <row r="956" spans="1:16" ht="12.75">
      <c r="A956" t="s">
        <v>49</v>
      </c>
      <c s="34" t="s">
        <v>5007</v>
      </c>
      <c s="34" t="s">
        <v>6421</v>
      </c>
      <c s="35" t="s">
        <v>5</v>
      </c>
      <c s="6" t="s">
        <v>6376</v>
      </c>
      <c s="36" t="s">
        <v>684</v>
      </c>
      <c s="37">
        <v>1</v>
      </c>
      <c s="36">
        <v>0</v>
      </c>
      <c s="36">
        <f>ROUND(G956*H956,6)</f>
      </c>
      <c r="L956" s="38">
        <v>0</v>
      </c>
      <c s="32">
        <f>ROUND(ROUND(L956,2)*ROUND(G956,3),2)</f>
      </c>
      <c s="36" t="s">
        <v>2325</v>
      </c>
      <c>
        <f>(M956*21)/100</f>
      </c>
      <c t="s">
        <v>27</v>
      </c>
    </row>
    <row r="957" spans="1:5" ht="12.75">
      <c r="A957" s="35" t="s">
        <v>54</v>
      </c>
      <c r="E957" s="39" t="s">
        <v>6376</v>
      </c>
    </row>
    <row r="958" spans="1:5" ht="12.75">
      <c r="A958" s="35" t="s">
        <v>55</v>
      </c>
      <c r="E958" s="40" t="s">
        <v>5</v>
      </c>
    </row>
    <row r="959" spans="1:5" ht="25.5">
      <c r="A959" t="s">
        <v>56</v>
      </c>
      <c r="E959" s="39" t="s">
        <v>6374</v>
      </c>
    </row>
    <row r="960" spans="1:16" ht="12.75">
      <c r="A960" t="s">
        <v>49</v>
      </c>
      <c s="34" t="s">
        <v>5012</v>
      </c>
      <c s="34" t="s">
        <v>6422</v>
      </c>
      <c s="35" t="s">
        <v>5</v>
      </c>
      <c s="6" t="s">
        <v>6376</v>
      </c>
      <c s="36" t="s">
        <v>684</v>
      </c>
      <c s="37">
        <v>1</v>
      </c>
      <c s="36">
        <v>0</v>
      </c>
      <c s="36">
        <f>ROUND(G960*H960,6)</f>
      </c>
      <c r="L960" s="38">
        <v>0</v>
      </c>
      <c s="32">
        <f>ROUND(ROUND(L960,2)*ROUND(G960,3),2)</f>
      </c>
      <c s="36" t="s">
        <v>2325</v>
      </c>
      <c>
        <f>(M960*21)/100</f>
      </c>
      <c t="s">
        <v>27</v>
      </c>
    </row>
    <row r="961" spans="1:5" ht="12.75">
      <c r="A961" s="35" t="s">
        <v>54</v>
      </c>
      <c r="E961" s="39" t="s">
        <v>6376</v>
      </c>
    </row>
    <row r="962" spans="1:5" ht="12.75">
      <c r="A962" s="35" t="s">
        <v>55</v>
      </c>
      <c r="E962" s="40" t="s">
        <v>5</v>
      </c>
    </row>
    <row r="963" spans="1:5" ht="25.5">
      <c r="A963" t="s">
        <v>56</v>
      </c>
      <c r="E963" s="39" t="s">
        <v>6374</v>
      </c>
    </row>
    <row r="964" spans="1:16" ht="12.75">
      <c r="A964" t="s">
        <v>49</v>
      </c>
      <c s="34" t="s">
        <v>5016</v>
      </c>
      <c s="34" t="s">
        <v>6423</v>
      </c>
      <c s="35" t="s">
        <v>5</v>
      </c>
      <c s="6" t="s">
        <v>6424</v>
      </c>
      <c s="36" t="s">
        <v>684</v>
      </c>
      <c s="37">
        <v>1</v>
      </c>
      <c s="36">
        <v>0</v>
      </c>
      <c s="36">
        <f>ROUND(G964*H964,6)</f>
      </c>
      <c r="L964" s="38">
        <v>0</v>
      </c>
      <c s="32">
        <f>ROUND(ROUND(L964,2)*ROUND(G964,3),2)</f>
      </c>
      <c s="36" t="s">
        <v>2325</v>
      </c>
      <c>
        <f>(M964*21)/100</f>
      </c>
      <c t="s">
        <v>27</v>
      </c>
    </row>
    <row r="965" spans="1:5" ht="12.75">
      <c r="A965" s="35" t="s">
        <v>54</v>
      </c>
      <c r="E965" s="39" t="s">
        <v>6424</v>
      </c>
    </row>
    <row r="966" spans="1:5" ht="12.75">
      <c r="A966" s="35" t="s">
        <v>55</v>
      </c>
      <c r="E966" s="40" t="s">
        <v>5</v>
      </c>
    </row>
    <row r="967" spans="1:5" ht="25.5">
      <c r="A967" t="s">
        <v>56</v>
      </c>
      <c r="E967" s="39" t="s">
        <v>6374</v>
      </c>
    </row>
    <row r="968" spans="1:16" ht="12.75">
      <c r="A968" t="s">
        <v>49</v>
      </c>
      <c s="34" t="s">
        <v>5021</v>
      </c>
      <c s="34" t="s">
        <v>6425</v>
      </c>
      <c s="35" t="s">
        <v>5</v>
      </c>
      <c s="6" t="s">
        <v>6403</v>
      </c>
      <c s="36" t="s">
        <v>684</v>
      </c>
      <c s="37">
        <v>1</v>
      </c>
      <c s="36">
        <v>0</v>
      </c>
      <c s="36">
        <f>ROUND(G968*H968,6)</f>
      </c>
      <c r="L968" s="38">
        <v>0</v>
      </c>
      <c s="32">
        <f>ROUND(ROUND(L968,2)*ROUND(G968,3),2)</f>
      </c>
      <c s="36" t="s">
        <v>2325</v>
      </c>
      <c>
        <f>(M968*21)/100</f>
      </c>
      <c t="s">
        <v>27</v>
      </c>
    </row>
    <row r="969" spans="1:5" ht="12.75">
      <c r="A969" s="35" t="s">
        <v>54</v>
      </c>
      <c r="E969" s="39" t="s">
        <v>6403</v>
      </c>
    </row>
    <row r="970" spans="1:5" ht="12.75">
      <c r="A970" s="35" t="s">
        <v>55</v>
      </c>
      <c r="E970" s="40" t="s">
        <v>5</v>
      </c>
    </row>
    <row r="971" spans="1:5" ht="25.5">
      <c r="A971" t="s">
        <v>56</v>
      </c>
      <c r="E971" s="39" t="s">
        <v>6374</v>
      </c>
    </row>
    <row r="972" spans="1:16" ht="12.75">
      <c r="A972" t="s">
        <v>49</v>
      </c>
      <c s="34" t="s">
        <v>5026</v>
      </c>
      <c s="34" t="s">
        <v>6426</v>
      </c>
      <c s="35" t="s">
        <v>5</v>
      </c>
      <c s="6" t="s">
        <v>6427</v>
      </c>
      <c s="36" t="s">
        <v>684</v>
      </c>
      <c s="37">
        <v>1</v>
      </c>
      <c s="36">
        <v>0</v>
      </c>
      <c s="36">
        <f>ROUND(G972*H972,6)</f>
      </c>
      <c r="L972" s="38">
        <v>0</v>
      </c>
      <c s="32">
        <f>ROUND(ROUND(L972,2)*ROUND(G972,3),2)</f>
      </c>
      <c s="36" t="s">
        <v>2325</v>
      </c>
      <c>
        <f>(M972*21)/100</f>
      </c>
      <c t="s">
        <v>27</v>
      </c>
    </row>
    <row r="973" spans="1:5" ht="12.75">
      <c r="A973" s="35" t="s">
        <v>54</v>
      </c>
      <c r="E973" s="39" t="s">
        <v>6427</v>
      </c>
    </row>
    <row r="974" spans="1:5" ht="12.75">
      <c r="A974" s="35" t="s">
        <v>55</v>
      </c>
      <c r="E974" s="40" t="s">
        <v>5</v>
      </c>
    </row>
    <row r="975" spans="1:5" ht="25.5">
      <c r="A975" t="s">
        <v>56</v>
      </c>
      <c r="E975" s="39" t="s">
        <v>6374</v>
      </c>
    </row>
    <row r="976" spans="1:16" ht="25.5">
      <c r="A976" t="s">
        <v>49</v>
      </c>
      <c s="34" t="s">
        <v>5031</v>
      </c>
      <c s="34" t="s">
        <v>6428</v>
      </c>
      <c s="35" t="s">
        <v>5</v>
      </c>
      <c s="6" t="s">
        <v>6429</v>
      </c>
      <c s="36" t="s">
        <v>684</v>
      </c>
      <c s="37">
        <v>1</v>
      </c>
      <c s="36">
        <v>0</v>
      </c>
      <c s="36">
        <f>ROUND(G976*H976,6)</f>
      </c>
      <c r="L976" s="38">
        <v>0</v>
      </c>
      <c s="32">
        <f>ROUND(ROUND(L976,2)*ROUND(G976,3),2)</f>
      </c>
      <c s="36" t="s">
        <v>2325</v>
      </c>
      <c>
        <f>(M976*21)/100</f>
      </c>
      <c t="s">
        <v>27</v>
      </c>
    </row>
    <row r="977" spans="1:5" ht="25.5">
      <c r="A977" s="35" t="s">
        <v>54</v>
      </c>
      <c r="E977" s="39" t="s">
        <v>6429</v>
      </c>
    </row>
    <row r="978" spans="1:5" ht="12.75">
      <c r="A978" s="35" t="s">
        <v>55</v>
      </c>
      <c r="E978" s="40" t="s">
        <v>5</v>
      </c>
    </row>
    <row r="979" spans="1:5" ht="25.5">
      <c r="A979" t="s">
        <v>56</v>
      </c>
      <c r="E979" s="39" t="s">
        <v>6374</v>
      </c>
    </row>
    <row r="980" spans="1:16" ht="12.75">
      <c r="A980" t="s">
        <v>49</v>
      </c>
      <c s="34" t="s">
        <v>5036</v>
      </c>
      <c s="34" t="s">
        <v>6430</v>
      </c>
      <c s="35" t="s">
        <v>5</v>
      </c>
      <c s="6" t="s">
        <v>6376</v>
      </c>
      <c s="36" t="s">
        <v>684</v>
      </c>
      <c s="37">
        <v>1</v>
      </c>
      <c s="36">
        <v>0</v>
      </c>
      <c s="36">
        <f>ROUND(G980*H980,6)</f>
      </c>
      <c r="L980" s="38">
        <v>0</v>
      </c>
      <c s="32">
        <f>ROUND(ROUND(L980,2)*ROUND(G980,3),2)</f>
      </c>
      <c s="36" t="s">
        <v>2325</v>
      </c>
      <c>
        <f>(M980*21)/100</f>
      </c>
      <c t="s">
        <v>27</v>
      </c>
    </row>
    <row r="981" spans="1:5" ht="12.75">
      <c r="A981" s="35" t="s">
        <v>54</v>
      </c>
      <c r="E981" s="39" t="s">
        <v>6376</v>
      </c>
    </row>
    <row r="982" spans="1:5" ht="12.75">
      <c r="A982" s="35" t="s">
        <v>55</v>
      </c>
      <c r="E982" s="40" t="s">
        <v>5</v>
      </c>
    </row>
    <row r="983" spans="1:5" ht="25.5">
      <c r="A983" t="s">
        <v>56</v>
      </c>
      <c r="E983" s="39" t="s">
        <v>6374</v>
      </c>
    </row>
    <row r="984" spans="1:16" ht="12.75">
      <c r="A984" t="s">
        <v>49</v>
      </c>
      <c s="34" t="s">
        <v>5041</v>
      </c>
      <c s="34" t="s">
        <v>6431</v>
      </c>
      <c s="35" t="s">
        <v>5</v>
      </c>
      <c s="6" t="s">
        <v>6376</v>
      </c>
      <c s="36" t="s">
        <v>684</v>
      </c>
      <c s="37">
        <v>1</v>
      </c>
      <c s="36">
        <v>0</v>
      </c>
      <c s="36">
        <f>ROUND(G984*H984,6)</f>
      </c>
      <c r="L984" s="38">
        <v>0</v>
      </c>
      <c s="32">
        <f>ROUND(ROUND(L984,2)*ROUND(G984,3),2)</f>
      </c>
      <c s="36" t="s">
        <v>2325</v>
      </c>
      <c>
        <f>(M984*21)/100</f>
      </c>
      <c t="s">
        <v>27</v>
      </c>
    </row>
    <row r="985" spans="1:5" ht="12.75">
      <c r="A985" s="35" t="s">
        <v>54</v>
      </c>
      <c r="E985" s="39" t="s">
        <v>6376</v>
      </c>
    </row>
    <row r="986" spans="1:5" ht="12.75">
      <c r="A986" s="35" t="s">
        <v>55</v>
      </c>
      <c r="E986" s="40" t="s">
        <v>5</v>
      </c>
    </row>
    <row r="987" spans="1:5" ht="25.5">
      <c r="A987" t="s">
        <v>56</v>
      </c>
      <c r="E987" s="39" t="s">
        <v>6374</v>
      </c>
    </row>
    <row r="988" spans="1:16" ht="12.75">
      <c r="A988" t="s">
        <v>49</v>
      </c>
      <c s="34" t="s">
        <v>5046</v>
      </c>
      <c s="34" t="s">
        <v>6432</v>
      </c>
      <c s="35" t="s">
        <v>5</v>
      </c>
      <c s="6" t="s">
        <v>6397</v>
      </c>
      <c s="36" t="s">
        <v>684</v>
      </c>
      <c s="37">
        <v>1</v>
      </c>
      <c s="36">
        <v>0</v>
      </c>
      <c s="36">
        <f>ROUND(G988*H988,6)</f>
      </c>
      <c r="L988" s="38">
        <v>0</v>
      </c>
      <c s="32">
        <f>ROUND(ROUND(L988,2)*ROUND(G988,3),2)</f>
      </c>
      <c s="36" t="s">
        <v>2325</v>
      </c>
      <c>
        <f>(M988*21)/100</f>
      </c>
      <c t="s">
        <v>27</v>
      </c>
    </row>
    <row r="989" spans="1:5" ht="12.75">
      <c r="A989" s="35" t="s">
        <v>54</v>
      </c>
      <c r="E989" s="39" t="s">
        <v>6397</v>
      </c>
    </row>
    <row r="990" spans="1:5" ht="12.75">
      <c r="A990" s="35" t="s">
        <v>55</v>
      </c>
      <c r="E990" s="40" t="s">
        <v>5</v>
      </c>
    </row>
    <row r="991" spans="1:5" ht="25.5">
      <c r="A991" t="s">
        <v>56</v>
      </c>
      <c r="E991" s="39" t="s">
        <v>6374</v>
      </c>
    </row>
    <row r="992" spans="1:16" ht="12.75">
      <c r="A992" t="s">
        <v>49</v>
      </c>
      <c s="34" t="s">
        <v>5050</v>
      </c>
      <c s="34" t="s">
        <v>6433</v>
      </c>
      <c s="35" t="s">
        <v>5</v>
      </c>
      <c s="6" t="s">
        <v>6397</v>
      </c>
      <c s="36" t="s">
        <v>684</v>
      </c>
      <c s="37">
        <v>1</v>
      </c>
      <c s="36">
        <v>0</v>
      </c>
      <c s="36">
        <f>ROUND(G992*H992,6)</f>
      </c>
      <c r="L992" s="38">
        <v>0</v>
      </c>
      <c s="32">
        <f>ROUND(ROUND(L992,2)*ROUND(G992,3),2)</f>
      </c>
      <c s="36" t="s">
        <v>2325</v>
      </c>
      <c>
        <f>(M992*21)/100</f>
      </c>
      <c t="s">
        <v>27</v>
      </c>
    </row>
    <row r="993" spans="1:5" ht="12.75">
      <c r="A993" s="35" t="s">
        <v>54</v>
      </c>
      <c r="E993" s="39" t="s">
        <v>6397</v>
      </c>
    </row>
    <row r="994" spans="1:5" ht="12.75">
      <c r="A994" s="35" t="s">
        <v>55</v>
      </c>
      <c r="E994" s="40" t="s">
        <v>5</v>
      </c>
    </row>
    <row r="995" spans="1:5" ht="25.5">
      <c r="A995" t="s">
        <v>56</v>
      </c>
      <c r="E995" s="39" t="s">
        <v>6374</v>
      </c>
    </row>
    <row r="996" spans="1:16" ht="12.75">
      <c r="A996" t="s">
        <v>49</v>
      </c>
      <c s="34" t="s">
        <v>5054</v>
      </c>
      <c s="34" t="s">
        <v>6434</v>
      </c>
      <c s="35" t="s">
        <v>5</v>
      </c>
      <c s="6" t="s">
        <v>6397</v>
      </c>
      <c s="36" t="s">
        <v>684</v>
      </c>
      <c s="37">
        <v>1</v>
      </c>
      <c s="36">
        <v>0</v>
      </c>
      <c s="36">
        <f>ROUND(G996*H996,6)</f>
      </c>
      <c r="L996" s="38">
        <v>0</v>
      </c>
      <c s="32">
        <f>ROUND(ROUND(L996,2)*ROUND(G996,3),2)</f>
      </c>
      <c s="36" t="s">
        <v>2325</v>
      </c>
      <c>
        <f>(M996*21)/100</f>
      </c>
      <c t="s">
        <v>27</v>
      </c>
    </row>
    <row r="997" spans="1:5" ht="12.75">
      <c r="A997" s="35" t="s">
        <v>54</v>
      </c>
      <c r="E997" s="39" t="s">
        <v>6397</v>
      </c>
    </row>
    <row r="998" spans="1:5" ht="12.75">
      <c r="A998" s="35" t="s">
        <v>55</v>
      </c>
      <c r="E998" s="40" t="s">
        <v>5</v>
      </c>
    </row>
    <row r="999" spans="1:5" ht="25.5">
      <c r="A999" t="s">
        <v>56</v>
      </c>
      <c r="E999" s="39" t="s">
        <v>6374</v>
      </c>
    </row>
    <row r="1000" spans="1:16" ht="12.75">
      <c r="A1000" t="s">
        <v>49</v>
      </c>
      <c s="34" t="s">
        <v>5058</v>
      </c>
      <c s="34" t="s">
        <v>6435</v>
      </c>
      <c s="35" t="s">
        <v>5</v>
      </c>
      <c s="6" t="s">
        <v>6397</v>
      </c>
      <c s="36" t="s">
        <v>684</v>
      </c>
      <c s="37">
        <v>1</v>
      </c>
      <c s="36">
        <v>0</v>
      </c>
      <c s="36">
        <f>ROUND(G1000*H1000,6)</f>
      </c>
      <c r="L1000" s="38">
        <v>0</v>
      </c>
      <c s="32">
        <f>ROUND(ROUND(L1000,2)*ROUND(G1000,3),2)</f>
      </c>
      <c s="36" t="s">
        <v>2325</v>
      </c>
      <c>
        <f>(M1000*21)/100</f>
      </c>
      <c t="s">
        <v>27</v>
      </c>
    </row>
    <row r="1001" spans="1:5" ht="12.75">
      <c r="A1001" s="35" t="s">
        <v>54</v>
      </c>
      <c r="E1001" s="39" t="s">
        <v>6397</v>
      </c>
    </row>
    <row r="1002" spans="1:5" ht="12.75">
      <c r="A1002" s="35" t="s">
        <v>55</v>
      </c>
      <c r="E1002" s="40" t="s">
        <v>5</v>
      </c>
    </row>
    <row r="1003" spans="1:5" ht="25.5">
      <c r="A1003" t="s">
        <v>56</v>
      </c>
      <c r="E1003" s="39" t="s">
        <v>6374</v>
      </c>
    </row>
    <row r="1004" spans="1:16" ht="12.75">
      <c r="A1004" t="s">
        <v>49</v>
      </c>
      <c s="34" t="s">
        <v>5062</v>
      </c>
      <c s="34" t="s">
        <v>6436</v>
      </c>
      <c s="35" t="s">
        <v>5</v>
      </c>
      <c s="6" t="s">
        <v>6411</v>
      </c>
      <c s="36" t="s">
        <v>684</v>
      </c>
      <c s="37">
        <v>1</v>
      </c>
      <c s="36">
        <v>0</v>
      </c>
      <c s="36">
        <f>ROUND(G1004*H1004,6)</f>
      </c>
      <c r="L1004" s="38">
        <v>0</v>
      </c>
      <c s="32">
        <f>ROUND(ROUND(L1004,2)*ROUND(G1004,3),2)</f>
      </c>
      <c s="36" t="s">
        <v>2325</v>
      </c>
      <c>
        <f>(M1004*21)/100</f>
      </c>
      <c t="s">
        <v>27</v>
      </c>
    </row>
    <row r="1005" spans="1:5" ht="12.75">
      <c r="A1005" s="35" t="s">
        <v>54</v>
      </c>
      <c r="E1005" s="39" t="s">
        <v>6411</v>
      </c>
    </row>
    <row r="1006" spans="1:5" ht="12.75">
      <c r="A1006" s="35" t="s">
        <v>55</v>
      </c>
      <c r="E1006" s="40" t="s">
        <v>5</v>
      </c>
    </row>
    <row r="1007" spans="1:5" ht="25.5">
      <c r="A1007" t="s">
        <v>56</v>
      </c>
      <c r="E1007" s="39" t="s">
        <v>6374</v>
      </c>
    </row>
    <row r="1008" spans="1:16" ht="12.75">
      <c r="A1008" t="s">
        <v>49</v>
      </c>
      <c s="34" t="s">
        <v>5065</v>
      </c>
      <c s="34" t="s">
        <v>6437</v>
      </c>
      <c s="35" t="s">
        <v>5</v>
      </c>
      <c s="6" t="s">
        <v>6408</v>
      </c>
      <c s="36" t="s">
        <v>684</v>
      </c>
      <c s="37">
        <v>1</v>
      </c>
      <c s="36">
        <v>0</v>
      </c>
      <c s="36">
        <f>ROUND(G1008*H1008,6)</f>
      </c>
      <c r="L1008" s="38">
        <v>0</v>
      </c>
      <c s="32">
        <f>ROUND(ROUND(L1008,2)*ROUND(G1008,3),2)</f>
      </c>
      <c s="36" t="s">
        <v>2325</v>
      </c>
      <c>
        <f>(M1008*21)/100</f>
      </c>
      <c t="s">
        <v>27</v>
      </c>
    </row>
    <row r="1009" spans="1:5" ht="12.75">
      <c r="A1009" s="35" t="s">
        <v>54</v>
      </c>
      <c r="E1009" s="39" t="s">
        <v>6408</v>
      </c>
    </row>
    <row r="1010" spans="1:5" ht="12.75">
      <c r="A1010" s="35" t="s">
        <v>55</v>
      </c>
      <c r="E1010" s="40" t="s">
        <v>5</v>
      </c>
    </row>
    <row r="1011" spans="1:5" ht="25.5">
      <c r="A1011" t="s">
        <v>56</v>
      </c>
      <c r="E1011" s="39" t="s">
        <v>6374</v>
      </c>
    </row>
    <row r="1012" spans="1:16" ht="12.75">
      <c r="A1012" t="s">
        <v>49</v>
      </c>
      <c s="34" t="s">
        <v>5067</v>
      </c>
      <c s="34" t="s">
        <v>6438</v>
      </c>
      <c s="35" t="s">
        <v>5</v>
      </c>
      <c s="6" t="s">
        <v>6408</v>
      </c>
      <c s="36" t="s">
        <v>684</v>
      </c>
      <c s="37">
        <v>1</v>
      </c>
      <c s="36">
        <v>0</v>
      </c>
      <c s="36">
        <f>ROUND(G1012*H1012,6)</f>
      </c>
      <c r="L1012" s="38">
        <v>0</v>
      </c>
      <c s="32">
        <f>ROUND(ROUND(L1012,2)*ROUND(G1012,3),2)</f>
      </c>
      <c s="36" t="s">
        <v>2325</v>
      </c>
      <c>
        <f>(M1012*21)/100</f>
      </c>
      <c t="s">
        <v>27</v>
      </c>
    </row>
    <row r="1013" spans="1:5" ht="12.75">
      <c r="A1013" s="35" t="s">
        <v>54</v>
      </c>
      <c r="E1013" s="39" t="s">
        <v>6408</v>
      </c>
    </row>
    <row r="1014" spans="1:5" ht="12.75">
      <c r="A1014" s="35" t="s">
        <v>55</v>
      </c>
      <c r="E1014" s="40" t="s">
        <v>5</v>
      </c>
    </row>
    <row r="1015" spans="1:5" ht="25.5">
      <c r="A1015" t="s">
        <v>56</v>
      </c>
      <c r="E1015" s="39" t="s">
        <v>6374</v>
      </c>
    </row>
    <row r="1016" spans="1:16" ht="12.75">
      <c r="A1016" t="s">
        <v>49</v>
      </c>
      <c s="34" t="s">
        <v>5069</v>
      </c>
      <c s="34" t="s">
        <v>6439</v>
      </c>
      <c s="35" t="s">
        <v>5</v>
      </c>
      <c s="6" t="s">
        <v>6440</v>
      </c>
      <c s="36" t="s">
        <v>684</v>
      </c>
      <c s="37">
        <v>1</v>
      </c>
      <c s="36">
        <v>0</v>
      </c>
      <c s="36">
        <f>ROUND(G1016*H1016,6)</f>
      </c>
      <c r="L1016" s="38">
        <v>0</v>
      </c>
      <c s="32">
        <f>ROUND(ROUND(L1016,2)*ROUND(G1016,3),2)</f>
      </c>
      <c s="36" t="s">
        <v>2325</v>
      </c>
      <c>
        <f>(M1016*21)/100</f>
      </c>
      <c t="s">
        <v>27</v>
      </c>
    </row>
    <row r="1017" spans="1:5" ht="12.75">
      <c r="A1017" s="35" t="s">
        <v>54</v>
      </c>
      <c r="E1017" s="39" t="s">
        <v>6440</v>
      </c>
    </row>
    <row r="1018" spans="1:5" ht="12.75">
      <c r="A1018" s="35" t="s">
        <v>55</v>
      </c>
      <c r="E1018" s="40" t="s">
        <v>5</v>
      </c>
    </row>
    <row r="1019" spans="1:5" ht="25.5">
      <c r="A1019" t="s">
        <v>56</v>
      </c>
      <c r="E1019" s="39" t="s">
        <v>6374</v>
      </c>
    </row>
    <row r="1020" spans="1:16" ht="12.75">
      <c r="A1020" t="s">
        <v>49</v>
      </c>
      <c s="34" t="s">
        <v>5074</v>
      </c>
      <c s="34" t="s">
        <v>6441</v>
      </c>
      <c s="35" t="s">
        <v>5</v>
      </c>
      <c s="6" t="s">
        <v>6376</v>
      </c>
      <c s="36" t="s">
        <v>684</v>
      </c>
      <c s="37">
        <v>1</v>
      </c>
      <c s="36">
        <v>0</v>
      </c>
      <c s="36">
        <f>ROUND(G1020*H1020,6)</f>
      </c>
      <c r="L1020" s="38">
        <v>0</v>
      </c>
      <c s="32">
        <f>ROUND(ROUND(L1020,2)*ROUND(G1020,3),2)</f>
      </c>
      <c s="36" t="s">
        <v>2325</v>
      </c>
      <c>
        <f>(M1020*21)/100</f>
      </c>
      <c t="s">
        <v>27</v>
      </c>
    </row>
    <row r="1021" spans="1:5" ht="12.75">
      <c r="A1021" s="35" t="s">
        <v>54</v>
      </c>
      <c r="E1021" s="39" t="s">
        <v>6376</v>
      </c>
    </row>
    <row r="1022" spans="1:5" ht="12.75">
      <c r="A1022" s="35" t="s">
        <v>55</v>
      </c>
      <c r="E1022" s="40" t="s">
        <v>5</v>
      </c>
    </row>
    <row r="1023" spans="1:5" ht="25.5">
      <c r="A1023" t="s">
        <v>56</v>
      </c>
      <c r="E1023" s="39" t="s">
        <v>6374</v>
      </c>
    </row>
    <row r="1024" spans="1:16" ht="12.75">
      <c r="A1024" t="s">
        <v>49</v>
      </c>
      <c s="34" t="s">
        <v>5076</v>
      </c>
      <c s="34" t="s">
        <v>6442</v>
      </c>
      <c s="35" t="s">
        <v>5</v>
      </c>
      <c s="6" t="s">
        <v>6411</v>
      </c>
      <c s="36" t="s">
        <v>684</v>
      </c>
      <c s="37">
        <v>1</v>
      </c>
      <c s="36">
        <v>0</v>
      </c>
      <c s="36">
        <f>ROUND(G1024*H1024,6)</f>
      </c>
      <c r="L1024" s="38">
        <v>0</v>
      </c>
      <c s="32">
        <f>ROUND(ROUND(L1024,2)*ROUND(G1024,3),2)</f>
      </c>
      <c s="36" t="s">
        <v>2325</v>
      </c>
      <c>
        <f>(M1024*21)/100</f>
      </c>
      <c t="s">
        <v>27</v>
      </c>
    </row>
    <row r="1025" spans="1:5" ht="12.75">
      <c r="A1025" s="35" t="s">
        <v>54</v>
      </c>
      <c r="E1025" s="39" t="s">
        <v>6411</v>
      </c>
    </row>
    <row r="1026" spans="1:5" ht="12.75">
      <c r="A1026" s="35" t="s">
        <v>55</v>
      </c>
      <c r="E1026" s="40" t="s">
        <v>5</v>
      </c>
    </row>
    <row r="1027" spans="1:5" ht="25.5">
      <c r="A1027" t="s">
        <v>56</v>
      </c>
      <c r="E1027" s="39" t="s">
        <v>6374</v>
      </c>
    </row>
    <row r="1028" spans="1:16" ht="25.5">
      <c r="A1028" t="s">
        <v>49</v>
      </c>
      <c s="34" t="s">
        <v>5079</v>
      </c>
      <c s="34" t="s">
        <v>6443</v>
      </c>
      <c s="35" t="s">
        <v>5</v>
      </c>
      <c s="6" t="s">
        <v>6444</v>
      </c>
      <c s="36" t="s">
        <v>684</v>
      </c>
      <c s="37">
        <v>1</v>
      </c>
      <c s="36">
        <v>0</v>
      </c>
      <c s="36">
        <f>ROUND(G1028*H1028,6)</f>
      </c>
      <c r="L1028" s="38">
        <v>0</v>
      </c>
      <c s="32">
        <f>ROUND(ROUND(L1028,2)*ROUND(G1028,3),2)</f>
      </c>
      <c s="36" t="s">
        <v>2325</v>
      </c>
      <c>
        <f>(M1028*21)/100</f>
      </c>
      <c t="s">
        <v>27</v>
      </c>
    </row>
    <row r="1029" spans="1:5" ht="25.5">
      <c r="A1029" s="35" t="s">
        <v>54</v>
      </c>
      <c r="E1029" s="39" t="s">
        <v>6444</v>
      </c>
    </row>
    <row r="1030" spans="1:5" ht="12.75">
      <c r="A1030" s="35" t="s">
        <v>55</v>
      </c>
      <c r="E1030" s="40" t="s">
        <v>5</v>
      </c>
    </row>
    <row r="1031" spans="1:5" ht="25.5">
      <c r="A1031" t="s">
        <v>56</v>
      </c>
      <c r="E1031" s="39" t="s">
        <v>6374</v>
      </c>
    </row>
    <row r="1032" spans="1:16" ht="25.5">
      <c r="A1032" t="s">
        <v>49</v>
      </c>
      <c s="34" t="s">
        <v>5082</v>
      </c>
      <c s="34" t="s">
        <v>6445</v>
      </c>
      <c s="35" t="s">
        <v>5</v>
      </c>
      <c s="6" t="s">
        <v>6446</v>
      </c>
      <c s="36" t="s">
        <v>684</v>
      </c>
      <c s="37">
        <v>1</v>
      </c>
      <c s="36">
        <v>0</v>
      </c>
      <c s="36">
        <f>ROUND(G1032*H1032,6)</f>
      </c>
      <c r="L1032" s="38">
        <v>0</v>
      </c>
      <c s="32">
        <f>ROUND(ROUND(L1032,2)*ROUND(G1032,3),2)</f>
      </c>
      <c s="36" t="s">
        <v>2325</v>
      </c>
      <c>
        <f>(M1032*21)/100</f>
      </c>
      <c t="s">
        <v>27</v>
      </c>
    </row>
    <row r="1033" spans="1:5" ht="25.5">
      <c r="A1033" s="35" t="s">
        <v>54</v>
      </c>
      <c r="E1033" s="39" t="s">
        <v>6446</v>
      </c>
    </row>
    <row r="1034" spans="1:5" ht="12.75">
      <c r="A1034" s="35" t="s">
        <v>55</v>
      </c>
      <c r="E1034" s="40" t="s">
        <v>5</v>
      </c>
    </row>
    <row r="1035" spans="1:5" ht="25.5">
      <c r="A1035" t="s">
        <v>56</v>
      </c>
      <c r="E1035" s="39" t="s">
        <v>6374</v>
      </c>
    </row>
    <row r="1036" spans="1:16" ht="12.75">
      <c r="A1036" t="s">
        <v>49</v>
      </c>
      <c s="34" t="s">
        <v>5087</v>
      </c>
      <c s="34" t="s">
        <v>6447</v>
      </c>
      <c s="35" t="s">
        <v>5</v>
      </c>
      <c s="6" t="s">
        <v>6376</v>
      </c>
      <c s="36" t="s">
        <v>684</v>
      </c>
      <c s="37">
        <v>1</v>
      </c>
      <c s="36">
        <v>0</v>
      </c>
      <c s="36">
        <f>ROUND(G1036*H1036,6)</f>
      </c>
      <c r="L1036" s="38">
        <v>0</v>
      </c>
      <c s="32">
        <f>ROUND(ROUND(L1036,2)*ROUND(G1036,3),2)</f>
      </c>
      <c s="36" t="s">
        <v>2325</v>
      </c>
      <c>
        <f>(M1036*21)/100</f>
      </c>
      <c t="s">
        <v>27</v>
      </c>
    </row>
    <row r="1037" spans="1:5" ht="12.75">
      <c r="A1037" s="35" t="s">
        <v>54</v>
      </c>
      <c r="E1037" s="39" t="s">
        <v>6376</v>
      </c>
    </row>
    <row r="1038" spans="1:5" ht="12.75">
      <c r="A1038" s="35" t="s">
        <v>55</v>
      </c>
      <c r="E1038" s="40" t="s">
        <v>5</v>
      </c>
    </row>
    <row r="1039" spans="1:5" ht="25.5">
      <c r="A1039" t="s">
        <v>56</v>
      </c>
      <c r="E1039" s="39" t="s">
        <v>6374</v>
      </c>
    </row>
    <row r="1040" spans="1:16" ht="25.5">
      <c r="A1040" t="s">
        <v>49</v>
      </c>
      <c s="34" t="s">
        <v>5092</v>
      </c>
      <c s="34" t="s">
        <v>6448</v>
      </c>
      <c s="35" t="s">
        <v>5</v>
      </c>
      <c s="6" t="s">
        <v>6449</v>
      </c>
      <c s="36" t="s">
        <v>684</v>
      </c>
      <c s="37">
        <v>1</v>
      </c>
      <c s="36">
        <v>0</v>
      </c>
      <c s="36">
        <f>ROUND(G1040*H1040,6)</f>
      </c>
      <c r="L1040" s="38">
        <v>0</v>
      </c>
      <c s="32">
        <f>ROUND(ROUND(L1040,2)*ROUND(G1040,3),2)</f>
      </c>
      <c s="36" t="s">
        <v>2325</v>
      </c>
      <c>
        <f>(M1040*21)/100</f>
      </c>
      <c t="s">
        <v>27</v>
      </c>
    </row>
    <row r="1041" spans="1:5" ht="25.5">
      <c r="A1041" s="35" t="s">
        <v>54</v>
      </c>
      <c r="E1041" s="39" t="s">
        <v>6449</v>
      </c>
    </row>
    <row r="1042" spans="1:5" ht="12.75">
      <c r="A1042" s="35" t="s">
        <v>55</v>
      </c>
      <c r="E1042" s="40" t="s">
        <v>5</v>
      </c>
    </row>
    <row r="1043" spans="1:5" ht="25.5">
      <c r="A1043" t="s">
        <v>56</v>
      </c>
      <c r="E1043" s="39" t="s">
        <v>6374</v>
      </c>
    </row>
    <row r="1044" spans="1:16" ht="12.75">
      <c r="A1044" t="s">
        <v>49</v>
      </c>
      <c s="34" t="s">
        <v>5096</v>
      </c>
      <c s="34" t="s">
        <v>6450</v>
      </c>
      <c s="35" t="s">
        <v>5</v>
      </c>
      <c s="6" t="s">
        <v>6376</v>
      </c>
      <c s="36" t="s">
        <v>684</v>
      </c>
      <c s="37">
        <v>1</v>
      </c>
      <c s="36">
        <v>0</v>
      </c>
      <c s="36">
        <f>ROUND(G1044*H1044,6)</f>
      </c>
      <c r="L1044" s="38">
        <v>0</v>
      </c>
      <c s="32">
        <f>ROUND(ROUND(L1044,2)*ROUND(G1044,3),2)</f>
      </c>
      <c s="36" t="s">
        <v>2325</v>
      </c>
      <c>
        <f>(M1044*21)/100</f>
      </c>
      <c t="s">
        <v>27</v>
      </c>
    </row>
    <row r="1045" spans="1:5" ht="12.75">
      <c r="A1045" s="35" t="s">
        <v>54</v>
      </c>
      <c r="E1045" s="39" t="s">
        <v>6376</v>
      </c>
    </row>
    <row r="1046" spans="1:5" ht="12.75">
      <c r="A1046" s="35" t="s">
        <v>55</v>
      </c>
      <c r="E1046" s="40" t="s">
        <v>5</v>
      </c>
    </row>
    <row r="1047" spans="1:5" ht="25.5">
      <c r="A1047" t="s">
        <v>56</v>
      </c>
      <c r="E1047" s="39" t="s">
        <v>6374</v>
      </c>
    </row>
    <row r="1048" spans="1:16" ht="12.75">
      <c r="A1048" t="s">
        <v>49</v>
      </c>
      <c s="34" t="s">
        <v>5100</v>
      </c>
      <c s="34" t="s">
        <v>6451</v>
      </c>
      <c s="35" t="s">
        <v>5</v>
      </c>
      <c s="6" t="s">
        <v>6408</v>
      </c>
      <c s="36" t="s">
        <v>684</v>
      </c>
      <c s="37">
        <v>1</v>
      </c>
      <c s="36">
        <v>0</v>
      </c>
      <c s="36">
        <f>ROUND(G1048*H1048,6)</f>
      </c>
      <c r="L1048" s="38">
        <v>0</v>
      </c>
      <c s="32">
        <f>ROUND(ROUND(L1048,2)*ROUND(G1048,3),2)</f>
      </c>
      <c s="36" t="s">
        <v>2325</v>
      </c>
      <c>
        <f>(M1048*21)/100</f>
      </c>
      <c t="s">
        <v>27</v>
      </c>
    </row>
    <row r="1049" spans="1:5" ht="12.75">
      <c r="A1049" s="35" t="s">
        <v>54</v>
      </c>
      <c r="E1049" s="39" t="s">
        <v>6408</v>
      </c>
    </row>
    <row r="1050" spans="1:5" ht="12.75">
      <c r="A1050" s="35" t="s">
        <v>55</v>
      </c>
      <c r="E1050" s="40" t="s">
        <v>5</v>
      </c>
    </row>
    <row r="1051" spans="1:5" ht="25.5">
      <c r="A1051" t="s">
        <v>56</v>
      </c>
      <c r="E1051" s="39" t="s">
        <v>6374</v>
      </c>
    </row>
    <row r="1052" spans="1:16" ht="25.5">
      <c r="A1052" t="s">
        <v>49</v>
      </c>
      <c s="34" t="s">
        <v>5105</v>
      </c>
      <c s="34" t="s">
        <v>6452</v>
      </c>
      <c s="35" t="s">
        <v>5</v>
      </c>
      <c s="6" t="s">
        <v>6453</v>
      </c>
      <c s="36" t="s">
        <v>684</v>
      </c>
      <c s="37">
        <v>1</v>
      </c>
      <c s="36">
        <v>0</v>
      </c>
      <c s="36">
        <f>ROUND(G1052*H1052,6)</f>
      </c>
      <c r="L1052" s="38">
        <v>0</v>
      </c>
      <c s="32">
        <f>ROUND(ROUND(L1052,2)*ROUND(G1052,3),2)</f>
      </c>
      <c s="36" t="s">
        <v>2325</v>
      </c>
      <c>
        <f>(M1052*21)/100</f>
      </c>
      <c t="s">
        <v>27</v>
      </c>
    </row>
    <row r="1053" spans="1:5" ht="25.5">
      <c r="A1053" s="35" t="s">
        <v>54</v>
      </c>
      <c r="E1053" s="39" t="s">
        <v>6453</v>
      </c>
    </row>
    <row r="1054" spans="1:5" ht="12.75">
      <c r="A1054" s="35" t="s">
        <v>55</v>
      </c>
      <c r="E1054" s="40" t="s">
        <v>5</v>
      </c>
    </row>
    <row r="1055" spans="1:5" ht="25.5">
      <c r="A1055" t="s">
        <v>56</v>
      </c>
      <c r="E1055" s="39" t="s">
        <v>6374</v>
      </c>
    </row>
    <row r="1056" spans="1:16" ht="12.75">
      <c r="A1056" t="s">
        <v>49</v>
      </c>
      <c s="34" t="s">
        <v>5109</v>
      </c>
      <c s="34" t="s">
        <v>6454</v>
      </c>
      <c s="35" t="s">
        <v>5</v>
      </c>
      <c s="6" t="s">
        <v>6408</v>
      </c>
      <c s="36" t="s">
        <v>684</v>
      </c>
      <c s="37">
        <v>1</v>
      </c>
      <c s="36">
        <v>0</v>
      </c>
      <c s="36">
        <f>ROUND(G1056*H1056,6)</f>
      </c>
      <c r="L1056" s="38">
        <v>0</v>
      </c>
      <c s="32">
        <f>ROUND(ROUND(L1056,2)*ROUND(G1056,3),2)</f>
      </c>
      <c s="36" t="s">
        <v>2325</v>
      </c>
      <c>
        <f>(M1056*21)/100</f>
      </c>
      <c t="s">
        <v>27</v>
      </c>
    </row>
    <row r="1057" spans="1:5" ht="12.75">
      <c r="A1057" s="35" t="s">
        <v>54</v>
      </c>
      <c r="E1057" s="39" t="s">
        <v>6408</v>
      </c>
    </row>
    <row r="1058" spans="1:5" ht="12.75">
      <c r="A1058" s="35" t="s">
        <v>55</v>
      </c>
      <c r="E1058" s="40" t="s">
        <v>5</v>
      </c>
    </row>
    <row r="1059" spans="1:5" ht="25.5">
      <c r="A1059" t="s">
        <v>56</v>
      </c>
      <c r="E1059" s="39" t="s">
        <v>6374</v>
      </c>
    </row>
    <row r="1060" spans="1:16" ht="12.75">
      <c r="A1060" t="s">
        <v>49</v>
      </c>
      <c s="34" t="s">
        <v>5114</v>
      </c>
      <c s="34" t="s">
        <v>6455</v>
      </c>
      <c s="35" t="s">
        <v>5</v>
      </c>
      <c s="6" t="s">
        <v>6408</v>
      </c>
      <c s="36" t="s">
        <v>684</v>
      </c>
      <c s="37">
        <v>1</v>
      </c>
      <c s="36">
        <v>0</v>
      </c>
      <c s="36">
        <f>ROUND(G1060*H1060,6)</f>
      </c>
      <c r="L1060" s="38">
        <v>0</v>
      </c>
      <c s="32">
        <f>ROUND(ROUND(L1060,2)*ROUND(G1060,3),2)</f>
      </c>
      <c s="36" t="s">
        <v>2325</v>
      </c>
      <c>
        <f>(M1060*21)/100</f>
      </c>
      <c t="s">
        <v>27</v>
      </c>
    </row>
    <row r="1061" spans="1:5" ht="12.75">
      <c r="A1061" s="35" t="s">
        <v>54</v>
      </c>
      <c r="E1061" s="39" t="s">
        <v>6408</v>
      </c>
    </row>
    <row r="1062" spans="1:5" ht="12.75">
      <c r="A1062" s="35" t="s">
        <v>55</v>
      </c>
      <c r="E1062" s="40" t="s">
        <v>5</v>
      </c>
    </row>
    <row r="1063" spans="1:5" ht="25.5">
      <c r="A1063" t="s">
        <v>56</v>
      </c>
      <c r="E1063" s="39" t="s">
        <v>6374</v>
      </c>
    </row>
    <row r="1064" spans="1:16" ht="25.5">
      <c r="A1064" t="s">
        <v>49</v>
      </c>
      <c s="34" t="s">
        <v>5118</v>
      </c>
      <c s="34" t="s">
        <v>6456</v>
      </c>
      <c s="35" t="s">
        <v>5</v>
      </c>
      <c s="6" t="s">
        <v>6381</v>
      </c>
      <c s="36" t="s">
        <v>684</v>
      </c>
      <c s="37">
        <v>1</v>
      </c>
      <c s="36">
        <v>0</v>
      </c>
      <c s="36">
        <f>ROUND(G1064*H1064,6)</f>
      </c>
      <c r="L1064" s="38">
        <v>0</v>
      </c>
      <c s="32">
        <f>ROUND(ROUND(L1064,2)*ROUND(G1064,3),2)</f>
      </c>
      <c s="36" t="s">
        <v>2325</v>
      </c>
      <c>
        <f>(M1064*21)/100</f>
      </c>
      <c t="s">
        <v>27</v>
      </c>
    </row>
    <row r="1065" spans="1:5" ht="25.5">
      <c r="A1065" s="35" t="s">
        <v>54</v>
      </c>
      <c r="E1065" s="39" t="s">
        <v>6381</v>
      </c>
    </row>
    <row r="1066" spans="1:5" ht="12.75">
      <c r="A1066" s="35" t="s">
        <v>55</v>
      </c>
      <c r="E1066" s="40" t="s">
        <v>5</v>
      </c>
    </row>
    <row r="1067" spans="1:5" ht="63.75">
      <c r="A1067" t="s">
        <v>56</v>
      </c>
      <c r="E1067" s="39" t="s">
        <v>6382</v>
      </c>
    </row>
    <row r="1068" spans="1:16" ht="25.5">
      <c r="A1068" t="s">
        <v>49</v>
      </c>
      <c s="34" t="s">
        <v>5122</v>
      </c>
      <c s="34" t="s">
        <v>6457</v>
      </c>
      <c s="35" t="s">
        <v>5</v>
      </c>
      <c s="6" t="s">
        <v>6449</v>
      </c>
      <c s="36" t="s">
        <v>684</v>
      </c>
      <c s="37">
        <v>1</v>
      </c>
      <c s="36">
        <v>0</v>
      </c>
      <c s="36">
        <f>ROUND(G1068*H1068,6)</f>
      </c>
      <c r="L1068" s="38">
        <v>0</v>
      </c>
      <c s="32">
        <f>ROUND(ROUND(L1068,2)*ROUND(G1068,3),2)</f>
      </c>
      <c s="36" t="s">
        <v>2325</v>
      </c>
      <c>
        <f>(M1068*21)/100</f>
      </c>
      <c t="s">
        <v>27</v>
      </c>
    </row>
    <row r="1069" spans="1:5" ht="25.5">
      <c r="A1069" s="35" t="s">
        <v>54</v>
      </c>
      <c r="E1069" s="39" t="s">
        <v>6449</v>
      </c>
    </row>
    <row r="1070" spans="1:5" ht="12.75">
      <c r="A1070" s="35" t="s">
        <v>55</v>
      </c>
      <c r="E1070" s="40" t="s">
        <v>5</v>
      </c>
    </row>
    <row r="1071" spans="1:5" ht="25.5">
      <c r="A1071" t="s">
        <v>56</v>
      </c>
      <c r="E1071" s="39" t="s">
        <v>6374</v>
      </c>
    </row>
    <row r="1072" spans="1:16" ht="12.75">
      <c r="A1072" t="s">
        <v>49</v>
      </c>
      <c s="34" t="s">
        <v>5126</v>
      </c>
      <c s="34" t="s">
        <v>6458</v>
      </c>
      <c s="35" t="s">
        <v>5</v>
      </c>
      <c s="6" t="s">
        <v>6408</v>
      </c>
      <c s="36" t="s">
        <v>684</v>
      </c>
      <c s="37">
        <v>1</v>
      </c>
      <c s="36">
        <v>0</v>
      </c>
      <c s="36">
        <f>ROUND(G1072*H1072,6)</f>
      </c>
      <c r="L1072" s="38">
        <v>0</v>
      </c>
      <c s="32">
        <f>ROUND(ROUND(L1072,2)*ROUND(G1072,3),2)</f>
      </c>
      <c s="36" t="s">
        <v>2325</v>
      </c>
      <c>
        <f>(M1072*21)/100</f>
      </c>
      <c t="s">
        <v>27</v>
      </c>
    </row>
    <row r="1073" spans="1:5" ht="12.75">
      <c r="A1073" s="35" t="s">
        <v>54</v>
      </c>
      <c r="E1073" s="39" t="s">
        <v>6408</v>
      </c>
    </row>
    <row r="1074" spans="1:5" ht="12.75">
      <c r="A1074" s="35" t="s">
        <v>55</v>
      </c>
      <c r="E1074" s="40" t="s">
        <v>5</v>
      </c>
    </row>
    <row r="1075" spans="1:5" ht="25.5">
      <c r="A1075" t="s">
        <v>56</v>
      </c>
      <c r="E1075" s="39" t="s">
        <v>6374</v>
      </c>
    </row>
    <row r="1076" spans="1:16" ht="12.75">
      <c r="A1076" t="s">
        <v>49</v>
      </c>
      <c s="34" t="s">
        <v>5130</v>
      </c>
      <c s="34" t="s">
        <v>6459</v>
      </c>
      <c s="35" t="s">
        <v>5</v>
      </c>
      <c s="6" t="s">
        <v>6408</v>
      </c>
      <c s="36" t="s">
        <v>684</v>
      </c>
      <c s="37">
        <v>1</v>
      </c>
      <c s="36">
        <v>0</v>
      </c>
      <c s="36">
        <f>ROUND(G1076*H1076,6)</f>
      </c>
      <c r="L1076" s="38">
        <v>0</v>
      </c>
      <c s="32">
        <f>ROUND(ROUND(L1076,2)*ROUND(G1076,3),2)</f>
      </c>
      <c s="36" t="s">
        <v>2325</v>
      </c>
      <c>
        <f>(M1076*21)/100</f>
      </c>
      <c t="s">
        <v>27</v>
      </c>
    </row>
    <row r="1077" spans="1:5" ht="12.75">
      <c r="A1077" s="35" t="s">
        <v>54</v>
      </c>
      <c r="E1077" s="39" t="s">
        <v>6408</v>
      </c>
    </row>
    <row r="1078" spans="1:5" ht="12.75">
      <c r="A1078" s="35" t="s">
        <v>55</v>
      </c>
      <c r="E1078" s="40" t="s">
        <v>5</v>
      </c>
    </row>
    <row r="1079" spans="1:5" ht="25.5">
      <c r="A1079" t="s">
        <v>56</v>
      </c>
      <c r="E1079" s="39" t="s">
        <v>6374</v>
      </c>
    </row>
    <row r="1080" spans="1:16" ht="12.75">
      <c r="A1080" t="s">
        <v>49</v>
      </c>
      <c s="34" t="s">
        <v>5134</v>
      </c>
      <c s="34" t="s">
        <v>6460</v>
      </c>
      <c s="35" t="s">
        <v>5</v>
      </c>
      <c s="6" t="s">
        <v>6376</v>
      </c>
      <c s="36" t="s">
        <v>684</v>
      </c>
      <c s="37">
        <v>1</v>
      </c>
      <c s="36">
        <v>0</v>
      </c>
      <c s="36">
        <f>ROUND(G1080*H1080,6)</f>
      </c>
      <c r="L1080" s="38">
        <v>0</v>
      </c>
      <c s="32">
        <f>ROUND(ROUND(L1080,2)*ROUND(G1080,3),2)</f>
      </c>
      <c s="36" t="s">
        <v>2325</v>
      </c>
      <c>
        <f>(M1080*21)/100</f>
      </c>
      <c t="s">
        <v>27</v>
      </c>
    </row>
    <row r="1081" spans="1:5" ht="12.75">
      <c r="A1081" s="35" t="s">
        <v>54</v>
      </c>
      <c r="E1081" s="39" t="s">
        <v>6376</v>
      </c>
    </row>
    <row r="1082" spans="1:5" ht="12.75">
      <c r="A1082" s="35" t="s">
        <v>55</v>
      </c>
      <c r="E1082" s="40" t="s">
        <v>5</v>
      </c>
    </row>
    <row r="1083" spans="1:5" ht="25.5">
      <c r="A1083" t="s">
        <v>56</v>
      </c>
      <c r="E1083" s="39" t="s">
        <v>6374</v>
      </c>
    </row>
    <row r="1084" spans="1:16" ht="12.75">
      <c r="A1084" t="s">
        <v>49</v>
      </c>
      <c s="34" t="s">
        <v>5138</v>
      </c>
      <c s="34" t="s">
        <v>6461</v>
      </c>
      <c s="35" t="s">
        <v>5</v>
      </c>
      <c s="6" t="s">
        <v>6408</v>
      </c>
      <c s="36" t="s">
        <v>684</v>
      </c>
      <c s="37">
        <v>1</v>
      </c>
      <c s="36">
        <v>0</v>
      </c>
      <c s="36">
        <f>ROUND(G1084*H1084,6)</f>
      </c>
      <c r="L1084" s="38">
        <v>0</v>
      </c>
      <c s="32">
        <f>ROUND(ROUND(L1084,2)*ROUND(G1084,3),2)</f>
      </c>
      <c s="36" t="s">
        <v>2325</v>
      </c>
      <c>
        <f>(M1084*21)/100</f>
      </c>
      <c t="s">
        <v>27</v>
      </c>
    </row>
    <row r="1085" spans="1:5" ht="12.75">
      <c r="A1085" s="35" t="s">
        <v>54</v>
      </c>
      <c r="E1085" s="39" t="s">
        <v>6408</v>
      </c>
    </row>
    <row r="1086" spans="1:5" ht="12.75">
      <c r="A1086" s="35" t="s">
        <v>55</v>
      </c>
      <c r="E1086" s="40" t="s">
        <v>5</v>
      </c>
    </row>
    <row r="1087" spans="1:5" ht="25.5">
      <c r="A1087" t="s">
        <v>56</v>
      </c>
      <c r="E1087" s="39" t="s">
        <v>6374</v>
      </c>
    </row>
    <row r="1088" spans="1:16" ht="25.5">
      <c r="A1088" t="s">
        <v>49</v>
      </c>
      <c s="34" t="s">
        <v>5141</v>
      </c>
      <c s="34" t="s">
        <v>6462</v>
      </c>
      <c s="35" t="s">
        <v>5</v>
      </c>
      <c s="6" t="s">
        <v>6449</v>
      </c>
      <c s="36" t="s">
        <v>684</v>
      </c>
      <c s="37">
        <v>1</v>
      </c>
      <c s="36">
        <v>0</v>
      </c>
      <c s="36">
        <f>ROUND(G1088*H1088,6)</f>
      </c>
      <c r="L1088" s="38">
        <v>0</v>
      </c>
      <c s="32">
        <f>ROUND(ROUND(L1088,2)*ROUND(G1088,3),2)</f>
      </c>
      <c s="36" t="s">
        <v>2325</v>
      </c>
      <c>
        <f>(M1088*21)/100</f>
      </c>
      <c t="s">
        <v>27</v>
      </c>
    </row>
    <row r="1089" spans="1:5" ht="25.5">
      <c r="A1089" s="35" t="s">
        <v>54</v>
      </c>
      <c r="E1089" s="39" t="s">
        <v>6449</v>
      </c>
    </row>
    <row r="1090" spans="1:5" ht="12.75">
      <c r="A1090" s="35" t="s">
        <v>55</v>
      </c>
      <c r="E1090" s="40" t="s">
        <v>5</v>
      </c>
    </row>
    <row r="1091" spans="1:5" ht="25.5">
      <c r="A1091" t="s">
        <v>56</v>
      </c>
      <c r="E1091" s="39" t="s">
        <v>6374</v>
      </c>
    </row>
    <row r="1092" spans="1:16" ht="25.5">
      <c r="A1092" t="s">
        <v>49</v>
      </c>
      <c s="34" t="s">
        <v>5142</v>
      </c>
      <c s="34" t="s">
        <v>6463</v>
      </c>
      <c s="35" t="s">
        <v>5</v>
      </c>
      <c s="6" t="s">
        <v>6449</v>
      </c>
      <c s="36" t="s">
        <v>684</v>
      </c>
      <c s="37">
        <v>1</v>
      </c>
      <c s="36">
        <v>0</v>
      </c>
      <c s="36">
        <f>ROUND(G1092*H1092,6)</f>
      </c>
      <c r="L1092" s="38">
        <v>0</v>
      </c>
      <c s="32">
        <f>ROUND(ROUND(L1092,2)*ROUND(G1092,3),2)</f>
      </c>
      <c s="36" t="s">
        <v>2325</v>
      </c>
      <c>
        <f>(M1092*21)/100</f>
      </c>
      <c t="s">
        <v>27</v>
      </c>
    </row>
    <row r="1093" spans="1:5" ht="25.5">
      <c r="A1093" s="35" t="s">
        <v>54</v>
      </c>
      <c r="E1093" s="39" t="s">
        <v>6449</v>
      </c>
    </row>
    <row r="1094" spans="1:5" ht="12.75">
      <c r="A1094" s="35" t="s">
        <v>55</v>
      </c>
      <c r="E1094" s="40" t="s">
        <v>5</v>
      </c>
    </row>
    <row r="1095" spans="1:5" ht="25.5">
      <c r="A1095" t="s">
        <v>56</v>
      </c>
      <c r="E1095" s="39" t="s">
        <v>6374</v>
      </c>
    </row>
    <row r="1096" spans="1:16" ht="12.75">
      <c r="A1096" t="s">
        <v>49</v>
      </c>
      <c s="34" t="s">
        <v>5143</v>
      </c>
      <c s="34" t="s">
        <v>6464</v>
      </c>
      <c s="35" t="s">
        <v>5</v>
      </c>
      <c s="6" t="s">
        <v>6376</v>
      </c>
      <c s="36" t="s">
        <v>684</v>
      </c>
      <c s="37">
        <v>1</v>
      </c>
      <c s="36">
        <v>0</v>
      </c>
      <c s="36">
        <f>ROUND(G1096*H1096,6)</f>
      </c>
      <c r="L1096" s="38">
        <v>0</v>
      </c>
      <c s="32">
        <f>ROUND(ROUND(L1096,2)*ROUND(G1096,3),2)</f>
      </c>
      <c s="36" t="s">
        <v>2325</v>
      </c>
      <c>
        <f>(M1096*21)/100</f>
      </c>
      <c t="s">
        <v>27</v>
      </c>
    </row>
    <row r="1097" spans="1:5" ht="12.75">
      <c r="A1097" s="35" t="s">
        <v>54</v>
      </c>
      <c r="E1097" s="39" t="s">
        <v>6376</v>
      </c>
    </row>
    <row r="1098" spans="1:5" ht="12.75">
      <c r="A1098" s="35" t="s">
        <v>55</v>
      </c>
      <c r="E1098" s="40" t="s">
        <v>5</v>
      </c>
    </row>
    <row r="1099" spans="1:5" ht="25.5">
      <c r="A1099" t="s">
        <v>56</v>
      </c>
      <c r="E1099" s="39" t="s">
        <v>6374</v>
      </c>
    </row>
    <row r="1100" spans="1:16" ht="12.75">
      <c r="A1100" t="s">
        <v>49</v>
      </c>
      <c s="34" t="s">
        <v>5147</v>
      </c>
      <c s="34" t="s">
        <v>6465</v>
      </c>
      <c s="35" t="s">
        <v>5</v>
      </c>
      <c s="6" t="s">
        <v>6414</v>
      </c>
      <c s="36" t="s">
        <v>684</v>
      </c>
      <c s="37">
        <v>1</v>
      </c>
      <c s="36">
        <v>0</v>
      </c>
      <c s="36">
        <f>ROUND(G1100*H1100,6)</f>
      </c>
      <c r="L1100" s="38">
        <v>0</v>
      </c>
      <c s="32">
        <f>ROUND(ROUND(L1100,2)*ROUND(G1100,3),2)</f>
      </c>
      <c s="36" t="s">
        <v>2325</v>
      </c>
      <c>
        <f>(M1100*21)/100</f>
      </c>
      <c t="s">
        <v>27</v>
      </c>
    </row>
    <row r="1101" spans="1:5" ht="12.75">
      <c r="A1101" s="35" t="s">
        <v>54</v>
      </c>
      <c r="E1101" s="39" t="s">
        <v>6414</v>
      </c>
    </row>
    <row r="1102" spans="1:5" ht="12.75">
      <c r="A1102" s="35" t="s">
        <v>55</v>
      </c>
      <c r="E1102" s="40" t="s">
        <v>5</v>
      </c>
    </row>
    <row r="1103" spans="1:5" ht="25.5">
      <c r="A1103" t="s">
        <v>56</v>
      </c>
      <c r="E1103" s="39" t="s">
        <v>6374</v>
      </c>
    </row>
    <row r="1104" spans="1:16" ht="25.5">
      <c r="A1104" t="s">
        <v>49</v>
      </c>
      <c s="34" t="s">
        <v>5152</v>
      </c>
      <c s="34" t="s">
        <v>6466</v>
      </c>
      <c s="35" t="s">
        <v>5</v>
      </c>
      <c s="6" t="s">
        <v>6467</v>
      </c>
      <c s="36" t="s">
        <v>684</v>
      </c>
      <c s="37">
        <v>1</v>
      </c>
      <c s="36">
        <v>0</v>
      </c>
      <c s="36">
        <f>ROUND(G1104*H1104,6)</f>
      </c>
      <c r="L1104" s="38">
        <v>0</v>
      </c>
      <c s="32">
        <f>ROUND(ROUND(L1104,2)*ROUND(G1104,3),2)</f>
      </c>
      <c s="36" t="s">
        <v>2325</v>
      </c>
      <c>
        <f>(M1104*21)/100</f>
      </c>
      <c t="s">
        <v>27</v>
      </c>
    </row>
    <row r="1105" spans="1:5" ht="25.5">
      <c r="A1105" s="35" t="s">
        <v>54</v>
      </c>
      <c r="E1105" s="39" t="s">
        <v>6467</v>
      </c>
    </row>
    <row r="1106" spans="1:5" ht="12.75">
      <c r="A1106" s="35" t="s">
        <v>55</v>
      </c>
      <c r="E1106" s="40" t="s">
        <v>5</v>
      </c>
    </row>
    <row r="1107" spans="1:5" ht="25.5">
      <c r="A1107" t="s">
        <v>56</v>
      </c>
      <c r="E1107" s="39" t="s">
        <v>6374</v>
      </c>
    </row>
    <row r="1108" spans="1:16" ht="25.5">
      <c r="A1108" t="s">
        <v>49</v>
      </c>
      <c s="34" t="s">
        <v>5157</v>
      </c>
      <c s="34" t="s">
        <v>6468</v>
      </c>
      <c s="35" t="s">
        <v>5</v>
      </c>
      <c s="6" t="s">
        <v>6469</v>
      </c>
      <c s="36" t="s">
        <v>684</v>
      </c>
      <c s="37">
        <v>1</v>
      </c>
      <c s="36">
        <v>0</v>
      </c>
      <c s="36">
        <f>ROUND(G1108*H1108,6)</f>
      </c>
      <c r="L1108" s="38">
        <v>0</v>
      </c>
      <c s="32">
        <f>ROUND(ROUND(L1108,2)*ROUND(G1108,3),2)</f>
      </c>
      <c s="36" t="s">
        <v>2325</v>
      </c>
      <c>
        <f>(M1108*21)/100</f>
      </c>
      <c t="s">
        <v>27</v>
      </c>
    </row>
    <row r="1109" spans="1:5" ht="25.5">
      <c r="A1109" s="35" t="s">
        <v>54</v>
      </c>
      <c r="E1109" s="39" t="s">
        <v>6469</v>
      </c>
    </row>
    <row r="1110" spans="1:5" ht="12.75">
      <c r="A1110" s="35" t="s">
        <v>55</v>
      </c>
      <c r="E1110" s="40" t="s">
        <v>5</v>
      </c>
    </row>
    <row r="1111" spans="1:5" ht="25.5">
      <c r="A1111" t="s">
        <v>56</v>
      </c>
      <c r="E1111" s="39" t="s">
        <v>6470</v>
      </c>
    </row>
    <row r="1112" spans="1:16" ht="12.75">
      <c r="A1112" t="s">
        <v>49</v>
      </c>
      <c s="34" t="s">
        <v>5162</v>
      </c>
      <c s="34" t="s">
        <v>6471</v>
      </c>
      <c s="35" t="s">
        <v>5</v>
      </c>
      <c s="6" t="s">
        <v>6397</v>
      </c>
      <c s="36" t="s">
        <v>684</v>
      </c>
      <c s="37">
        <v>1</v>
      </c>
      <c s="36">
        <v>0</v>
      </c>
      <c s="36">
        <f>ROUND(G1112*H1112,6)</f>
      </c>
      <c r="L1112" s="38">
        <v>0</v>
      </c>
      <c s="32">
        <f>ROUND(ROUND(L1112,2)*ROUND(G1112,3),2)</f>
      </c>
      <c s="36" t="s">
        <v>2325</v>
      </c>
      <c>
        <f>(M1112*21)/100</f>
      </c>
      <c t="s">
        <v>27</v>
      </c>
    </row>
    <row r="1113" spans="1:5" ht="12.75">
      <c r="A1113" s="35" t="s">
        <v>54</v>
      </c>
      <c r="E1113" s="39" t="s">
        <v>6397</v>
      </c>
    </row>
    <row r="1114" spans="1:5" ht="12.75">
      <c r="A1114" s="35" t="s">
        <v>55</v>
      </c>
      <c r="E1114" s="40" t="s">
        <v>5</v>
      </c>
    </row>
    <row r="1115" spans="1:5" ht="25.5">
      <c r="A1115" t="s">
        <v>56</v>
      </c>
      <c r="E1115" s="39" t="s">
        <v>6470</v>
      </c>
    </row>
    <row r="1116" spans="1:16" ht="12.75">
      <c r="A1116" t="s">
        <v>49</v>
      </c>
      <c s="34" t="s">
        <v>5167</v>
      </c>
      <c s="34" t="s">
        <v>6472</v>
      </c>
      <c s="35" t="s">
        <v>5</v>
      </c>
      <c s="6" t="s">
        <v>6376</v>
      </c>
      <c s="36" t="s">
        <v>684</v>
      </c>
      <c s="37">
        <v>1</v>
      </c>
      <c s="36">
        <v>0</v>
      </c>
      <c s="36">
        <f>ROUND(G1116*H1116,6)</f>
      </c>
      <c r="L1116" s="38">
        <v>0</v>
      </c>
      <c s="32">
        <f>ROUND(ROUND(L1116,2)*ROUND(G1116,3),2)</f>
      </c>
      <c s="36" t="s">
        <v>2325</v>
      </c>
      <c>
        <f>(M1116*21)/100</f>
      </c>
      <c t="s">
        <v>27</v>
      </c>
    </row>
    <row r="1117" spans="1:5" ht="12.75">
      <c r="A1117" s="35" t="s">
        <v>54</v>
      </c>
      <c r="E1117" s="39" t="s">
        <v>6376</v>
      </c>
    </row>
    <row r="1118" spans="1:5" ht="12.75">
      <c r="A1118" s="35" t="s">
        <v>55</v>
      </c>
      <c r="E1118" s="40" t="s">
        <v>5</v>
      </c>
    </row>
    <row r="1119" spans="1:5" ht="25.5">
      <c r="A1119" t="s">
        <v>56</v>
      </c>
      <c r="E1119" s="39" t="s">
        <v>6470</v>
      </c>
    </row>
    <row r="1120" spans="1:16" ht="12.75">
      <c r="A1120" t="s">
        <v>49</v>
      </c>
      <c s="34" t="s">
        <v>5172</v>
      </c>
      <c s="34" t="s">
        <v>6473</v>
      </c>
      <c s="35" t="s">
        <v>5</v>
      </c>
      <c s="6" t="s">
        <v>6376</v>
      </c>
      <c s="36" t="s">
        <v>684</v>
      </c>
      <c s="37">
        <v>1</v>
      </c>
      <c s="36">
        <v>0</v>
      </c>
      <c s="36">
        <f>ROUND(G1120*H1120,6)</f>
      </c>
      <c r="L1120" s="38">
        <v>0</v>
      </c>
      <c s="32">
        <f>ROUND(ROUND(L1120,2)*ROUND(G1120,3),2)</f>
      </c>
      <c s="36" t="s">
        <v>2325</v>
      </c>
      <c>
        <f>(M1120*21)/100</f>
      </c>
      <c t="s">
        <v>27</v>
      </c>
    </row>
    <row r="1121" spans="1:5" ht="12.75">
      <c r="A1121" s="35" t="s">
        <v>54</v>
      </c>
      <c r="E1121" s="39" t="s">
        <v>6376</v>
      </c>
    </row>
    <row r="1122" spans="1:5" ht="12.75">
      <c r="A1122" s="35" t="s">
        <v>55</v>
      </c>
      <c r="E1122" s="40" t="s">
        <v>5</v>
      </c>
    </row>
    <row r="1123" spans="1:5" ht="25.5">
      <c r="A1123" t="s">
        <v>56</v>
      </c>
      <c r="E1123" s="39" t="s">
        <v>6470</v>
      </c>
    </row>
    <row r="1124" spans="1:16" ht="12.75">
      <c r="A1124" t="s">
        <v>49</v>
      </c>
      <c s="34" t="s">
        <v>5176</v>
      </c>
      <c s="34" t="s">
        <v>6474</v>
      </c>
      <c s="35" t="s">
        <v>5</v>
      </c>
      <c s="6" t="s">
        <v>6376</v>
      </c>
      <c s="36" t="s">
        <v>684</v>
      </c>
      <c s="37">
        <v>1</v>
      </c>
      <c s="36">
        <v>0</v>
      </c>
      <c s="36">
        <f>ROUND(G1124*H1124,6)</f>
      </c>
      <c r="L1124" s="38">
        <v>0</v>
      </c>
      <c s="32">
        <f>ROUND(ROUND(L1124,2)*ROUND(G1124,3),2)</f>
      </c>
      <c s="36" t="s">
        <v>2325</v>
      </c>
      <c>
        <f>(M1124*21)/100</f>
      </c>
      <c t="s">
        <v>27</v>
      </c>
    </row>
    <row r="1125" spans="1:5" ht="12.75">
      <c r="A1125" s="35" t="s">
        <v>54</v>
      </c>
      <c r="E1125" s="39" t="s">
        <v>6376</v>
      </c>
    </row>
    <row r="1126" spans="1:5" ht="12.75">
      <c r="A1126" s="35" t="s">
        <v>55</v>
      </c>
      <c r="E1126" s="40" t="s">
        <v>5</v>
      </c>
    </row>
    <row r="1127" spans="1:5" ht="25.5">
      <c r="A1127" t="s">
        <v>56</v>
      </c>
      <c r="E1127" s="39" t="s">
        <v>6470</v>
      </c>
    </row>
    <row r="1128" spans="1:16" ht="12.75">
      <c r="A1128" t="s">
        <v>49</v>
      </c>
      <c s="34" t="s">
        <v>5180</v>
      </c>
      <c s="34" t="s">
        <v>6475</v>
      </c>
      <c s="35" t="s">
        <v>5</v>
      </c>
      <c s="6" t="s">
        <v>6411</v>
      </c>
      <c s="36" t="s">
        <v>684</v>
      </c>
      <c s="37">
        <v>1</v>
      </c>
      <c s="36">
        <v>0</v>
      </c>
      <c s="36">
        <f>ROUND(G1128*H1128,6)</f>
      </c>
      <c r="L1128" s="38">
        <v>0</v>
      </c>
      <c s="32">
        <f>ROUND(ROUND(L1128,2)*ROUND(G1128,3),2)</f>
      </c>
      <c s="36" t="s">
        <v>2325</v>
      </c>
      <c>
        <f>(M1128*21)/100</f>
      </c>
      <c t="s">
        <v>27</v>
      </c>
    </row>
    <row r="1129" spans="1:5" ht="12.75">
      <c r="A1129" s="35" t="s">
        <v>54</v>
      </c>
      <c r="E1129" s="39" t="s">
        <v>6411</v>
      </c>
    </row>
    <row r="1130" spans="1:5" ht="12.75">
      <c r="A1130" s="35" t="s">
        <v>55</v>
      </c>
      <c r="E1130" s="40" t="s">
        <v>5</v>
      </c>
    </row>
    <row r="1131" spans="1:5" ht="25.5">
      <c r="A1131" t="s">
        <v>56</v>
      </c>
      <c r="E1131" s="39" t="s">
        <v>6470</v>
      </c>
    </row>
    <row r="1132" spans="1:16" ht="12.75">
      <c r="A1132" t="s">
        <v>49</v>
      </c>
      <c s="34" t="s">
        <v>5184</v>
      </c>
      <c s="34" t="s">
        <v>6476</v>
      </c>
      <c s="35" t="s">
        <v>5</v>
      </c>
      <c s="6" t="s">
        <v>6397</v>
      </c>
      <c s="36" t="s">
        <v>684</v>
      </c>
      <c s="37">
        <v>1</v>
      </c>
      <c s="36">
        <v>0</v>
      </c>
      <c s="36">
        <f>ROUND(G1132*H1132,6)</f>
      </c>
      <c r="L1132" s="38">
        <v>0</v>
      </c>
      <c s="32">
        <f>ROUND(ROUND(L1132,2)*ROUND(G1132,3),2)</f>
      </c>
      <c s="36" t="s">
        <v>2325</v>
      </c>
      <c>
        <f>(M1132*21)/100</f>
      </c>
      <c t="s">
        <v>27</v>
      </c>
    </row>
    <row r="1133" spans="1:5" ht="12.75">
      <c r="A1133" s="35" t="s">
        <v>54</v>
      </c>
      <c r="E1133" s="39" t="s">
        <v>6397</v>
      </c>
    </row>
    <row r="1134" spans="1:5" ht="12.75">
      <c r="A1134" s="35" t="s">
        <v>55</v>
      </c>
      <c r="E1134" s="40" t="s">
        <v>5</v>
      </c>
    </row>
    <row r="1135" spans="1:5" ht="25.5">
      <c r="A1135" t="s">
        <v>56</v>
      </c>
      <c r="E1135" s="39" t="s">
        <v>6470</v>
      </c>
    </row>
    <row r="1136" spans="1:16" ht="12.75">
      <c r="A1136" t="s">
        <v>49</v>
      </c>
      <c s="34" t="s">
        <v>5187</v>
      </c>
      <c s="34" t="s">
        <v>6477</v>
      </c>
      <c s="35" t="s">
        <v>5</v>
      </c>
      <c s="6" t="s">
        <v>6376</v>
      </c>
      <c s="36" t="s">
        <v>684</v>
      </c>
      <c s="37">
        <v>1</v>
      </c>
      <c s="36">
        <v>0</v>
      </c>
      <c s="36">
        <f>ROUND(G1136*H1136,6)</f>
      </c>
      <c r="L1136" s="38">
        <v>0</v>
      </c>
      <c s="32">
        <f>ROUND(ROUND(L1136,2)*ROUND(G1136,3),2)</f>
      </c>
      <c s="36" t="s">
        <v>2325</v>
      </c>
      <c>
        <f>(M1136*21)/100</f>
      </c>
      <c t="s">
        <v>27</v>
      </c>
    </row>
    <row r="1137" spans="1:5" ht="12.75">
      <c r="A1137" s="35" t="s">
        <v>54</v>
      </c>
      <c r="E1137" s="39" t="s">
        <v>6376</v>
      </c>
    </row>
    <row r="1138" spans="1:5" ht="12.75">
      <c r="A1138" s="35" t="s">
        <v>55</v>
      </c>
      <c r="E1138" s="40" t="s">
        <v>5</v>
      </c>
    </row>
    <row r="1139" spans="1:5" ht="25.5">
      <c r="A1139" t="s">
        <v>56</v>
      </c>
      <c r="E1139" s="39" t="s">
        <v>6470</v>
      </c>
    </row>
    <row r="1140" spans="1:16" ht="12.75">
      <c r="A1140" t="s">
        <v>49</v>
      </c>
      <c s="34" t="s">
        <v>5191</v>
      </c>
      <c s="34" t="s">
        <v>6478</v>
      </c>
      <c s="35" t="s">
        <v>5</v>
      </c>
      <c s="6" t="s">
        <v>6376</v>
      </c>
      <c s="36" t="s">
        <v>684</v>
      </c>
      <c s="37">
        <v>1</v>
      </c>
      <c s="36">
        <v>0</v>
      </c>
      <c s="36">
        <f>ROUND(G1140*H1140,6)</f>
      </c>
      <c r="L1140" s="38">
        <v>0</v>
      </c>
      <c s="32">
        <f>ROUND(ROUND(L1140,2)*ROUND(G1140,3),2)</f>
      </c>
      <c s="36" t="s">
        <v>2325</v>
      </c>
      <c>
        <f>(M1140*21)/100</f>
      </c>
      <c t="s">
        <v>27</v>
      </c>
    </row>
    <row r="1141" spans="1:5" ht="12.75">
      <c r="A1141" s="35" t="s">
        <v>54</v>
      </c>
      <c r="E1141" s="39" t="s">
        <v>6376</v>
      </c>
    </row>
    <row r="1142" spans="1:5" ht="12.75">
      <c r="A1142" s="35" t="s">
        <v>55</v>
      </c>
      <c r="E1142" s="40" t="s">
        <v>5</v>
      </c>
    </row>
    <row r="1143" spans="1:5" ht="25.5">
      <c r="A1143" t="s">
        <v>56</v>
      </c>
      <c r="E1143" s="39" t="s">
        <v>6470</v>
      </c>
    </row>
    <row r="1144" spans="1:16" ht="12.75">
      <c r="A1144" t="s">
        <v>49</v>
      </c>
      <c s="34" t="s">
        <v>5195</v>
      </c>
      <c s="34" t="s">
        <v>6479</v>
      </c>
      <c s="35" t="s">
        <v>5</v>
      </c>
      <c s="6" t="s">
        <v>6376</v>
      </c>
      <c s="36" t="s">
        <v>684</v>
      </c>
      <c s="37">
        <v>1</v>
      </c>
      <c s="36">
        <v>0</v>
      </c>
      <c s="36">
        <f>ROUND(G1144*H1144,6)</f>
      </c>
      <c r="L1144" s="38">
        <v>0</v>
      </c>
      <c s="32">
        <f>ROUND(ROUND(L1144,2)*ROUND(G1144,3),2)</f>
      </c>
      <c s="36" t="s">
        <v>2325</v>
      </c>
      <c>
        <f>(M1144*21)/100</f>
      </c>
      <c t="s">
        <v>27</v>
      </c>
    </row>
    <row r="1145" spans="1:5" ht="12.75">
      <c r="A1145" s="35" t="s">
        <v>54</v>
      </c>
      <c r="E1145" s="39" t="s">
        <v>6376</v>
      </c>
    </row>
    <row r="1146" spans="1:5" ht="12.75">
      <c r="A1146" s="35" t="s">
        <v>55</v>
      </c>
      <c r="E1146" s="40" t="s">
        <v>5</v>
      </c>
    </row>
    <row r="1147" spans="1:5" ht="25.5">
      <c r="A1147" t="s">
        <v>56</v>
      </c>
      <c r="E1147" s="39" t="s">
        <v>6470</v>
      </c>
    </row>
    <row r="1148" spans="1:16" ht="12.75">
      <c r="A1148" t="s">
        <v>49</v>
      </c>
      <c s="34" t="s">
        <v>5200</v>
      </c>
      <c s="34" t="s">
        <v>6480</v>
      </c>
      <c s="35" t="s">
        <v>5</v>
      </c>
      <c s="6" t="s">
        <v>6408</v>
      </c>
      <c s="36" t="s">
        <v>684</v>
      </c>
      <c s="37">
        <v>1</v>
      </c>
      <c s="36">
        <v>0</v>
      </c>
      <c s="36">
        <f>ROUND(G1148*H1148,6)</f>
      </c>
      <c r="L1148" s="38">
        <v>0</v>
      </c>
      <c s="32">
        <f>ROUND(ROUND(L1148,2)*ROUND(G1148,3),2)</f>
      </c>
      <c s="36" t="s">
        <v>2325</v>
      </c>
      <c>
        <f>(M1148*21)/100</f>
      </c>
      <c t="s">
        <v>27</v>
      </c>
    </row>
    <row r="1149" spans="1:5" ht="12.75">
      <c r="A1149" s="35" t="s">
        <v>54</v>
      </c>
      <c r="E1149" s="39" t="s">
        <v>6408</v>
      </c>
    </row>
    <row r="1150" spans="1:5" ht="12.75">
      <c r="A1150" s="35" t="s">
        <v>55</v>
      </c>
      <c r="E1150" s="40" t="s">
        <v>5</v>
      </c>
    </row>
    <row r="1151" spans="1:5" ht="25.5">
      <c r="A1151" t="s">
        <v>56</v>
      </c>
      <c r="E1151" s="39" t="s">
        <v>6470</v>
      </c>
    </row>
    <row r="1152" spans="1:16" ht="38.25">
      <c r="A1152" t="s">
        <v>49</v>
      </c>
      <c s="34" t="s">
        <v>5205</v>
      </c>
      <c s="34" t="s">
        <v>6481</v>
      </c>
      <c s="35" t="s">
        <v>5</v>
      </c>
      <c s="6" t="s">
        <v>6482</v>
      </c>
      <c s="36" t="s">
        <v>684</v>
      </c>
      <c s="37">
        <v>1</v>
      </c>
      <c s="36">
        <v>0</v>
      </c>
      <c s="36">
        <f>ROUND(G1152*H1152,6)</f>
      </c>
      <c r="L1152" s="38">
        <v>0</v>
      </c>
      <c s="32">
        <f>ROUND(ROUND(L1152,2)*ROUND(G1152,3),2)</f>
      </c>
      <c s="36" t="s">
        <v>2325</v>
      </c>
      <c>
        <f>(M1152*21)/100</f>
      </c>
      <c t="s">
        <v>27</v>
      </c>
    </row>
    <row r="1153" spans="1:5" ht="38.25">
      <c r="A1153" s="35" t="s">
        <v>54</v>
      </c>
      <c r="E1153" s="39" t="s">
        <v>6483</v>
      </c>
    </row>
    <row r="1154" spans="1:5" ht="12.75">
      <c r="A1154" s="35" t="s">
        <v>55</v>
      </c>
      <c r="E1154" s="40" t="s">
        <v>5</v>
      </c>
    </row>
    <row r="1155" spans="1:5" ht="25.5">
      <c r="A1155" t="s">
        <v>56</v>
      </c>
      <c r="E1155" s="39" t="s">
        <v>6470</v>
      </c>
    </row>
    <row r="1156" spans="1:16" ht="25.5">
      <c r="A1156" t="s">
        <v>49</v>
      </c>
      <c s="34" t="s">
        <v>5210</v>
      </c>
      <c s="34" t="s">
        <v>6484</v>
      </c>
      <c s="35" t="s">
        <v>5</v>
      </c>
      <c s="6" t="s">
        <v>6485</v>
      </c>
      <c s="36" t="s">
        <v>684</v>
      </c>
      <c s="37">
        <v>1</v>
      </c>
      <c s="36">
        <v>0</v>
      </c>
      <c s="36">
        <f>ROUND(G1156*H1156,6)</f>
      </c>
      <c r="L1156" s="38">
        <v>0</v>
      </c>
      <c s="32">
        <f>ROUND(ROUND(L1156,2)*ROUND(G1156,3),2)</f>
      </c>
      <c s="36" t="s">
        <v>2325</v>
      </c>
      <c>
        <f>(M1156*21)/100</f>
      </c>
      <c t="s">
        <v>27</v>
      </c>
    </row>
    <row r="1157" spans="1:5" ht="25.5">
      <c r="A1157" s="35" t="s">
        <v>54</v>
      </c>
      <c r="E1157" s="39" t="s">
        <v>6485</v>
      </c>
    </row>
    <row r="1158" spans="1:5" ht="12.75">
      <c r="A1158" s="35" t="s">
        <v>55</v>
      </c>
      <c r="E1158" s="40" t="s">
        <v>5</v>
      </c>
    </row>
    <row r="1159" spans="1:5" ht="25.5">
      <c r="A1159" t="s">
        <v>56</v>
      </c>
      <c r="E1159" s="39" t="s">
        <v>6470</v>
      </c>
    </row>
    <row r="1160" spans="1:16" ht="25.5">
      <c r="A1160" t="s">
        <v>49</v>
      </c>
      <c s="34" t="s">
        <v>5214</v>
      </c>
      <c s="34" t="s">
        <v>6486</v>
      </c>
      <c s="35" t="s">
        <v>5</v>
      </c>
      <c s="6" t="s">
        <v>6487</v>
      </c>
      <c s="36" t="s">
        <v>684</v>
      </c>
      <c s="37">
        <v>1</v>
      </c>
      <c s="36">
        <v>0</v>
      </c>
      <c s="36">
        <f>ROUND(G1160*H1160,6)</f>
      </c>
      <c r="L1160" s="38">
        <v>0</v>
      </c>
      <c s="32">
        <f>ROUND(ROUND(L1160,2)*ROUND(G1160,3),2)</f>
      </c>
      <c s="36" t="s">
        <v>2325</v>
      </c>
      <c>
        <f>(M1160*21)/100</f>
      </c>
      <c t="s">
        <v>27</v>
      </c>
    </row>
    <row r="1161" spans="1:5" ht="25.5">
      <c r="A1161" s="35" t="s">
        <v>54</v>
      </c>
      <c r="E1161" s="39" t="s">
        <v>6487</v>
      </c>
    </row>
    <row r="1162" spans="1:5" ht="12.75">
      <c r="A1162" s="35" t="s">
        <v>55</v>
      </c>
      <c r="E1162" s="40" t="s">
        <v>5</v>
      </c>
    </row>
    <row r="1163" spans="1:5" ht="25.5">
      <c r="A1163" t="s">
        <v>56</v>
      </c>
      <c r="E1163" s="39" t="s">
        <v>6470</v>
      </c>
    </row>
    <row r="1164" spans="1:16" ht="25.5">
      <c r="A1164" t="s">
        <v>49</v>
      </c>
      <c s="34" t="s">
        <v>5218</v>
      </c>
      <c s="34" t="s">
        <v>6488</v>
      </c>
      <c s="35" t="s">
        <v>5</v>
      </c>
      <c s="6" t="s">
        <v>6489</v>
      </c>
      <c s="36" t="s">
        <v>684</v>
      </c>
      <c s="37">
        <v>1</v>
      </c>
      <c s="36">
        <v>0</v>
      </c>
      <c s="36">
        <f>ROUND(G1164*H1164,6)</f>
      </c>
      <c r="L1164" s="38">
        <v>0</v>
      </c>
      <c s="32">
        <f>ROUND(ROUND(L1164,2)*ROUND(G1164,3),2)</f>
      </c>
      <c s="36" t="s">
        <v>2325</v>
      </c>
      <c>
        <f>(M1164*21)/100</f>
      </c>
      <c t="s">
        <v>27</v>
      </c>
    </row>
    <row r="1165" spans="1:5" ht="25.5">
      <c r="A1165" s="35" t="s">
        <v>54</v>
      </c>
      <c r="E1165" s="39" t="s">
        <v>6489</v>
      </c>
    </row>
    <row r="1166" spans="1:5" ht="12.75">
      <c r="A1166" s="35" t="s">
        <v>55</v>
      </c>
      <c r="E1166" s="40" t="s">
        <v>5</v>
      </c>
    </row>
    <row r="1167" spans="1:5" ht="25.5">
      <c r="A1167" t="s">
        <v>56</v>
      </c>
      <c r="E1167" s="39" t="s">
        <v>6470</v>
      </c>
    </row>
    <row r="1168" spans="1:16" ht="25.5">
      <c r="A1168" t="s">
        <v>49</v>
      </c>
      <c s="34" t="s">
        <v>5223</v>
      </c>
      <c s="34" t="s">
        <v>6490</v>
      </c>
      <c s="35" t="s">
        <v>5</v>
      </c>
      <c s="6" t="s">
        <v>6489</v>
      </c>
      <c s="36" t="s">
        <v>684</v>
      </c>
      <c s="37">
        <v>1</v>
      </c>
      <c s="36">
        <v>0</v>
      </c>
      <c s="36">
        <f>ROUND(G1168*H1168,6)</f>
      </c>
      <c r="L1168" s="38">
        <v>0</v>
      </c>
      <c s="32">
        <f>ROUND(ROUND(L1168,2)*ROUND(G1168,3),2)</f>
      </c>
      <c s="36" t="s">
        <v>2325</v>
      </c>
      <c>
        <f>(M1168*21)/100</f>
      </c>
      <c t="s">
        <v>27</v>
      </c>
    </row>
    <row r="1169" spans="1:5" ht="25.5">
      <c r="A1169" s="35" t="s">
        <v>54</v>
      </c>
      <c r="E1169" s="39" t="s">
        <v>6489</v>
      </c>
    </row>
    <row r="1170" spans="1:5" ht="12.75">
      <c r="A1170" s="35" t="s">
        <v>55</v>
      </c>
      <c r="E1170" s="40" t="s">
        <v>5</v>
      </c>
    </row>
    <row r="1171" spans="1:5" ht="25.5">
      <c r="A1171" t="s">
        <v>56</v>
      </c>
      <c r="E1171" s="39" t="s">
        <v>6470</v>
      </c>
    </row>
    <row r="1172" spans="1:16" ht="25.5">
      <c r="A1172" t="s">
        <v>49</v>
      </c>
      <c s="34" t="s">
        <v>5228</v>
      </c>
      <c s="34" t="s">
        <v>6491</v>
      </c>
      <c s="35" t="s">
        <v>5</v>
      </c>
      <c s="6" t="s">
        <v>6485</v>
      </c>
      <c s="36" t="s">
        <v>684</v>
      </c>
      <c s="37">
        <v>1</v>
      </c>
      <c s="36">
        <v>0</v>
      </c>
      <c s="36">
        <f>ROUND(G1172*H1172,6)</f>
      </c>
      <c r="L1172" s="38">
        <v>0</v>
      </c>
      <c s="32">
        <f>ROUND(ROUND(L1172,2)*ROUND(G1172,3),2)</f>
      </c>
      <c s="36" t="s">
        <v>2325</v>
      </c>
      <c>
        <f>(M1172*21)/100</f>
      </c>
      <c t="s">
        <v>27</v>
      </c>
    </row>
    <row r="1173" spans="1:5" ht="25.5">
      <c r="A1173" s="35" t="s">
        <v>54</v>
      </c>
      <c r="E1173" s="39" t="s">
        <v>6485</v>
      </c>
    </row>
    <row r="1174" spans="1:5" ht="12.75">
      <c r="A1174" s="35" t="s">
        <v>55</v>
      </c>
      <c r="E1174" s="40" t="s">
        <v>5</v>
      </c>
    </row>
    <row r="1175" spans="1:5" ht="25.5">
      <c r="A1175" t="s">
        <v>56</v>
      </c>
      <c r="E1175" s="39" t="s">
        <v>6470</v>
      </c>
    </row>
    <row r="1176" spans="1:16" ht="25.5">
      <c r="A1176" t="s">
        <v>49</v>
      </c>
      <c s="34" t="s">
        <v>5232</v>
      </c>
      <c s="34" t="s">
        <v>6492</v>
      </c>
      <c s="35" t="s">
        <v>5</v>
      </c>
      <c s="6" t="s">
        <v>6485</v>
      </c>
      <c s="36" t="s">
        <v>684</v>
      </c>
      <c s="37">
        <v>1</v>
      </c>
      <c s="36">
        <v>0</v>
      </c>
      <c s="36">
        <f>ROUND(G1176*H1176,6)</f>
      </c>
      <c r="L1176" s="38">
        <v>0</v>
      </c>
      <c s="32">
        <f>ROUND(ROUND(L1176,2)*ROUND(G1176,3),2)</f>
      </c>
      <c s="36" t="s">
        <v>2325</v>
      </c>
      <c>
        <f>(M1176*21)/100</f>
      </c>
      <c t="s">
        <v>27</v>
      </c>
    </row>
    <row r="1177" spans="1:5" ht="25.5">
      <c r="A1177" s="35" t="s">
        <v>54</v>
      </c>
      <c r="E1177" s="39" t="s">
        <v>6485</v>
      </c>
    </row>
    <row r="1178" spans="1:5" ht="12.75">
      <c r="A1178" s="35" t="s">
        <v>55</v>
      </c>
      <c r="E1178" s="40" t="s">
        <v>5</v>
      </c>
    </row>
    <row r="1179" spans="1:5" ht="25.5">
      <c r="A1179" t="s">
        <v>56</v>
      </c>
      <c r="E1179" s="39" t="s">
        <v>6470</v>
      </c>
    </row>
    <row r="1180" spans="1:16" ht="38.25">
      <c r="A1180" t="s">
        <v>49</v>
      </c>
      <c s="34" t="s">
        <v>5236</v>
      </c>
      <c s="34" t="s">
        <v>6493</v>
      </c>
      <c s="35" t="s">
        <v>5</v>
      </c>
      <c s="6" t="s">
        <v>6482</v>
      </c>
      <c s="36" t="s">
        <v>684</v>
      </c>
      <c s="37">
        <v>1</v>
      </c>
      <c s="36">
        <v>0</v>
      </c>
      <c s="36">
        <f>ROUND(G1180*H1180,6)</f>
      </c>
      <c r="L1180" s="38">
        <v>0</v>
      </c>
      <c s="32">
        <f>ROUND(ROUND(L1180,2)*ROUND(G1180,3),2)</f>
      </c>
      <c s="36" t="s">
        <v>2325</v>
      </c>
      <c>
        <f>(M1180*21)/100</f>
      </c>
      <c t="s">
        <v>27</v>
      </c>
    </row>
    <row r="1181" spans="1:5" ht="38.25">
      <c r="A1181" s="35" t="s">
        <v>54</v>
      </c>
      <c r="E1181" s="39" t="s">
        <v>6494</v>
      </c>
    </row>
    <row r="1182" spans="1:5" ht="12.75">
      <c r="A1182" s="35" t="s">
        <v>55</v>
      </c>
      <c r="E1182" s="40" t="s">
        <v>5</v>
      </c>
    </row>
    <row r="1183" spans="1:5" ht="25.5">
      <c r="A1183" t="s">
        <v>56</v>
      </c>
      <c r="E1183" s="39" t="s">
        <v>6470</v>
      </c>
    </row>
    <row r="1184" spans="1:16" ht="25.5">
      <c r="A1184" t="s">
        <v>49</v>
      </c>
      <c s="34" t="s">
        <v>5240</v>
      </c>
      <c s="34" t="s">
        <v>6495</v>
      </c>
      <c s="35" t="s">
        <v>5</v>
      </c>
      <c s="6" t="s">
        <v>6496</v>
      </c>
      <c s="36" t="s">
        <v>684</v>
      </c>
      <c s="37">
        <v>1</v>
      </c>
      <c s="36">
        <v>0</v>
      </c>
      <c s="36">
        <f>ROUND(G1184*H1184,6)</f>
      </c>
      <c r="L1184" s="38">
        <v>0</v>
      </c>
      <c s="32">
        <f>ROUND(ROUND(L1184,2)*ROUND(G1184,3),2)</f>
      </c>
      <c s="36" t="s">
        <v>2325</v>
      </c>
      <c>
        <f>(M1184*21)/100</f>
      </c>
      <c t="s">
        <v>27</v>
      </c>
    </row>
    <row r="1185" spans="1:5" ht="25.5">
      <c r="A1185" s="35" t="s">
        <v>54</v>
      </c>
      <c r="E1185" s="39" t="s">
        <v>6496</v>
      </c>
    </row>
    <row r="1186" spans="1:5" ht="12.75">
      <c r="A1186" s="35" t="s">
        <v>55</v>
      </c>
      <c r="E1186" s="40" t="s">
        <v>5</v>
      </c>
    </row>
    <row r="1187" spans="1:5" ht="25.5">
      <c r="A1187" t="s">
        <v>56</v>
      </c>
      <c r="E1187" s="39" t="s">
        <v>6470</v>
      </c>
    </row>
    <row r="1188" spans="1:16" ht="25.5">
      <c r="A1188" t="s">
        <v>49</v>
      </c>
      <c s="34" t="s">
        <v>5244</v>
      </c>
      <c s="34" t="s">
        <v>6497</v>
      </c>
      <c s="35" t="s">
        <v>5</v>
      </c>
      <c s="6" t="s">
        <v>6485</v>
      </c>
      <c s="36" t="s">
        <v>684</v>
      </c>
      <c s="37">
        <v>1</v>
      </c>
      <c s="36">
        <v>0</v>
      </c>
      <c s="36">
        <f>ROUND(G1188*H1188,6)</f>
      </c>
      <c r="L1188" s="38">
        <v>0</v>
      </c>
      <c s="32">
        <f>ROUND(ROUND(L1188,2)*ROUND(G1188,3),2)</f>
      </c>
      <c s="36" t="s">
        <v>2325</v>
      </c>
      <c>
        <f>(M1188*21)/100</f>
      </c>
      <c t="s">
        <v>27</v>
      </c>
    </row>
    <row r="1189" spans="1:5" ht="25.5">
      <c r="A1189" s="35" t="s">
        <v>54</v>
      </c>
      <c r="E1189" s="39" t="s">
        <v>6485</v>
      </c>
    </row>
    <row r="1190" spans="1:5" ht="12.75">
      <c r="A1190" s="35" t="s">
        <v>55</v>
      </c>
      <c r="E1190" s="40" t="s">
        <v>5</v>
      </c>
    </row>
    <row r="1191" spans="1:5" ht="25.5">
      <c r="A1191" t="s">
        <v>56</v>
      </c>
      <c r="E1191" s="39" t="s">
        <v>6470</v>
      </c>
    </row>
    <row r="1192" spans="1:16" ht="25.5">
      <c r="A1192" t="s">
        <v>49</v>
      </c>
      <c s="34" t="s">
        <v>5248</v>
      </c>
      <c s="34" t="s">
        <v>6498</v>
      </c>
      <c s="35" t="s">
        <v>5</v>
      </c>
      <c s="6" t="s">
        <v>6485</v>
      </c>
      <c s="36" t="s">
        <v>684</v>
      </c>
      <c s="37">
        <v>1</v>
      </c>
      <c s="36">
        <v>0</v>
      </c>
      <c s="36">
        <f>ROUND(G1192*H1192,6)</f>
      </c>
      <c r="L1192" s="38">
        <v>0</v>
      </c>
      <c s="32">
        <f>ROUND(ROUND(L1192,2)*ROUND(G1192,3),2)</f>
      </c>
      <c s="36" t="s">
        <v>2325</v>
      </c>
      <c>
        <f>(M1192*21)/100</f>
      </c>
      <c t="s">
        <v>27</v>
      </c>
    </row>
    <row r="1193" spans="1:5" ht="25.5">
      <c r="A1193" s="35" t="s">
        <v>54</v>
      </c>
      <c r="E1193" s="39" t="s">
        <v>6485</v>
      </c>
    </row>
    <row r="1194" spans="1:5" ht="12.75">
      <c r="A1194" s="35" t="s">
        <v>55</v>
      </c>
      <c r="E1194" s="40" t="s">
        <v>5</v>
      </c>
    </row>
    <row r="1195" spans="1:5" ht="25.5">
      <c r="A1195" t="s">
        <v>56</v>
      </c>
      <c r="E1195" s="39" t="s">
        <v>6470</v>
      </c>
    </row>
    <row r="1196" spans="1:16" ht="25.5">
      <c r="A1196" t="s">
        <v>49</v>
      </c>
      <c s="34" t="s">
        <v>5251</v>
      </c>
      <c s="34" t="s">
        <v>6499</v>
      </c>
      <c s="35" t="s">
        <v>5</v>
      </c>
      <c s="6" t="s">
        <v>6489</v>
      </c>
      <c s="36" t="s">
        <v>684</v>
      </c>
      <c s="37">
        <v>1</v>
      </c>
      <c s="36">
        <v>0</v>
      </c>
      <c s="36">
        <f>ROUND(G1196*H1196,6)</f>
      </c>
      <c r="L1196" s="38">
        <v>0</v>
      </c>
      <c s="32">
        <f>ROUND(ROUND(L1196,2)*ROUND(G1196,3),2)</f>
      </c>
      <c s="36" t="s">
        <v>2325</v>
      </c>
      <c>
        <f>(M1196*21)/100</f>
      </c>
      <c t="s">
        <v>27</v>
      </c>
    </row>
    <row r="1197" spans="1:5" ht="25.5">
      <c r="A1197" s="35" t="s">
        <v>54</v>
      </c>
      <c r="E1197" s="39" t="s">
        <v>6489</v>
      </c>
    </row>
    <row r="1198" spans="1:5" ht="12.75">
      <c r="A1198" s="35" t="s">
        <v>55</v>
      </c>
      <c r="E1198" s="40" t="s">
        <v>5</v>
      </c>
    </row>
    <row r="1199" spans="1:5" ht="25.5">
      <c r="A1199" t="s">
        <v>56</v>
      </c>
      <c r="E1199" s="39" t="s">
        <v>6470</v>
      </c>
    </row>
    <row r="1200" spans="1:16" ht="25.5">
      <c r="A1200" t="s">
        <v>49</v>
      </c>
      <c s="34" t="s">
        <v>5255</v>
      </c>
      <c s="34" t="s">
        <v>6500</v>
      </c>
      <c s="35" t="s">
        <v>5</v>
      </c>
      <c s="6" t="s">
        <v>6485</v>
      </c>
      <c s="36" t="s">
        <v>684</v>
      </c>
      <c s="37">
        <v>1</v>
      </c>
      <c s="36">
        <v>0</v>
      </c>
      <c s="36">
        <f>ROUND(G1200*H1200,6)</f>
      </c>
      <c r="L1200" s="38">
        <v>0</v>
      </c>
      <c s="32">
        <f>ROUND(ROUND(L1200,2)*ROUND(G1200,3),2)</f>
      </c>
      <c s="36" t="s">
        <v>2325</v>
      </c>
      <c>
        <f>(M1200*21)/100</f>
      </c>
      <c t="s">
        <v>27</v>
      </c>
    </row>
    <row r="1201" spans="1:5" ht="25.5">
      <c r="A1201" s="35" t="s">
        <v>54</v>
      </c>
      <c r="E1201" s="39" t="s">
        <v>6485</v>
      </c>
    </row>
    <row r="1202" spans="1:5" ht="12.75">
      <c r="A1202" s="35" t="s">
        <v>55</v>
      </c>
      <c r="E1202" s="40" t="s">
        <v>5</v>
      </c>
    </row>
    <row r="1203" spans="1:5" ht="25.5">
      <c r="A1203" t="s">
        <v>56</v>
      </c>
      <c r="E1203" s="39" t="s">
        <v>6470</v>
      </c>
    </row>
    <row r="1204" spans="1:16" ht="25.5">
      <c r="A1204" t="s">
        <v>49</v>
      </c>
      <c s="34" t="s">
        <v>5260</v>
      </c>
      <c s="34" t="s">
        <v>6501</v>
      </c>
      <c s="35" t="s">
        <v>5</v>
      </c>
      <c s="6" t="s">
        <v>6485</v>
      </c>
      <c s="36" t="s">
        <v>684</v>
      </c>
      <c s="37">
        <v>1</v>
      </c>
      <c s="36">
        <v>0</v>
      </c>
      <c s="36">
        <f>ROUND(G1204*H1204,6)</f>
      </c>
      <c r="L1204" s="38">
        <v>0</v>
      </c>
      <c s="32">
        <f>ROUND(ROUND(L1204,2)*ROUND(G1204,3),2)</f>
      </c>
      <c s="36" t="s">
        <v>2325</v>
      </c>
      <c>
        <f>(M1204*21)/100</f>
      </c>
      <c t="s">
        <v>27</v>
      </c>
    </row>
    <row r="1205" spans="1:5" ht="25.5">
      <c r="A1205" s="35" t="s">
        <v>54</v>
      </c>
      <c r="E1205" s="39" t="s">
        <v>6485</v>
      </c>
    </row>
    <row r="1206" spans="1:5" ht="12.75">
      <c r="A1206" s="35" t="s">
        <v>55</v>
      </c>
      <c r="E1206" s="40" t="s">
        <v>5</v>
      </c>
    </row>
    <row r="1207" spans="1:5" ht="25.5">
      <c r="A1207" t="s">
        <v>56</v>
      </c>
      <c r="E1207" s="39" t="s">
        <v>6470</v>
      </c>
    </row>
    <row r="1208" spans="1:16" ht="38.25">
      <c r="A1208" t="s">
        <v>49</v>
      </c>
      <c s="34" t="s">
        <v>5265</v>
      </c>
      <c s="34" t="s">
        <v>6502</v>
      </c>
      <c s="35" t="s">
        <v>5</v>
      </c>
      <c s="6" t="s">
        <v>6482</v>
      </c>
      <c s="36" t="s">
        <v>684</v>
      </c>
      <c s="37">
        <v>1</v>
      </c>
      <c s="36">
        <v>0</v>
      </c>
      <c s="36">
        <f>ROUND(G1208*H1208,6)</f>
      </c>
      <c r="L1208" s="38">
        <v>0</v>
      </c>
      <c s="32">
        <f>ROUND(ROUND(L1208,2)*ROUND(G1208,3),2)</f>
      </c>
      <c s="36" t="s">
        <v>2325</v>
      </c>
      <c>
        <f>(M1208*21)/100</f>
      </c>
      <c t="s">
        <v>27</v>
      </c>
    </row>
    <row r="1209" spans="1:5" ht="38.25">
      <c r="A1209" s="35" t="s">
        <v>54</v>
      </c>
      <c r="E1209" s="39" t="s">
        <v>6494</v>
      </c>
    </row>
    <row r="1210" spans="1:5" ht="12.75">
      <c r="A1210" s="35" t="s">
        <v>55</v>
      </c>
      <c r="E1210" s="40" t="s">
        <v>5</v>
      </c>
    </row>
    <row r="1211" spans="1:5" ht="25.5">
      <c r="A1211" t="s">
        <v>56</v>
      </c>
      <c r="E1211" s="39" t="s">
        <v>6470</v>
      </c>
    </row>
    <row r="1212" spans="1:16" ht="25.5">
      <c r="A1212" t="s">
        <v>49</v>
      </c>
      <c s="34" t="s">
        <v>5270</v>
      </c>
      <c s="34" t="s">
        <v>6503</v>
      </c>
      <c s="35" t="s">
        <v>5</v>
      </c>
      <c s="6" t="s">
        <v>6489</v>
      </c>
      <c s="36" t="s">
        <v>684</v>
      </c>
      <c s="37">
        <v>1</v>
      </c>
      <c s="36">
        <v>0</v>
      </c>
      <c s="36">
        <f>ROUND(G1212*H1212,6)</f>
      </c>
      <c r="L1212" s="38">
        <v>0</v>
      </c>
      <c s="32">
        <f>ROUND(ROUND(L1212,2)*ROUND(G1212,3),2)</f>
      </c>
      <c s="36" t="s">
        <v>2325</v>
      </c>
      <c>
        <f>(M1212*21)/100</f>
      </c>
      <c t="s">
        <v>27</v>
      </c>
    </row>
    <row r="1213" spans="1:5" ht="25.5">
      <c r="A1213" s="35" t="s">
        <v>54</v>
      </c>
      <c r="E1213" s="39" t="s">
        <v>6489</v>
      </c>
    </row>
    <row r="1214" spans="1:5" ht="12.75">
      <c r="A1214" s="35" t="s">
        <v>55</v>
      </c>
      <c r="E1214" s="40" t="s">
        <v>5</v>
      </c>
    </row>
    <row r="1215" spans="1:5" ht="25.5">
      <c r="A1215" t="s">
        <v>56</v>
      </c>
      <c r="E1215" s="39" t="s">
        <v>6470</v>
      </c>
    </row>
    <row r="1216" spans="1:16" ht="25.5">
      <c r="A1216" t="s">
        <v>49</v>
      </c>
      <c s="34" t="s">
        <v>5274</v>
      </c>
      <c s="34" t="s">
        <v>6504</v>
      </c>
      <c s="35" t="s">
        <v>5</v>
      </c>
      <c s="6" t="s">
        <v>6485</v>
      </c>
      <c s="36" t="s">
        <v>684</v>
      </c>
      <c s="37">
        <v>1</v>
      </c>
      <c s="36">
        <v>0</v>
      </c>
      <c s="36">
        <f>ROUND(G1216*H1216,6)</f>
      </c>
      <c r="L1216" s="38">
        <v>0</v>
      </c>
      <c s="32">
        <f>ROUND(ROUND(L1216,2)*ROUND(G1216,3),2)</f>
      </c>
      <c s="36" t="s">
        <v>2325</v>
      </c>
      <c>
        <f>(M1216*21)/100</f>
      </c>
      <c t="s">
        <v>27</v>
      </c>
    </row>
    <row r="1217" spans="1:5" ht="25.5">
      <c r="A1217" s="35" t="s">
        <v>54</v>
      </c>
      <c r="E1217" s="39" t="s">
        <v>6485</v>
      </c>
    </row>
    <row r="1218" spans="1:5" ht="12.75">
      <c r="A1218" s="35" t="s">
        <v>55</v>
      </c>
      <c r="E1218" s="40" t="s">
        <v>5</v>
      </c>
    </row>
    <row r="1219" spans="1:5" ht="25.5">
      <c r="A1219" t="s">
        <v>56</v>
      </c>
      <c r="E1219" s="39" t="s">
        <v>6470</v>
      </c>
    </row>
    <row r="1220" spans="1:16" ht="25.5">
      <c r="A1220" t="s">
        <v>49</v>
      </c>
      <c s="34" t="s">
        <v>5278</v>
      </c>
      <c s="34" t="s">
        <v>6505</v>
      </c>
      <c s="35" t="s">
        <v>5</v>
      </c>
      <c s="6" t="s">
        <v>6485</v>
      </c>
      <c s="36" t="s">
        <v>684</v>
      </c>
      <c s="37">
        <v>1</v>
      </c>
      <c s="36">
        <v>0</v>
      </c>
      <c s="36">
        <f>ROUND(G1220*H1220,6)</f>
      </c>
      <c r="L1220" s="38">
        <v>0</v>
      </c>
      <c s="32">
        <f>ROUND(ROUND(L1220,2)*ROUND(G1220,3),2)</f>
      </c>
      <c s="36" t="s">
        <v>2325</v>
      </c>
      <c>
        <f>(M1220*21)/100</f>
      </c>
      <c t="s">
        <v>27</v>
      </c>
    </row>
    <row r="1221" spans="1:5" ht="25.5">
      <c r="A1221" s="35" t="s">
        <v>54</v>
      </c>
      <c r="E1221" s="39" t="s">
        <v>6485</v>
      </c>
    </row>
    <row r="1222" spans="1:5" ht="12.75">
      <c r="A1222" s="35" t="s">
        <v>55</v>
      </c>
      <c r="E1222" s="40" t="s">
        <v>5</v>
      </c>
    </row>
    <row r="1223" spans="1:5" ht="25.5">
      <c r="A1223" t="s">
        <v>56</v>
      </c>
      <c r="E1223" s="39" t="s">
        <v>6470</v>
      </c>
    </row>
    <row r="1224" spans="1:16" ht="25.5">
      <c r="A1224" t="s">
        <v>49</v>
      </c>
      <c s="34" t="s">
        <v>5282</v>
      </c>
      <c s="34" t="s">
        <v>6506</v>
      </c>
      <c s="35" t="s">
        <v>5</v>
      </c>
      <c s="6" t="s">
        <v>6489</v>
      </c>
      <c s="36" t="s">
        <v>684</v>
      </c>
      <c s="37">
        <v>1</v>
      </c>
      <c s="36">
        <v>0</v>
      </c>
      <c s="36">
        <f>ROUND(G1224*H1224,6)</f>
      </c>
      <c r="L1224" s="38">
        <v>0</v>
      </c>
      <c s="32">
        <f>ROUND(ROUND(L1224,2)*ROUND(G1224,3),2)</f>
      </c>
      <c s="36" t="s">
        <v>2325</v>
      </c>
      <c>
        <f>(M1224*21)/100</f>
      </c>
      <c t="s">
        <v>27</v>
      </c>
    </row>
    <row r="1225" spans="1:5" ht="25.5">
      <c r="A1225" s="35" t="s">
        <v>54</v>
      </c>
      <c r="E1225" s="39" t="s">
        <v>6489</v>
      </c>
    </row>
    <row r="1226" spans="1:5" ht="12.75">
      <c r="A1226" s="35" t="s">
        <v>55</v>
      </c>
      <c r="E1226" s="40" t="s">
        <v>5</v>
      </c>
    </row>
    <row r="1227" spans="1:5" ht="25.5">
      <c r="A1227" t="s">
        <v>56</v>
      </c>
      <c r="E1227" s="39" t="s">
        <v>6470</v>
      </c>
    </row>
    <row r="1228" spans="1:16" ht="25.5">
      <c r="A1228" t="s">
        <v>49</v>
      </c>
      <c s="34" t="s">
        <v>5287</v>
      </c>
      <c s="34" t="s">
        <v>6507</v>
      </c>
      <c s="35" t="s">
        <v>5</v>
      </c>
      <c s="6" t="s">
        <v>6485</v>
      </c>
      <c s="36" t="s">
        <v>684</v>
      </c>
      <c s="37">
        <v>1</v>
      </c>
      <c s="36">
        <v>0</v>
      </c>
      <c s="36">
        <f>ROUND(G1228*H1228,6)</f>
      </c>
      <c r="L1228" s="38">
        <v>0</v>
      </c>
      <c s="32">
        <f>ROUND(ROUND(L1228,2)*ROUND(G1228,3),2)</f>
      </c>
      <c s="36" t="s">
        <v>2325</v>
      </c>
      <c>
        <f>(M1228*21)/100</f>
      </c>
      <c t="s">
        <v>27</v>
      </c>
    </row>
    <row r="1229" spans="1:5" ht="25.5">
      <c r="A1229" s="35" t="s">
        <v>54</v>
      </c>
      <c r="E1229" s="39" t="s">
        <v>6485</v>
      </c>
    </row>
    <row r="1230" spans="1:5" ht="12.75">
      <c r="A1230" s="35" t="s">
        <v>55</v>
      </c>
      <c r="E1230" s="40" t="s">
        <v>5</v>
      </c>
    </row>
    <row r="1231" spans="1:5" ht="25.5">
      <c r="A1231" t="s">
        <v>56</v>
      </c>
      <c r="E1231" s="39" t="s">
        <v>6470</v>
      </c>
    </row>
    <row r="1232" spans="1:16" ht="25.5">
      <c r="A1232" t="s">
        <v>49</v>
      </c>
      <c s="34" t="s">
        <v>5292</v>
      </c>
      <c s="34" t="s">
        <v>6508</v>
      </c>
      <c s="35" t="s">
        <v>5</v>
      </c>
      <c s="6" t="s">
        <v>6485</v>
      </c>
      <c s="36" t="s">
        <v>684</v>
      </c>
      <c s="37">
        <v>1</v>
      </c>
      <c s="36">
        <v>0</v>
      </c>
      <c s="36">
        <f>ROUND(G1232*H1232,6)</f>
      </c>
      <c r="L1232" s="38">
        <v>0</v>
      </c>
      <c s="32">
        <f>ROUND(ROUND(L1232,2)*ROUND(G1232,3),2)</f>
      </c>
      <c s="36" t="s">
        <v>2325</v>
      </c>
      <c>
        <f>(M1232*21)/100</f>
      </c>
      <c t="s">
        <v>27</v>
      </c>
    </row>
    <row r="1233" spans="1:5" ht="25.5">
      <c r="A1233" s="35" t="s">
        <v>54</v>
      </c>
      <c r="E1233" s="39" t="s">
        <v>6485</v>
      </c>
    </row>
    <row r="1234" spans="1:5" ht="12.75">
      <c r="A1234" s="35" t="s">
        <v>55</v>
      </c>
      <c r="E1234" s="40" t="s">
        <v>5</v>
      </c>
    </row>
    <row r="1235" spans="1:5" ht="25.5">
      <c r="A1235" t="s">
        <v>56</v>
      </c>
      <c r="E1235" s="39" t="s">
        <v>6470</v>
      </c>
    </row>
    <row r="1236" spans="1:16" ht="38.25">
      <c r="A1236" t="s">
        <v>49</v>
      </c>
      <c s="34" t="s">
        <v>5296</v>
      </c>
      <c s="34" t="s">
        <v>6509</v>
      </c>
      <c s="35" t="s">
        <v>5</v>
      </c>
      <c s="6" t="s">
        <v>6510</v>
      </c>
      <c s="36" t="s">
        <v>684</v>
      </c>
      <c s="37">
        <v>1</v>
      </c>
      <c s="36">
        <v>0</v>
      </c>
      <c s="36">
        <f>ROUND(G1236*H1236,6)</f>
      </c>
      <c r="L1236" s="38">
        <v>0</v>
      </c>
      <c s="32">
        <f>ROUND(ROUND(L1236,2)*ROUND(G1236,3),2)</f>
      </c>
      <c s="36" t="s">
        <v>2325</v>
      </c>
      <c>
        <f>(M1236*21)/100</f>
      </c>
      <c t="s">
        <v>27</v>
      </c>
    </row>
    <row r="1237" spans="1:5" ht="38.25">
      <c r="A1237" s="35" t="s">
        <v>54</v>
      </c>
      <c r="E1237" s="39" t="s">
        <v>6511</v>
      </c>
    </row>
    <row r="1238" spans="1:5" ht="12.75">
      <c r="A1238" s="35" t="s">
        <v>55</v>
      </c>
      <c r="E1238" s="40" t="s">
        <v>5</v>
      </c>
    </row>
    <row r="1239" spans="1:5" ht="25.5">
      <c r="A1239" t="s">
        <v>56</v>
      </c>
      <c r="E1239" s="39" t="s">
        <v>6470</v>
      </c>
    </row>
    <row r="1240" spans="1:16" ht="25.5">
      <c r="A1240" t="s">
        <v>49</v>
      </c>
      <c s="34" t="s">
        <v>5300</v>
      </c>
      <c s="34" t="s">
        <v>6512</v>
      </c>
      <c s="35" t="s">
        <v>5</v>
      </c>
      <c s="6" t="s">
        <v>6489</v>
      </c>
      <c s="36" t="s">
        <v>684</v>
      </c>
      <c s="37">
        <v>1</v>
      </c>
      <c s="36">
        <v>0</v>
      </c>
      <c s="36">
        <f>ROUND(G1240*H1240,6)</f>
      </c>
      <c r="L1240" s="38">
        <v>0</v>
      </c>
      <c s="32">
        <f>ROUND(ROUND(L1240,2)*ROUND(G1240,3),2)</f>
      </c>
      <c s="36" t="s">
        <v>2325</v>
      </c>
      <c>
        <f>(M1240*21)/100</f>
      </c>
      <c t="s">
        <v>27</v>
      </c>
    </row>
    <row r="1241" spans="1:5" ht="25.5">
      <c r="A1241" s="35" t="s">
        <v>54</v>
      </c>
      <c r="E1241" s="39" t="s">
        <v>6489</v>
      </c>
    </row>
    <row r="1242" spans="1:5" ht="12.75">
      <c r="A1242" s="35" t="s">
        <v>55</v>
      </c>
      <c r="E1242" s="40" t="s">
        <v>5</v>
      </c>
    </row>
    <row r="1243" spans="1:5" ht="25.5">
      <c r="A1243" t="s">
        <v>56</v>
      </c>
      <c r="E1243" s="39" t="s">
        <v>6470</v>
      </c>
    </row>
    <row r="1244" spans="1:16" ht="25.5">
      <c r="A1244" t="s">
        <v>49</v>
      </c>
      <c s="34" t="s">
        <v>5303</v>
      </c>
      <c s="34" t="s">
        <v>6513</v>
      </c>
      <c s="35" t="s">
        <v>5</v>
      </c>
      <c s="6" t="s">
        <v>6485</v>
      </c>
      <c s="36" t="s">
        <v>684</v>
      </c>
      <c s="37">
        <v>1</v>
      </c>
      <c s="36">
        <v>0</v>
      </c>
      <c s="36">
        <f>ROUND(G1244*H1244,6)</f>
      </c>
      <c r="L1244" s="38">
        <v>0</v>
      </c>
      <c s="32">
        <f>ROUND(ROUND(L1244,2)*ROUND(G1244,3),2)</f>
      </c>
      <c s="36" t="s">
        <v>2325</v>
      </c>
      <c>
        <f>(M1244*21)/100</f>
      </c>
      <c t="s">
        <v>27</v>
      </c>
    </row>
    <row r="1245" spans="1:5" ht="25.5">
      <c r="A1245" s="35" t="s">
        <v>54</v>
      </c>
      <c r="E1245" s="39" t="s">
        <v>6485</v>
      </c>
    </row>
    <row r="1246" spans="1:5" ht="12.75">
      <c r="A1246" s="35" t="s">
        <v>55</v>
      </c>
      <c r="E1246" s="40" t="s">
        <v>5</v>
      </c>
    </row>
    <row r="1247" spans="1:5" ht="25.5">
      <c r="A1247" t="s">
        <v>56</v>
      </c>
      <c r="E1247" s="39" t="s">
        <v>6470</v>
      </c>
    </row>
    <row r="1248" spans="1:16" ht="25.5">
      <c r="A1248" t="s">
        <v>49</v>
      </c>
      <c s="34" t="s">
        <v>5306</v>
      </c>
      <c s="34" t="s">
        <v>6514</v>
      </c>
      <c s="35" t="s">
        <v>5</v>
      </c>
      <c s="6" t="s">
        <v>6489</v>
      </c>
      <c s="36" t="s">
        <v>684</v>
      </c>
      <c s="37">
        <v>1</v>
      </c>
      <c s="36">
        <v>0</v>
      </c>
      <c s="36">
        <f>ROUND(G1248*H1248,6)</f>
      </c>
      <c r="L1248" s="38">
        <v>0</v>
      </c>
      <c s="32">
        <f>ROUND(ROUND(L1248,2)*ROUND(G1248,3),2)</f>
      </c>
      <c s="36" t="s">
        <v>2325</v>
      </c>
      <c>
        <f>(M1248*21)/100</f>
      </c>
      <c t="s">
        <v>27</v>
      </c>
    </row>
    <row r="1249" spans="1:5" ht="25.5">
      <c r="A1249" s="35" t="s">
        <v>54</v>
      </c>
      <c r="E1249" s="39" t="s">
        <v>6489</v>
      </c>
    </row>
    <row r="1250" spans="1:5" ht="12.75">
      <c r="A1250" s="35" t="s">
        <v>55</v>
      </c>
      <c r="E1250" s="40" t="s">
        <v>5</v>
      </c>
    </row>
    <row r="1251" spans="1:5" ht="25.5">
      <c r="A1251" t="s">
        <v>56</v>
      </c>
      <c r="E1251" s="39" t="s">
        <v>6470</v>
      </c>
    </row>
    <row r="1252" spans="1:16" ht="25.5">
      <c r="A1252" t="s">
        <v>49</v>
      </c>
      <c s="34" t="s">
        <v>5309</v>
      </c>
      <c s="34" t="s">
        <v>6515</v>
      </c>
      <c s="35" t="s">
        <v>5</v>
      </c>
      <c s="6" t="s">
        <v>6489</v>
      </c>
      <c s="36" t="s">
        <v>684</v>
      </c>
      <c s="37">
        <v>1</v>
      </c>
      <c s="36">
        <v>0</v>
      </c>
      <c s="36">
        <f>ROUND(G1252*H1252,6)</f>
      </c>
      <c r="L1252" s="38">
        <v>0</v>
      </c>
      <c s="32">
        <f>ROUND(ROUND(L1252,2)*ROUND(G1252,3),2)</f>
      </c>
      <c s="36" t="s">
        <v>2325</v>
      </c>
      <c>
        <f>(M1252*21)/100</f>
      </c>
      <c t="s">
        <v>27</v>
      </c>
    </row>
    <row r="1253" spans="1:5" ht="25.5">
      <c r="A1253" s="35" t="s">
        <v>54</v>
      </c>
      <c r="E1253" s="39" t="s">
        <v>6489</v>
      </c>
    </row>
    <row r="1254" spans="1:5" ht="12.75">
      <c r="A1254" s="35" t="s">
        <v>55</v>
      </c>
      <c r="E1254" s="40" t="s">
        <v>5</v>
      </c>
    </row>
    <row r="1255" spans="1:5" ht="25.5">
      <c r="A1255" t="s">
        <v>56</v>
      </c>
      <c r="E1255" s="39" t="s">
        <v>6470</v>
      </c>
    </row>
    <row r="1256" spans="1:16" ht="25.5">
      <c r="A1256" t="s">
        <v>49</v>
      </c>
      <c s="34" t="s">
        <v>5312</v>
      </c>
      <c s="34" t="s">
        <v>6516</v>
      </c>
      <c s="35" t="s">
        <v>5</v>
      </c>
      <c s="6" t="s">
        <v>6485</v>
      </c>
      <c s="36" t="s">
        <v>684</v>
      </c>
      <c s="37">
        <v>1</v>
      </c>
      <c s="36">
        <v>0</v>
      </c>
      <c s="36">
        <f>ROUND(G1256*H1256,6)</f>
      </c>
      <c r="L1256" s="38">
        <v>0</v>
      </c>
      <c s="32">
        <f>ROUND(ROUND(L1256,2)*ROUND(G1256,3),2)</f>
      </c>
      <c s="36" t="s">
        <v>2325</v>
      </c>
      <c>
        <f>(M1256*21)/100</f>
      </c>
      <c t="s">
        <v>27</v>
      </c>
    </row>
    <row r="1257" spans="1:5" ht="25.5">
      <c r="A1257" s="35" t="s">
        <v>54</v>
      </c>
      <c r="E1257" s="39" t="s">
        <v>6485</v>
      </c>
    </row>
    <row r="1258" spans="1:5" ht="12.75">
      <c r="A1258" s="35" t="s">
        <v>55</v>
      </c>
      <c r="E1258" s="40" t="s">
        <v>5</v>
      </c>
    </row>
    <row r="1259" spans="1:5" ht="25.5">
      <c r="A1259" t="s">
        <v>56</v>
      </c>
      <c r="E1259" s="39" t="s">
        <v>6470</v>
      </c>
    </row>
    <row r="1260" spans="1:16" ht="25.5">
      <c r="A1260" t="s">
        <v>49</v>
      </c>
      <c s="34" t="s">
        <v>5316</v>
      </c>
      <c s="34" t="s">
        <v>6517</v>
      </c>
      <c s="35" t="s">
        <v>5</v>
      </c>
      <c s="6" t="s">
        <v>6485</v>
      </c>
      <c s="36" t="s">
        <v>684</v>
      </c>
      <c s="37">
        <v>1</v>
      </c>
      <c s="36">
        <v>0</v>
      </c>
      <c s="36">
        <f>ROUND(G1260*H1260,6)</f>
      </c>
      <c r="L1260" s="38">
        <v>0</v>
      </c>
      <c s="32">
        <f>ROUND(ROUND(L1260,2)*ROUND(G1260,3),2)</f>
      </c>
      <c s="36" t="s">
        <v>2325</v>
      </c>
      <c>
        <f>(M1260*21)/100</f>
      </c>
      <c t="s">
        <v>27</v>
      </c>
    </row>
    <row r="1261" spans="1:5" ht="25.5">
      <c r="A1261" s="35" t="s">
        <v>54</v>
      </c>
      <c r="E1261" s="39" t="s">
        <v>6485</v>
      </c>
    </row>
    <row r="1262" spans="1:5" ht="12.75">
      <c r="A1262" s="35" t="s">
        <v>55</v>
      </c>
      <c r="E1262" s="40" t="s">
        <v>5</v>
      </c>
    </row>
    <row r="1263" spans="1:5" ht="25.5">
      <c r="A1263" t="s">
        <v>56</v>
      </c>
      <c r="E1263" s="39" t="s">
        <v>6470</v>
      </c>
    </row>
    <row r="1264" spans="1:16" ht="25.5">
      <c r="A1264" t="s">
        <v>49</v>
      </c>
      <c s="34" t="s">
        <v>5320</v>
      </c>
      <c s="34" t="s">
        <v>6518</v>
      </c>
      <c s="35" t="s">
        <v>5</v>
      </c>
      <c s="6" t="s">
        <v>6485</v>
      </c>
      <c s="36" t="s">
        <v>684</v>
      </c>
      <c s="37">
        <v>1</v>
      </c>
      <c s="36">
        <v>0</v>
      </c>
      <c s="36">
        <f>ROUND(G1264*H1264,6)</f>
      </c>
      <c r="L1264" s="38">
        <v>0</v>
      </c>
      <c s="32">
        <f>ROUND(ROUND(L1264,2)*ROUND(G1264,3),2)</f>
      </c>
      <c s="36" t="s">
        <v>2325</v>
      </c>
      <c>
        <f>(M1264*21)/100</f>
      </c>
      <c t="s">
        <v>27</v>
      </c>
    </row>
    <row r="1265" spans="1:5" ht="25.5">
      <c r="A1265" s="35" t="s">
        <v>54</v>
      </c>
      <c r="E1265" s="39" t="s">
        <v>6485</v>
      </c>
    </row>
    <row r="1266" spans="1:5" ht="12.75">
      <c r="A1266" s="35" t="s">
        <v>55</v>
      </c>
      <c r="E1266" s="40" t="s">
        <v>5</v>
      </c>
    </row>
    <row r="1267" spans="1:5" ht="25.5">
      <c r="A1267" t="s">
        <v>56</v>
      </c>
      <c r="E1267" s="39" t="s">
        <v>6470</v>
      </c>
    </row>
    <row r="1268" spans="1:16" ht="25.5">
      <c r="A1268" t="s">
        <v>49</v>
      </c>
      <c s="34" t="s">
        <v>5324</v>
      </c>
      <c s="34" t="s">
        <v>6519</v>
      </c>
      <c s="35" t="s">
        <v>5</v>
      </c>
      <c s="6" t="s">
        <v>6489</v>
      </c>
      <c s="36" t="s">
        <v>684</v>
      </c>
      <c s="37">
        <v>1</v>
      </c>
      <c s="36">
        <v>0</v>
      </c>
      <c s="36">
        <f>ROUND(G1268*H1268,6)</f>
      </c>
      <c r="L1268" s="38">
        <v>0</v>
      </c>
      <c s="32">
        <f>ROUND(ROUND(L1268,2)*ROUND(G1268,3),2)</f>
      </c>
      <c s="36" t="s">
        <v>2325</v>
      </c>
      <c>
        <f>(M1268*21)/100</f>
      </c>
      <c t="s">
        <v>27</v>
      </c>
    </row>
    <row r="1269" spans="1:5" ht="25.5">
      <c r="A1269" s="35" t="s">
        <v>54</v>
      </c>
      <c r="E1269" s="39" t="s">
        <v>6489</v>
      </c>
    </row>
    <row r="1270" spans="1:5" ht="12.75">
      <c r="A1270" s="35" t="s">
        <v>55</v>
      </c>
      <c r="E1270" s="40" t="s">
        <v>5</v>
      </c>
    </row>
    <row r="1271" spans="1:5" ht="25.5">
      <c r="A1271" t="s">
        <v>56</v>
      </c>
      <c r="E1271" s="39" t="s">
        <v>6470</v>
      </c>
    </row>
    <row r="1272" spans="1:16" ht="25.5">
      <c r="A1272" t="s">
        <v>49</v>
      </c>
      <c s="34" t="s">
        <v>6520</v>
      </c>
      <c s="34" t="s">
        <v>6521</v>
      </c>
      <c s="35" t="s">
        <v>5</v>
      </c>
      <c s="6" t="s">
        <v>6489</v>
      </c>
      <c s="36" t="s">
        <v>684</v>
      </c>
      <c s="37">
        <v>1</v>
      </c>
      <c s="36">
        <v>0</v>
      </c>
      <c s="36">
        <f>ROUND(G1272*H1272,6)</f>
      </c>
      <c r="L1272" s="38">
        <v>0</v>
      </c>
      <c s="32">
        <f>ROUND(ROUND(L1272,2)*ROUND(G1272,3),2)</f>
      </c>
      <c s="36" t="s">
        <v>2325</v>
      </c>
      <c>
        <f>(M1272*21)/100</f>
      </c>
      <c t="s">
        <v>27</v>
      </c>
    </row>
    <row r="1273" spans="1:5" ht="25.5">
      <c r="A1273" s="35" t="s">
        <v>54</v>
      </c>
      <c r="E1273" s="39" t="s">
        <v>6489</v>
      </c>
    </row>
    <row r="1274" spans="1:5" ht="12.75">
      <c r="A1274" s="35" t="s">
        <v>55</v>
      </c>
      <c r="E1274" s="40" t="s">
        <v>5</v>
      </c>
    </row>
    <row r="1275" spans="1:5" ht="25.5">
      <c r="A1275" t="s">
        <v>56</v>
      </c>
      <c r="E1275" s="39" t="s">
        <v>6470</v>
      </c>
    </row>
    <row r="1276" spans="1:16" ht="25.5">
      <c r="A1276" t="s">
        <v>49</v>
      </c>
      <c s="34" t="s">
        <v>6522</v>
      </c>
      <c s="34" t="s">
        <v>6523</v>
      </c>
      <c s="35" t="s">
        <v>5</v>
      </c>
      <c s="6" t="s">
        <v>6485</v>
      </c>
      <c s="36" t="s">
        <v>684</v>
      </c>
      <c s="37">
        <v>1</v>
      </c>
      <c s="36">
        <v>0</v>
      </c>
      <c s="36">
        <f>ROUND(G1276*H1276,6)</f>
      </c>
      <c r="L1276" s="38">
        <v>0</v>
      </c>
      <c s="32">
        <f>ROUND(ROUND(L1276,2)*ROUND(G1276,3),2)</f>
      </c>
      <c s="36" t="s">
        <v>2325</v>
      </c>
      <c>
        <f>(M1276*21)/100</f>
      </c>
      <c t="s">
        <v>27</v>
      </c>
    </row>
    <row r="1277" spans="1:5" ht="25.5">
      <c r="A1277" s="35" t="s">
        <v>54</v>
      </c>
      <c r="E1277" s="39" t="s">
        <v>6485</v>
      </c>
    </row>
    <row r="1278" spans="1:5" ht="12.75">
      <c r="A1278" s="35" t="s">
        <v>55</v>
      </c>
      <c r="E1278" s="40" t="s">
        <v>5</v>
      </c>
    </row>
    <row r="1279" spans="1:5" ht="25.5">
      <c r="A1279" t="s">
        <v>56</v>
      </c>
      <c r="E1279" s="39" t="s">
        <v>6470</v>
      </c>
    </row>
    <row r="1280" spans="1:16" ht="25.5">
      <c r="A1280" t="s">
        <v>49</v>
      </c>
      <c s="34" t="s">
        <v>6524</v>
      </c>
      <c s="34" t="s">
        <v>6525</v>
      </c>
      <c s="35" t="s">
        <v>5</v>
      </c>
      <c s="6" t="s">
        <v>6485</v>
      </c>
      <c s="36" t="s">
        <v>684</v>
      </c>
      <c s="37">
        <v>1</v>
      </c>
      <c s="36">
        <v>0</v>
      </c>
      <c s="36">
        <f>ROUND(G1280*H1280,6)</f>
      </c>
      <c r="L1280" s="38">
        <v>0</v>
      </c>
      <c s="32">
        <f>ROUND(ROUND(L1280,2)*ROUND(G1280,3),2)</f>
      </c>
      <c s="36" t="s">
        <v>2325</v>
      </c>
      <c>
        <f>(M1280*21)/100</f>
      </c>
      <c t="s">
        <v>27</v>
      </c>
    </row>
    <row r="1281" spans="1:5" ht="25.5">
      <c r="A1281" s="35" t="s">
        <v>54</v>
      </c>
      <c r="E1281" s="39" t="s">
        <v>6485</v>
      </c>
    </row>
    <row r="1282" spans="1:5" ht="12.75">
      <c r="A1282" s="35" t="s">
        <v>55</v>
      </c>
      <c r="E1282" s="40" t="s">
        <v>5</v>
      </c>
    </row>
    <row r="1283" spans="1:5" ht="25.5">
      <c r="A1283" t="s">
        <v>56</v>
      </c>
      <c r="E1283" s="39" t="s">
        <v>6470</v>
      </c>
    </row>
    <row r="1284" spans="1:16" ht="25.5">
      <c r="A1284" t="s">
        <v>49</v>
      </c>
      <c s="34" t="s">
        <v>6526</v>
      </c>
      <c s="34" t="s">
        <v>6527</v>
      </c>
      <c s="35" t="s">
        <v>5</v>
      </c>
      <c s="6" t="s">
        <v>6528</v>
      </c>
      <c s="36" t="s">
        <v>684</v>
      </c>
      <c s="37">
        <v>1</v>
      </c>
      <c s="36">
        <v>0</v>
      </c>
      <c s="36">
        <f>ROUND(G1284*H1284,6)</f>
      </c>
      <c r="L1284" s="38">
        <v>0</v>
      </c>
      <c s="32">
        <f>ROUND(ROUND(L1284,2)*ROUND(G1284,3),2)</f>
      </c>
      <c s="36" t="s">
        <v>2325</v>
      </c>
      <c>
        <f>(M1284*21)/100</f>
      </c>
      <c t="s">
        <v>27</v>
      </c>
    </row>
    <row r="1285" spans="1:5" ht="51">
      <c r="A1285" s="35" t="s">
        <v>54</v>
      </c>
      <c r="E1285" s="39" t="s">
        <v>6529</v>
      </c>
    </row>
    <row r="1286" spans="1:5" ht="12.75">
      <c r="A1286" s="35" t="s">
        <v>55</v>
      </c>
      <c r="E1286" s="40" t="s">
        <v>5</v>
      </c>
    </row>
    <row r="1287" spans="1:5" ht="127.5">
      <c r="A1287" t="s">
        <v>56</v>
      </c>
      <c r="E1287" s="39" t="s">
        <v>6530</v>
      </c>
    </row>
    <row r="1288" spans="1:16" ht="25.5">
      <c r="A1288" t="s">
        <v>49</v>
      </c>
      <c s="34" t="s">
        <v>6531</v>
      </c>
      <c s="34" t="s">
        <v>6532</v>
      </c>
      <c s="35" t="s">
        <v>5</v>
      </c>
      <c s="6" t="s">
        <v>6528</v>
      </c>
      <c s="36" t="s">
        <v>684</v>
      </c>
      <c s="37">
        <v>1</v>
      </c>
      <c s="36">
        <v>0</v>
      </c>
      <c s="36">
        <f>ROUND(G1288*H1288,6)</f>
      </c>
      <c r="L1288" s="38">
        <v>0</v>
      </c>
      <c s="32">
        <f>ROUND(ROUND(L1288,2)*ROUND(G1288,3),2)</f>
      </c>
      <c s="36" t="s">
        <v>2325</v>
      </c>
      <c>
        <f>(M1288*21)/100</f>
      </c>
      <c t="s">
        <v>27</v>
      </c>
    </row>
    <row r="1289" spans="1:5" ht="51">
      <c r="A1289" s="35" t="s">
        <v>54</v>
      </c>
      <c r="E1289" s="39" t="s">
        <v>6533</v>
      </c>
    </row>
    <row r="1290" spans="1:5" ht="12.75">
      <c r="A1290" s="35" t="s">
        <v>55</v>
      </c>
      <c r="E1290" s="40" t="s">
        <v>5</v>
      </c>
    </row>
    <row r="1291" spans="1:5" ht="127.5">
      <c r="A1291" t="s">
        <v>56</v>
      </c>
      <c r="E1291" s="39" t="s">
        <v>6534</v>
      </c>
    </row>
    <row r="1292" spans="1:16" ht="25.5">
      <c r="A1292" t="s">
        <v>49</v>
      </c>
      <c s="34" t="s">
        <v>6535</v>
      </c>
      <c s="34" t="s">
        <v>6536</v>
      </c>
      <c s="35" t="s">
        <v>5</v>
      </c>
      <c s="6" t="s">
        <v>6528</v>
      </c>
      <c s="36" t="s">
        <v>684</v>
      </c>
      <c s="37">
        <v>1</v>
      </c>
      <c s="36">
        <v>0</v>
      </c>
      <c s="36">
        <f>ROUND(G1292*H1292,6)</f>
      </c>
      <c r="L1292" s="38">
        <v>0</v>
      </c>
      <c s="32">
        <f>ROUND(ROUND(L1292,2)*ROUND(G1292,3),2)</f>
      </c>
      <c s="36" t="s">
        <v>2325</v>
      </c>
      <c>
        <f>(M1292*21)/100</f>
      </c>
      <c t="s">
        <v>27</v>
      </c>
    </row>
    <row r="1293" spans="1:5" ht="51">
      <c r="A1293" s="35" t="s">
        <v>54</v>
      </c>
      <c r="E1293" s="39" t="s">
        <v>6537</v>
      </c>
    </row>
    <row r="1294" spans="1:5" ht="12.75">
      <c r="A1294" s="35" t="s">
        <v>55</v>
      </c>
      <c r="E1294" s="40" t="s">
        <v>5</v>
      </c>
    </row>
    <row r="1295" spans="1:5" ht="114.75">
      <c r="A1295" t="s">
        <v>56</v>
      </c>
      <c r="E1295" s="39" t="s">
        <v>6538</v>
      </c>
    </row>
    <row r="1296" spans="1:16" ht="25.5">
      <c r="A1296" t="s">
        <v>49</v>
      </c>
      <c s="34" t="s">
        <v>6539</v>
      </c>
      <c s="34" t="s">
        <v>6540</v>
      </c>
      <c s="35" t="s">
        <v>5</v>
      </c>
      <c s="6" t="s">
        <v>6528</v>
      </c>
      <c s="36" t="s">
        <v>684</v>
      </c>
      <c s="37">
        <v>1</v>
      </c>
      <c s="36">
        <v>0</v>
      </c>
      <c s="36">
        <f>ROUND(G1296*H1296,6)</f>
      </c>
      <c r="L1296" s="38">
        <v>0</v>
      </c>
      <c s="32">
        <f>ROUND(ROUND(L1296,2)*ROUND(G1296,3),2)</f>
      </c>
      <c s="36" t="s">
        <v>2325</v>
      </c>
      <c>
        <f>(M1296*21)/100</f>
      </c>
      <c t="s">
        <v>27</v>
      </c>
    </row>
    <row r="1297" spans="1:5" ht="51">
      <c r="A1297" s="35" t="s">
        <v>54</v>
      </c>
      <c r="E1297" s="39" t="s">
        <v>6537</v>
      </c>
    </row>
    <row r="1298" spans="1:5" ht="12.75">
      <c r="A1298" s="35" t="s">
        <v>55</v>
      </c>
      <c r="E1298" s="40" t="s">
        <v>5</v>
      </c>
    </row>
    <row r="1299" spans="1:5" ht="140.25">
      <c r="A1299" t="s">
        <v>56</v>
      </c>
      <c r="E1299" s="39" t="s">
        <v>6541</v>
      </c>
    </row>
    <row r="1300" spans="1:16" ht="25.5">
      <c r="A1300" t="s">
        <v>49</v>
      </c>
      <c s="34" t="s">
        <v>6542</v>
      </c>
      <c s="34" t="s">
        <v>6543</v>
      </c>
      <c s="35" t="s">
        <v>5</v>
      </c>
      <c s="6" t="s">
        <v>6528</v>
      </c>
      <c s="36" t="s">
        <v>684</v>
      </c>
      <c s="37">
        <v>1</v>
      </c>
      <c s="36">
        <v>0</v>
      </c>
      <c s="36">
        <f>ROUND(G1300*H1300,6)</f>
      </c>
      <c r="L1300" s="38">
        <v>0</v>
      </c>
      <c s="32">
        <f>ROUND(ROUND(L1300,2)*ROUND(G1300,3),2)</f>
      </c>
      <c s="36" t="s">
        <v>2325</v>
      </c>
      <c>
        <f>(M1300*21)/100</f>
      </c>
      <c t="s">
        <v>27</v>
      </c>
    </row>
    <row r="1301" spans="1:5" ht="38.25">
      <c r="A1301" s="35" t="s">
        <v>54</v>
      </c>
      <c r="E1301" s="39" t="s">
        <v>6544</v>
      </c>
    </row>
    <row r="1302" spans="1:5" ht="12.75">
      <c r="A1302" s="35" t="s">
        <v>55</v>
      </c>
      <c r="E1302" s="40" t="s">
        <v>5</v>
      </c>
    </row>
    <row r="1303" spans="1:5" ht="127.5">
      <c r="A1303" t="s">
        <v>56</v>
      </c>
      <c r="E1303" s="39" t="s">
        <v>6545</v>
      </c>
    </row>
    <row r="1304" spans="1:16" ht="25.5">
      <c r="A1304" t="s">
        <v>49</v>
      </c>
      <c s="34" t="s">
        <v>6546</v>
      </c>
      <c s="34" t="s">
        <v>6547</v>
      </c>
      <c s="35" t="s">
        <v>5</v>
      </c>
      <c s="6" t="s">
        <v>6548</v>
      </c>
      <c s="36" t="s">
        <v>684</v>
      </c>
      <c s="37">
        <v>1</v>
      </c>
      <c s="36">
        <v>0</v>
      </c>
      <c s="36">
        <f>ROUND(G1304*H1304,6)</f>
      </c>
      <c r="L1304" s="38">
        <v>0</v>
      </c>
      <c s="32">
        <f>ROUND(ROUND(L1304,2)*ROUND(G1304,3),2)</f>
      </c>
      <c s="36" t="s">
        <v>2325</v>
      </c>
      <c>
        <f>(M1304*21)/100</f>
      </c>
      <c t="s">
        <v>27</v>
      </c>
    </row>
    <row r="1305" spans="1:5" ht="38.25">
      <c r="A1305" s="35" t="s">
        <v>54</v>
      </c>
      <c r="E1305" s="39" t="s">
        <v>6549</v>
      </c>
    </row>
    <row r="1306" spans="1:5" ht="12.75">
      <c r="A1306" s="35" t="s">
        <v>55</v>
      </c>
      <c r="E1306" s="40" t="s">
        <v>5</v>
      </c>
    </row>
    <row r="1307" spans="1:5" ht="127.5">
      <c r="A1307" t="s">
        <v>56</v>
      </c>
      <c r="E1307" s="39" t="s">
        <v>6550</v>
      </c>
    </row>
    <row r="1308" spans="1:16" ht="25.5">
      <c r="A1308" t="s">
        <v>49</v>
      </c>
      <c s="34" t="s">
        <v>6551</v>
      </c>
      <c s="34" t="s">
        <v>6552</v>
      </c>
      <c s="35" t="s">
        <v>5</v>
      </c>
      <c s="6" t="s">
        <v>6548</v>
      </c>
      <c s="36" t="s">
        <v>684</v>
      </c>
      <c s="37">
        <v>1</v>
      </c>
      <c s="36">
        <v>0</v>
      </c>
      <c s="36">
        <f>ROUND(G1308*H1308,6)</f>
      </c>
      <c r="L1308" s="38">
        <v>0</v>
      </c>
      <c s="32">
        <f>ROUND(ROUND(L1308,2)*ROUND(G1308,3),2)</f>
      </c>
      <c s="36" t="s">
        <v>2325</v>
      </c>
      <c>
        <f>(M1308*21)/100</f>
      </c>
      <c t="s">
        <v>27</v>
      </c>
    </row>
    <row r="1309" spans="1:5" ht="38.25">
      <c r="A1309" s="35" t="s">
        <v>54</v>
      </c>
      <c r="E1309" s="39" t="s">
        <v>6553</v>
      </c>
    </row>
    <row r="1310" spans="1:5" ht="12.75">
      <c r="A1310" s="35" t="s">
        <v>55</v>
      </c>
      <c r="E1310" s="40" t="s">
        <v>5</v>
      </c>
    </row>
    <row r="1311" spans="1:5" ht="51">
      <c r="A1311" t="s">
        <v>56</v>
      </c>
      <c r="E1311" s="39" t="s">
        <v>6554</v>
      </c>
    </row>
    <row r="1312" spans="1:16" ht="25.5">
      <c r="A1312" t="s">
        <v>49</v>
      </c>
      <c s="34" t="s">
        <v>6555</v>
      </c>
      <c s="34" t="s">
        <v>6556</v>
      </c>
      <c s="35" t="s">
        <v>5</v>
      </c>
      <c s="6" t="s">
        <v>6548</v>
      </c>
      <c s="36" t="s">
        <v>684</v>
      </c>
      <c s="37">
        <v>1</v>
      </c>
      <c s="36">
        <v>0</v>
      </c>
      <c s="36">
        <f>ROUND(G1312*H1312,6)</f>
      </c>
      <c r="L1312" s="38">
        <v>0</v>
      </c>
      <c s="32">
        <f>ROUND(ROUND(L1312,2)*ROUND(G1312,3),2)</f>
      </c>
      <c s="36" t="s">
        <v>2325</v>
      </c>
      <c>
        <f>(M1312*21)/100</f>
      </c>
      <c t="s">
        <v>27</v>
      </c>
    </row>
    <row r="1313" spans="1:5" ht="38.25">
      <c r="A1313" s="35" t="s">
        <v>54</v>
      </c>
      <c r="E1313" s="39" t="s">
        <v>6553</v>
      </c>
    </row>
    <row r="1314" spans="1:5" ht="12.75">
      <c r="A1314" s="35" t="s">
        <v>55</v>
      </c>
      <c r="E1314" s="40" t="s">
        <v>5</v>
      </c>
    </row>
    <row r="1315" spans="1:5" ht="89.25">
      <c r="A1315" t="s">
        <v>56</v>
      </c>
      <c r="E1315" s="39" t="s">
        <v>6557</v>
      </c>
    </row>
    <row r="1316" spans="1:16" ht="25.5">
      <c r="A1316" t="s">
        <v>49</v>
      </c>
      <c s="34" t="s">
        <v>6558</v>
      </c>
      <c s="34" t="s">
        <v>6559</v>
      </c>
      <c s="35" t="s">
        <v>5</v>
      </c>
      <c s="6" t="s">
        <v>6528</v>
      </c>
      <c s="36" t="s">
        <v>684</v>
      </c>
      <c s="37">
        <v>1</v>
      </c>
      <c s="36">
        <v>0</v>
      </c>
      <c s="36">
        <f>ROUND(G1316*H1316,6)</f>
      </c>
      <c r="L1316" s="38">
        <v>0</v>
      </c>
      <c s="32">
        <f>ROUND(ROUND(L1316,2)*ROUND(G1316,3),2)</f>
      </c>
      <c s="36" t="s">
        <v>2325</v>
      </c>
      <c>
        <f>(M1316*21)/100</f>
      </c>
      <c t="s">
        <v>27</v>
      </c>
    </row>
    <row r="1317" spans="1:5" ht="51">
      <c r="A1317" s="35" t="s">
        <v>54</v>
      </c>
      <c r="E1317" s="39" t="s">
        <v>6560</v>
      </c>
    </row>
    <row r="1318" spans="1:5" ht="12.75">
      <c r="A1318" s="35" t="s">
        <v>55</v>
      </c>
      <c r="E1318" s="40" t="s">
        <v>5</v>
      </c>
    </row>
    <row r="1319" spans="1:5" ht="127.5">
      <c r="A1319" t="s">
        <v>56</v>
      </c>
      <c r="E1319" s="39" t="s">
        <v>6561</v>
      </c>
    </row>
    <row r="1320" spans="1:16" ht="25.5">
      <c r="A1320" t="s">
        <v>49</v>
      </c>
      <c s="34" t="s">
        <v>6562</v>
      </c>
      <c s="34" t="s">
        <v>6563</v>
      </c>
      <c s="35" t="s">
        <v>5</v>
      </c>
      <c s="6" t="s">
        <v>6528</v>
      </c>
      <c s="36" t="s">
        <v>684</v>
      </c>
      <c s="37">
        <v>1</v>
      </c>
      <c s="36">
        <v>0</v>
      </c>
      <c s="36">
        <f>ROUND(G1320*H1320,6)</f>
      </c>
      <c r="L1320" s="38">
        <v>0</v>
      </c>
      <c s="32">
        <f>ROUND(ROUND(L1320,2)*ROUND(G1320,3),2)</f>
      </c>
      <c s="36" t="s">
        <v>2325</v>
      </c>
      <c>
        <f>(M1320*21)/100</f>
      </c>
      <c t="s">
        <v>27</v>
      </c>
    </row>
    <row r="1321" spans="1:5" ht="51">
      <c r="A1321" s="35" t="s">
        <v>54</v>
      </c>
      <c r="E1321" s="39" t="s">
        <v>6560</v>
      </c>
    </row>
    <row r="1322" spans="1:5" ht="12.75">
      <c r="A1322" s="35" t="s">
        <v>55</v>
      </c>
      <c r="E1322" s="40" t="s">
        <v>5</v>
      </c>
    </row>
    <row r="1323" spans="1:5" ht="153">
      <c r="A1323" t="s">
        <v>56</v>
      </c>
      <c r="E1323" s="39" t="s">
        <v>6564</v>
      </c>
    </row>
    <row r="1324" spans="1:16" ht="25.5">
      <c r="A1324" t="s">
        <v>49</v>
      </c>
      <c s="34" t="s">
        <v>6565</v>
      </c>
      <c s="34" t="s">
        <v>6566</v>
      </c>
      <c s="35" t="s">
        <v>5</v>
      </c>
      <c s="6" t="s">
        <v>6548</v>
      </c>
      <c s="36" t="s">
        <v>684</v>
      </c>
      <c s="37">
        <v>1</v>
      </c>
      <c s="36">
        <v>0</v>
      </c>
      <c s="36">
        <f>ROUND(G1324*H1324,6)</f>
      </c>
      <c r="L1324" s="38">
        <v>0</v>
      </c>
      <c s="32">
        <f>ROUND(ROUND(L1324,2)*ROUND(G1324,3),2)</f>
      </c>
      <c s="36" t="s">
        <v>2325</v>
      </c>
      <c>
        <f>(M1324*21)/100</f>
      </c>
      <c t="s">
        <v>27</v>
      </c>
    </row>
    <row r="1325" spans="1:5" ht="38.25">
      <c r="A1325" s="35" t="s">
        <v>54</v>
      </c>
      <c r="E1325" s="39" t="s">
        <v>6553</v>
      </c>
    </row>
    <row r="1326" spans="1:5" ht="12.75">
      <c r="A1326" s="35" t="s">
        <v>55</v>
      </c>
      <c r="E1326" s="40" t="s">
        <v>5</v>
      </c>
    </row>
    <row r="1327" spans="1:5" ht="140.25">
      <c r="A1327" t="s">
        <v>56</v>
      </c>
      <c r="E1327" s="39" t="s">
        <v>6567</v>
      </c>
    </row>
    <row r="1328" spans="1:16" ht="25.5">
      <c r="A1328" t="s">
        <v>49</v>
      </c>
      <c s="34" t="s">
        <v>6568</v>
      </c>
      <c s="34" t="s">
        <v>6569</v>
      </c>
      <c s="35" t="s">
        <v>5</v>
      </c>
      <c s="6" t="s">
        <v>6570</v>
      </c>
      <c s="36" t="s">
        <v>684</v>
      </c>
      <c s="37">
        <v>1</v>
      </c>
      <c s="36">
        <v>0</v>
      </c>
      <c s="36">
        <f>ROUND(G1328*H1328,6)</f>
      </c>
      <c r="L1328" s="38">
        <v>0</v>
      </c>
      <c s="32">
        <f>ROUND(ROUND(L1328,2)*ROUND(G1328,3),2)</f>
      </c>
      <c s="36" t="s">
        <v>2325</v>
      </c>
      <c>
        <f>(M1328*21)/100</f>
      </c>
      <c t="s">
        <v>27</v>
      </c>
    </row>
    <row r="1329" spans="1:5" ht="25.5">
      <c r="A1329" s="35" t="s">
        <v>54</v>
      </c>
      <c r="E1329" s="39" t="s">
        <v>6570</v>
      </c>
    </row>
    <row r="1330" spans="1:5" ht="12.75">
      <c r="A1330" s="35" t="s">
        <v>55</v>
      </c>
      <c r="E1330" s="40" t="s">
        <v>5</v>
      </c>
    </row>
    <row r="1331" spans="1:5" ht="25.5">
      <c r="A1331" t="s">
        <v>56</v>
      </c>
      <c r="E1331" s="39" t="s">
        <v>6470</v>
      </c>
    </row>
    <row r="1332" spans="1:16" ht="25.5">
      <c r="A1332" t="s">
        <v>49</v>
      </c>
      <c s="34" t="s">
        <v>6571</v>
      </c>
      <c s="34" t="s">
        <v>6572</v>
      </c>
      <c s="35" t="s">
        <v>5</v>
      </c>
      <c s="6" t="s">
        <v>6573</v>
      </c>
      <c s="36" t="s">
        <v>684</v>
      </c>
      <c s="37">
        <v>1</v>
      </c>
      <c s="36">
        <v>0</v>
      </c>
      <c s="36">
        <f>ROUND(G1332*H1332,6)</f>
      </c>
      <c r="L1332" s="38">
        <v>0</v>
      </c>
      <c s="32">
        <f>ROUND(ROUND(L1332,2)*ROUND(G1332,3),2)</f>
      </c>
      <c s="36" t="s">
        <v>2325</v>
      </c>
      <c>
        <f>(M1332*21)/100</f>
      </c>
      <c t="s">
        <v>27</v>
      </c>
    </row>
    <row r="1333" spans="1:5" ht="25.5">
      <c r="A1333" s="35" t="s">
        <v>54</v>
      </c>
      <c r="E1333" s="39" t="s">
        <v>6573</v>
      </c>
    </row>
    <row r="1334" spans="1:5" ht="12.75">
      <c r="A1334" s="35" t="s">
        <v>55</v>
      </c>
      <c r="E1334" s="40" t="s">
        <v>5</v>
      </c>
    </row>
    <row r="1335" spans="1:5" ht="25.5">
      <c r="A1335" t="s">
        <v>56</v>
      </c>
      <c r="E1335" s="39" t="s">
        <v>6470</v>
      </c>
    </row>
    <row r="1336" spans="1:16" ht="25.5">
      <c r="A1336" t="s">
        <v>49</v>
      </c>
      <c s="34" t="s">
        <v>6574</v>
      </c>
      <c s="34" t="s">
        <v>6575</v>
      </c>
      <c s="35" t="s">
        <v>5</v>
      </c>
      <c s="6" t="s">
        <v>6576</v>
      </c>
      <c s="36" t="s">
        <v>684</v>
      </c>
      <c s="37">
        <v>1</v>
      </c>
      <c s="36">
        <v>0</v>
      </c>
      <c s="36">
        <f>ROUND(G1336*H1336,6)</f>
      </c>
      <c r="L1336" s="38">
        <v>0</v>
      </c>
      <c s="32">
        <f>ROUND(ROUND(L1336,2)*ROUND(G1336,3),2)</f>
      </c>
      <c s="36" t="s">
        <v>2325</v>
      </c>
      <c>
        <f>(M1336*21)/100</f>
      </c>
      <c t="s">
        <v>27</v>
      </c>
    </row>
    <row r="1337" spans="1:5" ht="25.5">
      <c r="A1337" s="35" t="s">
        <v>54</v>
      </c>
      <c r="E1337" s="39" t="s">
        <v>6576</v>
      </c>
    </row>
    <row r="1338" spans="1:5" ht="12.75">
      <c r="A1338" s="35" t="s">
        <v>55</v>
      </c>
      <c r="E1338" s="40" t="s">
        <v>5</v>
      </c>
    </row>
    <row r="1339" spans="1:5" ht="25.5">
      <c r="A1339" t="s">
        <v>56</v>
      </c>
      <c r="E1339" s="39" t="s">
        <v>6470</v>
      </c>
    </row>
    <row r="1340" spans="1:16" ht="25.5">
      <c r="A1340" t="s">
        <v>49</v>
      </c>
      <c s="34" t="s">
        <v>6577</v>
      </c>
      <c s="34" t="s">
        <v>6578</v>
      </c>
      <c s="35" t="s">
        <v>5</v>
      </c>
      <c s="6" t="s">
        <v>6579</v>
      </c>
      <c s="36" t="s">
        <v>684</v>
      </c>
      <c s="37">
        <v>1</v>
      </c>
      <c s="36">
        <v>0</v>
      </c>
      <c s="36">
        <f>ROUND(G1340*H1340,6)</f>
      </c>
      <c r="L1340" s="38">
        <v>0</v>
      </c>
      <c s="32">
        <f>ROUND(ROUND(L1340,2)*ROUND(G1340,3),2)</f>
      </c>
      <c s="36" t="s">
        <v>2325</v>
      </c>
      <c>
        <f>(M1340*21)/100</f>
      </c>
      <c t="s">
        <v>27</v>
      </c>
    </row>
    <row r="1341" spans="1:5" ht="25.5">
      <c r="A1341" s="35" t="s">
        <v>54</v>
      </c>
      <c r="E1341" s="39" t="s">
        <v>6579</v>
      </c>
    </row>
    <row r="1342" spans="1:5" ht="12.75">
      <c r="A1342" s="35" t="s">
        <v>55</v>
      </c>
      <c r="E1342" s="40" t="s">
        <v>5</v>
      </c>
    </row>
    <row r="1343" spans="1:5" ht="25.5">
      <c r="A1343" t="s">
        <v>56</v>
      </c>
      <c r="E1343" s="39" t="s">
        <v>6470</v>
      </c>
    </row>
    <row r="1344" spans="1:16" ht="25.5">
      <c r="A1344" t="s">
        <v>49</v>
      </c>
      <c s="34" t="s">
        <v>6580</v>
      </c>
      <c s="34" t="s">
        <v>6581</v>
      </c>
      <c s="35" t="s">
        <v>5</v>
      </c>
      <c s="6" t="s">
        <v>6485</v>
      </c>
      <c s="36" t="s">
        <v>684</v>
      </c>
      <c s="37">
        <v>1</v>
      </c>
      <c s="36">
        <v>0</v>
      </c>
      <c s="36">
        <f>ROUND(G1344*H1344,6)</f>
      </c>
      <c r="L1344" s="38">
        <v>0</v>
      </c>
      <c s="32">
        <f>ROUND(ROUND(L1344,2)*ROUND(G1344,3),2)</f>
      </c>
      <c s="36" t="s">
        <v>2325</v>
      </c>
      <c>
        <f>(M1344*21)/100</f>
      </c>
      <c t="s">
        <v>27</v>
      </c>
    </row>
    <row r="1345" spans="1:5" ht="25.5">
      <c r="A1345" s="35" t="s">
        <v>54</v>
      </c>
      <c r="E1345" s="39" t="s">
        <v>6485</v>
      </c>
    </row>
    <row r="1346" spans="1:5" ht="12.75">
      <c r="A1346" s="35" t="s">
        <v>55</v>
      </c>
      <c r="E1346" s="40" t="s">
        <v>5</v>
      </c>
    </row>
    <row r="1347" spans="1:5" ht="25.5">
      <c r="A1347" t="s">
        <v>56</v>
      </c>
      <c r="E1347" s="39" t="s">
        <v>6470</v>
      </c>
    </row>
    <row r="1348" spans="1:16" ht="25.5">
      <c r="A1348" t="s">
        <v>49</v>
      </c>
      <c s="34" t="s">
        <v>6582</v>
      </c>
      <c s="34" t="s">
        <v>6583</v>
      </c>
      <c s="35" t="s">
        <v>5</v>
      </c>
      <c s="6" t="s">
        <v>6584</v>
      </c>
      <c s="36" t="s">
        <v>684</v>
      </c>
      <c s="37">
        <v>1</v>
      </c>
      <c s="36">
        <v>0</v>
      </c>
      <c s="36">
        <f>ROUND(G1348*H1348,6)</f>
      </c>
      <c r="L1348" s="38">
        <v>0</v>
      </c>
      <c s="32">
        <f>ROUND(ROUND(L1348,2)*ROUND(G1348,3),2)</f>
      </c>
      <c s="36" t="s">
        <v>2325</v>
      </c>
      <c>
        <f>(M1348*21)/100</f>
      </c>
      <c t="s">
        <v>27</v>
      </c>
    </row>
    <row r="1349" spans="1:5" ht="25.5">
      <c r="A1349" s="35" t="s">
        <v>54</v>
      </c>
      <c r="E1349" s="39" t="s">
        <v>6584</v>
      </c>
    </row>
    <row r="1350" spans="1:5" ht="12.75">
      <c r="A1350" s="35" t="s">
        <v>55</v>
      </c>
      <c r="E1350" s="40" t="s">
        <v>5</v>
      </c>
    </row>
    <row r="1351" spans="1:5" ht="25.5">
      <c r="A1351" t="s">
        <v>56</v>
      </c>
      <c r="E1351" s="39" t="s">
        <v>6470</v>
      </c>
    </row>
    <row r="1352" spans="1:16" ht="25.5">
      <c r="A1352" t="s">
        <v>49</v>
      </c>
      <c s="34" t="s">
        <v>6585</v>
      </c>
      <c s="34" t="s">
        <v>6586</v>
      </c>
      <c s="35" t="s">
        <v>5</v>
      </c>
      <c s="6" t="s">
        <v>6579</v>
      </c>
      <c s="36" t="s">
        <v>684</v>
      </c>
      <c s="37">
        <v>1</v>
      </c>
      <c s="36">
        <v>0</v>
      </c>
      <c s="36">
        <f>ROUND(G1352*H1352,6)</f>
      </c>
      <c r="L1352" s="38">
        <v>0</v>
      </c>
      <c s="32">
        <f>ROUND(ROUND(L1352,2)*ROUND(G1352,3),2)</f>
      </c>
      <c s="36" t="s">
        <v>2325</v>
      </c>
      <c>
        <f>(M1352*21)/100</f>
      </c>
      <c t="s">
        <v>27</v>
      </c>
    </row>
    <row r="1353" spans="1:5" ht="25.5">
      <c r="A1353" s="35" t="s">
        <v>54</v>
      </c>
      <c r="E1353" s="39" t="s">
        <v>6579</v>
      </c>
    </row>
    <row r="1354" spans="1:5" ht="12.75">
      <c r="A1354" s="35" t="s">
        <v>55</v>
      </c>
      <c r="E1354" s="40" t="s">
        <v>5</v>
      </c>
    </row>
    <row r="1355" spans="1:5" ht="25.5">
      <c r="A1355" t="s">
        <v>56</v>
      </c>
      <c r="E1355" s="39" t="s">
        <v>6470</v>
      </c>
    </row>
    <row r="1356" spans="1:16" ht="25.5">
      <c r="A1356" t="s">
        <v>49</v>
      </c>
      <c s="34" t="s">
        <v>6587</v>
      </c>
      <c s="34" t="s">
        <v>6588</v>
      </c>
      <c s="35" t="s">
        <v>5</v>
      </c>
      <c s="6" t="s">
        <v>6579</v>
      </c>
      <c s="36" t="s">
        <v>684</v>
      </c>
      <c s="37">
        <v>1</v>
      </c>
      <c s="36">
        <v>0</v>
      </c>
      <c s="36">
        <f>ROUND(G1356*H1356,6)</f>
      </c>
      <c r="L1356" s="38">
        <v>0</v>
      </c>
      <c s="32">
        <f>ROUND(ROUND(L1356,2)*ROUND(G1356,3),2)</f>
      </c>
      <c s="36" t="s">
        <v>2325</v>
      </c>
      <c>
        <f>(M1356*21)/100</f>
      </c>
      <c t="s">
        <v>27</v>
      </c>
    </row>
    <row r="1357" spans="1:5" ht="25.5">
      <c r="A1357" s="35" t="s">
        <v>54</v>
      </c>
      <c r="E1357" s="39" t="s">
        <v>6579</v>
      </c>
    </row>
    <row r="1358" spans="1:5" ht="12.75">
      <c r="A1358" s="35" t="s">
        <v>55</v>
      </c>
      <c r="E1358" s="40" t="s">
        <v>5</v>
      </c>
    </row>
    <row r="1359" spans="1:5" ht="25.5">
      <c r="A1359" t="s">
        <v>56</v>
      </c>
      <c r="E1359" s="39" t="s">
        <v>6470</v>
      </c>
    </row>
    <row r="1360" spans="1:16" ht="25.5">
      <c r="A1360" t="s">
        <v>49</v>
      </c>
      <c s="34" t="s">
        <v>6589</v>
      </c>
      <c s="34" t="s">
        <v>6590</v>
      </c>
      <c s="35" t="s">
        <v>5</v>
      </c>
      <c s="6" t="s">
        <v>6579</v>
      </c>
      <c s="36" t="s">
        <v>684</v>
      </c>
      <c s="37">
        <v>1</v>
      </c>
      <c s="36">
        <v>0</v>
      </c>
      <c s="36">
        <f>ROUND(G1360*H1360,6)</f>
      </c>
      <c r="L1360" s="38">
        <v>0</v>
      </c>
      <c s="32">
        <f>ROUND(ROUND(L1360,2)*ROUND(G1360,3),2)</f>
      </c>
      <c s="36" t="s">
        <v>2325</v>
      </c>
      <c>
        <f>(M1360*21)/100</f>
      </c>
      <c t="s">
        <v>27</v>
      </c>
    </row>
    <row r="1361" spans="1:5" ht="25.5">
      <c r="A1361" s="35" t="s">
        <v>54</v>
      </c>
      <c r="E1361" s="39" t="s">
        <v>6579</v>
      </c>
    </row>
    <row r="1362" spans="1:5" ht="12.75">
      <c r="A1362" s="35" t="s">
        <v>55</v>
      </c>
      <c r="E1362" s="40" t="s">
        <v>5</v>
      </c>
    </row>
    <row r="1363" spans="1:5" ht="25.5">
      <c r="A1363" t="s">
        <v>56</v>
      </c>
      <c r="E1363" s="39" t="s">
        <v>6470</v>
      </c>
    </row>
    <row r="1364" spans="1:16" ht="25.5">
      <c r="A1364" t="s">
        <v>49</v>
      </c>
      <c s="34" t="s">
        <v>6591</v>
      </c>
      <c s="34" t="s">
        <v>6592</v>
      </c>
      <c s="35" t="s">
        <v>5</v>
      </c>
      <c s="6" t="s">
        <v>6579</v>
      </c>
      <c s="36" t="s">
        <v>684</v>
      </c>
      <c s="37">
        <v>1</v>
      </c>
      <c s="36">
        <v>0</v>
      </c>
      <c s="36">
        <f>ROUND(G1364*H1364,6)</f>
      </c>
      <c r="L1364" s="38">
        <v>0</v>
      </c>
      <c s="32">
        <f>ROUND(ROUND(L1364,2)*ROUND(G1364,3),2)</f>
      </c>
      <c s="36" t="s">
        <v>2325</v>
      </c>
      <c>
        <f>(M1364*21)/100</f>
      </c>
      <c t="s">
        <v>27</v>
      </c>
    </row>
    <row r="1365" spans="1:5" ht="25.5">
      <c r="A1365" s="35" t="s">
        <v>54</v>
      </c>
      <c r="E1365" s="39" t="s">
        <v>6579</v>
      </c>
    </row>
    <row r="1366" spans="1:5" ht="12.75">
      <c r="A1366" s="35" t="s">
        <v>55</v>
      </c>
      <c r="E1366" s="40" t="s">
        <v>5</v>
      </c>
    </row>
    <row r="1367" spans="1:5" ht="25.5">
      <c r="A1367" t="s">
        <v>56</v>
      </c>
      <c r="E1367" s="39" t="s">
        <v>6470</v>
      </c>
    </row>
    <row r="1368" spans="1:16" ht="25.5">
      <c r="A1368" t="s">
        <v>49</v>
      </c>
      <c s="34" t="s">
        <v>6593</v>
      </c>
      <c s="34" t="s">
        <v>6594</v>
      </c>
      <c s="35" t="s">
        <v>5</v>
      </c>
      <c s="6" t="s">
        <v>6579</v>
      </c>
      <c s="36" t="s">
        <v>684</v>
      </c>
      <c s="37">
        <v>1</v>
      </c>
      <c s="36">
        <v>0</v>
      </c>
      <c s="36">
        <f>ROUND(G1368*H1368,6)</f>
      </c>
      <c r="L1368" s="38">
        <v>0</v>
      </c>
      <c s="32">
        <f>ROUND(ROUND(L1368,2)*ROUND(G1368,3),2)</f>
      </c>
      <c s="36" t="s">
        <v>2325</v>
      </c>
      <c>
        <f>(M1368*21)/100</f>
      </c>
      <c t="s">
        <v>27</v>
      </c>
    </row>
    <row r="1369" spans="1:5" ht="25.5">
      <c r="A1369" s="35" t="s">
        <v>54</v>
      </c>
      <c r="E1369" s="39" t="s">
        <v>6579</v>
      </c>
    </row>
    <row r="1370" spans="1:5" ht="12.75">
      <c r="A1370" s="35" t="s">
        <v>55</v>
      </c>
      <c r="E1370" s="40" t="s">
        <v>5</v>
      </c>
    </row>
    <row r="1371" spans="1:5" ht="25.5">
      <c r="A1371" t="s">
        <v>56</v>
      </c>
      <c r="E1371" s="39" t="s">
        <v>6470</v>
      </c>
    </row>
    <row r="1372" spans="1:16" ht="25.5">
      <c r="A1372" t="s">
        <v>49</v>
      </c>
      <c s="34" t="s">
        <v>6595</v>
      </c>
      <c s="34" t="s">
        <v>6596</v>
      </c>
      <c s="35" t="s">
        <v>5</v>
      </c>
      <c s="6" t="s">
        <v>6579</v>
      </c>
      <c s="36" t="s">
        <v>684</v>
      </c>
      <c s="37">
        <v>1</v>
      </c>
      <c s="36">
        <v>0</v>
      </c>
      <c s="36">
        <f>ROUND(G1372*H1372,6)</f>
      </c>
      <c r="L1372" s="38">
        <v>0</v>
      </c>
      <c s="32">
        <f>ROUND(ROUND(L1372,2)*ROUND(G1372,3),2)</f>
      </c>
      <c s="36" t="s">
        <v>2325</v>
      </c>
      <c>
        <f>(M1372*21)/100</f>
      </c>
      <c t="s">
        <v>27</v>
      </c>
    </row>
    <row r="1373" spans="1:5" ht="25.5">
      <c r="A1373" s="35" t="s">
        <v>54</v>
      </c>
      <c r="E1373" s="39" t="s">
        <v>6579</v>
      </c>
    </row>
    <row r="1374" spans="1:5" ht="12.75">
      <c r="A1374" s="35" t="s">
        <v>55</v>
      </c>
      <c r="E1374" s="40" t="s">
        <v>5</v>
      </c>
    </row>
    <row r="1375" spans="1:5" ht="25.5">
      <c r="A1375" t="s">
        <v>56</v>
      </c>
      <c r="E1375" s="39" t="s">
        <v>6470</v>
      </c>
    </row>
    <row r="1376" spans="1:16" ht="25.5">
      <c r="A1376" t="s">
        <v>49</v>
      </c>
      <c s="34" t="s">
        <v>6597</v>
      </c>
      <c s="34" t="s">
        <v>6598</v>
      </c>
      <c s="35" t="s">
        <v>5</v>
      </c>
      <c s="6" t="s">
        <v>6579</v>
      </c>
      <c s="36" t="s">
        <v>684</v>
      </c>
      <c s="37">
        <v>1</v>
      </c>
      <c s="36">
        <v>0</v>
      </c>
      <c s="36">
        <f>ROUND(G1376*H1376,6)</f>
      </c>
      <c r="L1376" s="38">
        <v>0</v>
      </c>
      <c s="32">
        <f>ROUND(ROUND(L1376,2)*ROUND(G1376,3),2)</f>
      </c>
      <c s="36" t="s">
        <v>2325</v>
      </c>
      <c>
        <f>(M1376*21)/100</f>
      </c>
      <c t="s">
        <v>27</v>
      </c>
    </row>
    <row r="1377" spans="1:5" ht="25.5">
      <c r="A1377" s="35" t="s">
        <v>54</v>
      </c>
      <c r="E1377" s="39" t="s">
        <v>6579</v>
      </c>
    </row>
    <row r="1378" spans="1:5" ht="12.75">
      <c r="A1378" s="35" t="s">
        <v>55</v>
      </c>
      <c r="E1378" s="40" t="s">
        <v>5</v>
      </c>
    </row>
    <row r="1379" spans="1:5" ht="25.5">
      <c r="A1379" t="s">
        <v>56</v>
      </c>
      <c r="E1379" s="39" t="s">
        <v>6470</v>
      </c>
    </row>
    <row r="1380" spans="1:16" ht="25.5">
      <c r="A1380" t="s">
        <v>49</v>
      </c>
      <c s="34" t="s">
        <v>6599</v>
      </c>
      <c s="34" t="s">
        <v>6600</v>
      </c>
      <c s="35" t="s">
        <v>5</v>
      </c>
      <c s="6" t="s">
        <v>6601</v>
      </c>
      <c s="36" t="s">
        <v>684</v>
      </c>
      <c s="37">
        <v>1</v>
      </c>
      <c s="36">
        <v>0</v>
      </c>
      <c s="36">
        <f>ROUND(G1380*H1380,6)</f>
      </c>
      <c r="L1380" s="38">
        <v>0</v>
      </c>
      <c s="32">
        <f>ROUND(ROUND(L1380,2)*ROUND(G1380,3),2)</f>
      </c>
      <c s="36" t="s">
        <v>2325</v>
      </c>
      <c>
        <f>(M1380*21)/100</f>
      </c>
      <c t="s">
        <v>27</v>
      </c>
    </row>
    <row r="1381" spans="1:5" ht="51">
      <c r="A1381" s="35" t="s">
        <v>54</v>
      </c>
      <c r="E1381" s="39" t="s">
        <v>6602</v>
      </c>
    </row>
    <row r="1382" spans="1:5" ht="12.75">
      <c r="A1382" s="35" t="s">
        <v>55</v>
      </c>
      <c r="E1382" s="40" t="s">
        <v>5</v>
      </c>
    </row>
    <row r="1383" spans="1:5" ht="127.5">
      <c r="A1383" t="s">
        <v>56</v>
      </c>
      <c r="E1383" s="39" t="s">
        <v>6603</v>
      </c>
    </row>
    <row r="1384" spans="1:16" ht="25.5">
      <c r="A1384" t="s">
        <v>49</v>
      </c>
      <c s="34" t="s">
        <v>6604</v>
      </c>
      <c s="34" t="s">
        <v>6605</v>
      </c>
      <c s="35" t="s">
        <v>5</v>
      </c>
      <c s="6" t="s">
        <v>6548</v>
      </c>
      <c s="36" t="s">
        <v>684</v>
      </c>
      <c s="37">
        <v>1</v>
      </c>
      <c s="36">
        <v>0</v>
      </c>
      <c s="36">
        <f>ROUND(G1384*H1384,6)</f>
      </c>
      <c r="L1384" s="38">
        <v>0</v>
      </c>
      <c s="32">
        <f>ROUND(ROUND(L1384,2)*ROUND(G1384,3),2)</f>
      </c>
      <c s="36" t="s">
        <v>2325</v>
      </c>
      <c>
        <f>(M1384*21)/100</f>
      </c>
      <c t="s">
        <v>27</v>
      </c>
    </row>
    <row r="1385" spans="1:5" ht="51">
      <c r="A1385" s="35" t="s">
        <v>54</v>
      </c>
      <c r="E1385" s="39" t="s">
        <v>6606</v>
      </c>
    </row>
    <row r="1386" spans="1:5" ht="12.75">
      <c r="A1386" s="35" t="s">
        <v>55</v>
      </c>
      <c r="E1386" s="40" t="s">
        <v>5</v>
      </c>
    </row>
    <row r="1387" spans="1:5" ht="51">
      <c r="A1387" t="s">
        <v>56</v>
      </c>
      <c r="E1387" s="39" t="s">
        <v>6554</v>
      </c>
    </row>
    <row r="1388" spans="1:16" ht="25.5">
      <c r="A1388" t="s">
        <v>49</v>
      </c>
      <c s="34" t="s">
        <v>6607</v>
      </c>
      <c s="34" t="s">
        <v>6608</v>
      </c>
      <c s="35" t="s">
        <v>5</v>
      </c>
      <c s="6" t="s">
        <v>6609</v>
      </c>
      <c s="36" t="s">
        <v>684</v>
      </c>
      <c s="37">
        <v>1</v>
      </c>
      <c s="36">
        <v>0</v>
      </c>
      <c s="36">
        <f>ROUND(G1388*H1388,6)</f>
      </c>
      <c r="L1388" s="38">
        <v>0</v>
      </c>
      <c s="32">
        <f>ROUND(ROUND(L1388,2)*ROUND(G1388,3),2)</f>
      </c>
      <c s="36" t="s">
        <v>2325</v>
      </c>
      <c>
        <f>(M1388*21)/100</f>
      </c>
      <c t="s">
        <v>27</v>
      </c>
    </row>
    <row r="1389" spans="1:5" ht="25.5">
      <c r="A1389" s="35" t="s">
        <v>54</v>
      </c>
      <c r="E1389" s="39" t="s">
        <v>6610</v>
      </c>
    </row>
    <row r="1390" spans="1:5" ht="12.75">
      <c r="A1390" s="35" t="s">
        <v>55</v>
      </c>
      <c r="E1390" s="40" t="s">
        <v>5</v>
      </c>
    </row>
    <row r="1391" spans="1:5" ht="25.5">
      <c r="A1391" t="s">
        <v>56</v>
      </c>
      <c r="E1391" s="39" t="s">
        <v>6470</v>
      </c>
    </row>
    <row r="1392" spans="1:16" ht="25.5">
      <c r="A1392" t="s">
        <v>49</v>
      </c>
      <c s="34" t="s">
        <v>6611</v>
      </c>
      <c s="34" t="s">
        <v>6612</v>
      </c>
      <c s="35" t="s">
        <v>5</v>
      </c>
      <c s="6" t="s">
        <v>6613</v>
      </c>
      <c s="36" t="s">
        <v>684</v>
      </c>
      <c s="37">
        <v>1</v>
      </c>
      <c s="36">
        <v>0</v>
      </c>
      <c s="36">
        <f>ROUND(G1392*H1392,6)</f>
      </c>
      <c r="L1392" s="38">
        <v>0</v>
      </c>
      <c s="32">
        <f>ROUND(ROUND(L1392,2)*ROUND(G1392,3),2)</f>
      </c>
      <c s="36" t="s">
        <v>2325</v>
      </c>
      <c>
        <f>(M1392*21)/100</f>
      </c>
      <c t="s">
        <v>27</v>
      </c>
    </row>
    <row r="1393" spans="1:5" ht="25.5">
      <c r="A1393" s="35" t="s">
        <v>54</v>
      </c>
      <c r="E1393" s="39" t="s">
        <v>6613</v>
      </c>
    </row>
    <row r="1394" spans="1:5" ht="12.75">
      <c r="A1394" s="35" t="s">
        <v>55</v>
      </c>
      <c r="E1394" s="40" t="s">
        <v>5</v>
      </c>
    </row>
    <row r="1395" spans="1:5" ht="25.5">
      <c r="A1395" t="s">
        <v>56</v>
      </c>
      <c r="E1395" s="39" t="s">
        <v>6470</v>
      </c>
    </row>
    <row r="1396" spans="1:16" ht="25.5">
      <c r="A1396" t="s">
        <v>49</v>
      </c>
      <c s="34" t="s">
        <v>6614</v>
      </c>
      <c s="34" t="s">
        <v>6615</v>
      </c>
      <c s="35" t="s">
        <v>5</v>
      </c>
      <c s="6" t="s">
        <v>6570</v>
      </c>
      <c s="36" t="s">
        <v>684</v>
      </c>
      <c s="37">
        <v>1</v>
      </c>
      <c s="36">
        <v>0</v>
      </c>
      <c s="36">
        <f>ROUND(G1396*H1396,6)</f>
      </c>
      <c r="L1396" s="38">
        <v>0</v>
      </c>
      <c s="32">
        <f>ROUND(ROUND(L1396,2)*ROUND(G1396,3),2)</f>
      </c>
      <c s="36" t="s">
        <v>2325</v>
      </c>
      <c>
        <f>(M1396*21)/100</f>
      </c>
      <c t="s">
        <v>27</v>
      </c>
    </row>
    <row r="1397" spans="1:5" ht="25.5">
      <c r="A1397" s="35" t="s">
        <v>54</v>
      </c>
      <c r="E1397" s="39" t="s">
        <v>6570</v>
      </c>
    </row>
    <row r="1398" spans="1:5" ht="12.75">
      <c r="A1398" s="35" t="s">
        <v>55</v>
      </c>
      <c r="E1398" s="40" t="s">
        <v>5</v>
      </c>
    </row>
    <row r="1399" spans="1:5" ht="25.5">
      <c r="A1399" t="s">
        <v>56</v>
      </c>
      <c r="E1399" s="39" t="s">
        <v>6470</v>
      </c>
    </row>
    <row r="1400" spans="1:16" ht="25.5">
      <c r="A1400" t="s">
        <v>49</v>
      </c>
      <c s="34" t="s">
        <v>6616</v>
      </c>
      <c s="34" t="s">
        <v>6617</v>
      </c>
      <c s="35" t="s">
        <v>5</v>
      </c>
      <c s="6" t="s">
        <v>6570</v>
      </c>
      <c s="36" t="s">
        <v>684</v>
      </c>
      <c s="37">
        <v>1</v>
      </c>
      <c s="36">
        <v>0</v>
      </c>
      <c s="36">
        <f>ROUND(G1400*H1400,6)</f>
      </c>
      <c r="L1400" s="38">
        <v>0</v>
      </c>
      <c s="32">
        <f>ROUND(ROUND(L1400,2)*ROUND(G1400,3),2)</f>
      </c>
      <c s="36" t="s">
        <v>2325</v>
      </c>
      <c>
        <f>(M1400*21)/100</f>
      </c>
      <c t="s">
        <v>27</v>
      </c>
    </row>
    <row r="1401" spans="1:5" ht="25.5">
      <c r="A1401" s="35" t="s">
        <v>54</v>
      </c>
      <c r="E1401" s="39" t="s">
        <v>6570</v>
      </c>
    </row>
    <row r="1402" spans="1:5" ht="12.75">
      <c r="A1402" s="35" t="s">
        <v>55</v>
      </c>
      <c r="E1402" s="40" t="s">
        <v>5</v>
      </c>
    </row>
    <row r="1403" spans="1:5" ht="25.5">
      <c r="A1403" t="s">
        <v>56</v>
      </c>
      <c r="E1403" s="39" t="s">
        <v>6470</v>
      </c>
    </row>
    <row r="1404" spans="1:16" ht="38.25">
      <c r="A1404" t="s">
        <v>49</v>
      </c>
      <c s="34" t="s">
        <v>6618</v>
      </c>
      <c s="34" t="s">
        <v>6619</v>
      </c>
      <c s="35" t="s">
        <v>5</v>
      </c>
      <c s="6" t="s">
        <v>6620</v>
      </c>
      <c s="36" t="s">
        <v>684</v>
      </c>
      <c s="37">
        <v>1</v>
      </c>
      <c s="36">
        <v>0</v>
      </c>
      <c s="36">
        <f>ROUND(G1404*H1404,6)</f>
      </c>
      <c r="L1404" s="38">
        <v>0</v>
      </c>
      <c s="32">
        <f>ROUND(ROUND(L1404,2)*ROUND(G1404,3),2)</f>
      </c>
      <c s="36" t="s">
        <v>2325</v>
      </c>
      <c>
        <f>(M1404*21)/100</f>
      </c>
      <c t="s">
        <v>27</v>
      </c>
    </row>
    <row r="1405" spans="1:5" ht="38.25">
      <c r="A1405" s="35" t="s">
        <v>54</v>
      </c>
      <c r="E1405" s="39" t="s">
        <v>6621</v>
      </c>
    </row>
    <row r="1406" spans="1:5" ht="12.75">
      <c r="A1406" s="35" t="s">
        <v>55</v>
      </c>
      <c r="E1406" s="40" t="s">
        <v>5</v>
      </c>
    </row>
    <row r="1407" spans="1:5" ht="25.5">
      <c r="A1407" t="s">
        <v>56</v>
      </c>
      <c r="E1407" s="39" t="s">
        <v>6622</v>
      </c>
    </row>
    <row r="1408" spans="1:16" ht="25.5">
      <c r="A1408" t="s">
        <v>49</v>
      </c>
      <c s="34" t="s">
        <v>6623</v>
      </c>
      <c s="34" t="s">
        <v>6624</v>
      </c>
      <c s="35" t="s">
        <v>5</v>
      </c>
      <c s="6" t="s">
        <v>6625</v>
      </c>
      <c s="36" t="s">
        <v>684</v>
      </c>
      <c s="37">
        <v>1</v>
      </c>
      <c s="36">
        <v>0</v>
      </c>
      <c s="36">
        <f>ROUND(G1408*H1408,6)</f>
      </c>
      <c r="L1408" s="38">
        <v>0</v>
      </c>
      <c s="32">
        <f>ROUND(ROUND(L1408,2)*ROUND(G1408,3),2)</f>
      </c>
      <c s="36" t="s">
        <v>2325</v>
      </c>
      <c>
        <f>(M1408*21)/100</f>
      </c>
      <c t="s">
        <v>27</v>
      </c>
    </row>
    <row r="1409" spans="1:5" ht="25.5">
      <c r="A1409" s="35" t="s">
        <v>54</v>
      </c>
      <c r="E1409" s="39" t="s">
        <v>6625</v>
      </c>
    </row>
    <row r="1410" spans="1:5" ht="12.75">
      <c r="A1410" s="35" t="s">
        <v>55</v>
      </c>
      <c r="E1410" s="40" t="s">
        <v>5</v>
      </c>
    </row>
    <row r="1411" spans="1:5" ht="12.75">
      <c r="A1411" t="s">
        <v>56</v>
      </c>
      <c r="E1411" s="39" t="s">
        <v>6626</v>
      </c>
    </row>
    <row r="1412" spans="1:16" ht="25.5">
      <c r="A1412" t="s">
        <v>49</v>
      </c>
      <c s="34" t="s">
        <v>6627</v>
      </c>
      <c s="34" t="s">
        <v>6628</v>
      </c>
      <c s="35" t="s">
        <v>5</v>
      </c>
      <c s="6" t="s">
        <v>6629</v>
      </c>
      <c s="36" t="s">
        <v>684</v>
      </c>
      <c s="37">
        <v>1</v>
      </c>
      <c s="36">
        <v>0</v>
      </c>
      <c s="36">
        <f>ROUND(G1412*H1412,6)</f>
      </c>
      <c r="L1412" s="38">
        <v>0</v>
      </c>
      <c s="32">
        <f>ROUND(ROUND(L1412,2)*ROUND(G1412,3),2)</f>
      </c>
      <c s="36" t="s">
        <v>2325</v>
      </c>
      <c>
        <f>(M1412*21)/100</f>
      </c>
      <c t="s">
        <v>27</v>
      </c>
    </row>
    <row r="1413" spans="1:5" ht="25.5">
      <c r="A1413" s="35" t="s">
        <v>54</v>
      </c>
      <c r="E1413" s="39" t="s">
        <v>6629</v>
      </c>
    </row>
    <row r="1414" spans="1:5" ht="12.75">
      <c r="A1414" s="35" t="s">
        <v>55</v>
      </c>
      <c r="E1414" s="40" t="s">
        <v>5</v>
      </c>
    </row>
    <row r="1415" spans="1:5" ht="25.5">
      <c r="A1415" t="s">
        <v>56</v>
      </c>
      <c r="E1415" s="39" t="s">
        <v>6470</v>
      </c>
    </row>
    <row r="1416" spans="1:16" ht="25.5">
      <c r="A1416" t="s">
        <v>49</v>
      </c>
      <c s="34" t="s">
        <v>6630</v>
      </c>
      <c s="34" t="s">
        <v>6631</v>
      </c>
      <c s="35" t="s">
        <v>5</v>
      </c>
      <c s="6" t="s">
        <v>6629</v>
      </c>
      <c s="36" t="s">
        <v>684</v>
      </c>
      <c s="37">
        <v>1</v>
      </c>
      <c s="36">
        <v>0</v>
      </c>
      <c s="36">
        <f>ROUND(G1416*H1416,6)</f>
      </c>
      <c r="L1416" s="38">
        <v>0</v>
      </c>
      <c s="32">
        <f>ROUND(ROUND(L1416,2)*ROUND(G1416,3),2)</f>
      </c>
      <c s="36" t="s">
        <v>2325</v>
      </c>
      <c>
        <f>(M1416*21)/100</f>
      </c>
      <c t="s">
        <v>27</v>
      </c>
    </row>
    <row r="1417" spans="1:5" ht="25.5">
      <c r="A1417" s="35" t="s">
        <v>54</v>
      </c>
      <c r="E1417" s="39" t="s">
        <v>6629</v>
      </c>
    </row>
    <row r="1418" spans="1:5" ht="12.75">
      <c r="A1418" s="35" t="s">
        <v>55</v>
      </c>
      <c r="E1418" s="40" t="s">
        <v>5</v>
      </c>
    </row>
    <row r="1419" spans="1:5" ht="25.5">
      <c r="A1419" t="s">
        <v>56</v>
      </c>
      <c r="E1419" s="39" t="s">
        <v>6470</v>
      </c>
    </row>
    <row r="1420" spans="1:16" ht="25.5">
      <c r="A1420" t="s">
        <v>49</v>
      </c>
      <c s="34" t="s">
        <v>6632</v>
      </c>
      <c s="34" t="s">
        <v>6633</v>
      </c>
      <c s="35" t="s">
        <v>5</v>
      </c>
      <c s="6" t="s">
        <v>6576</v>
      </c>
      <c s="36" t="s">
        <v>684</v>
      </c>
      <c s="37">
        <v>1</v>
      </c>
      <c s="36">
        <v>0</v>
      </c>
      <c s="36">
        <f>ROUND(G1420*H1420,6)</f>
      </c>
      <c r="L1420" s="38">
        <v>0</v>
      </c>
      <c s="32">
        <f>ROUND(ROUND(L1420,2)*ROUND(G1420,3),2)</f>
      </c>
      <c s="36" t="s">
        <v>2325</v>
      </c>
      <c>
        <f>(M1420*21)/100</f>
      </c>
      <c t="s">
        <v>27</v>
      </c>
    </row>
    <row r="1421" spans="1:5" ht="25.5">
      <c r="A1421" s="35" t="s">
        <v>54</v>
      </c>
      <c r="E1421" s="39" t="s">
        <v>6576</v>
      </c>
    </row>
    <row r="1422" spans="1:5" ht="12.75">
      <c r="A1422" s="35" t="s">
        <v>55</v>
      </c>
      <c r="E1422" s="40" t="s">
        <v>5</v>
      </c>
    </row>
    <row r="1423" spans="1:5" ht="25.5">
      <c r="A1423" t="s">
        <v>56</v>
      </c>
      <c r="E1423" s="39" t="s">
        <v>6470</v>
      </c>
    </row>
    <row r="1424" spans="1:16" ht="25.5">
      <c r="A1424" t="s">
        <v>49</v>
      </c>
      <c s="34" t="s">
        <v>6634</v>
      </c>
      <c s="34" t="s">
        <v>6635</v>
      </c>
      <c s="35" t="s">
        <v>5</v>
      </c>
      <c s="6" t="s">
        <v>6629</v>
      </c>
      <c s="36" t="s">
        <v>684</v>
      </c>
      <c s="37">
        <v>1</v>
      </c>
      <c s="36">
        <v>0</v>
      </c>
      <c s="36">
        <f>ROUND(G1424*H1424,6)</f>
      </c>
      <c r="L1424" s="38">
        <v>0</v>
      </c>
      <c s="32">
        <f>ROUND(ROUND(L1424,2)*ROUND(G1424,3),2)</f>
      </c>
      <c s="36" t="s">
        <v>2325</v>
      </c>
      <c>
        <f>(M1424*21)/100</f>
      </c>
      <c t="s">
        <v>27</v>
      </c>
    </row>
    <row r="1425" spans="1:5" ht="25.5">
      <c r="A1425" s="35" t="s">
        <v>54</v>
      </c>
      <c r="E1425" s="39" t="s">
        <v>6629</v>
      </c>
    </row>
    <row r="1426" spans="1:5" ht="12.75">
      <c r="A1426" s="35" t="s">
        <v>55</v>
      </c>
      <c r="E1426" s="40" t="s">
        <v>5</v>
      </c>
    </row>
    <row r="1427" spans="1:5" ht="25.5">
      <c r="A1427" t="s">
        <v>56</v>
      </c>
      <c r="E1427" s="39" t="s">
        <v>6470</v>
      </c>
    </row>
    <row r="1428" spans="1:16" ht="25.5">
      <c r="A1428" t="s">
        <v>49</v>
      </c>
      <c s="34" t="s">
        <v>6636</v>
      </c>
      <c s="34" t="s">
        <v>6637</v>
      </c>
      <c s="35" t="s">
        <v>5</v>
      </c>
      <c s="6" t="s">
        <v>6638</v>
      </c>
      <c s="36" t="s">
        <v>684</v>
      </c>
      <c s="37">
        <v>1</v>
      </c>
      <c s="36">
        <v>0</v>
      </c>
      <c s="36">
        <f>ROUND(G1428*H1428,6)</f>
      </c>
      <c r="L1428" s="38">
        <v>0</v>
      </c>
      <c s="32">
        <f>ROUND(ROUND(L1428,2)*ROUND(G1428,3),2)</f>
      </c>
      <c s="36" t="s">
        <v>2325</v>
      </c>
      <c>
        <f>(M1428*21)/100</f>
      </c>
      <c t="s">
        <v>27</v>
      </c>
    </row>
    <row r="1429" spans="1:5" ht="25.5">
      <c r="A1429" s="35" t="s">
        <v>54</v>
      </c>
      <c r="E1429" s="39" t="s">
        <v>6638</v>
      </c>
    </row>
    <row r="1430" spans="1:5" ht="12.75">
      <c r="A1430" s="35" t="s">
        <v>55</v>
      </c>
      <c r="E1430" s="40" t="s">
        <v>5</v>
      </c>
    </row>
    <row r="1431" spans="1:5" ht="25.5">
      <c r="A1431" t="s">
        <v>56</v>
      </c>
      <c r="E1431" s="39" t="s">
        <v>6470</v>
      </c>
    </row>
    <row r="1432" spans="1:16" ht="25.5">
      <c r="A1432" t="s">
        <v>49</v>
      </c>
      <c s="34" t="s">
        <v>6639</v>
      </c>
      <c s="34" t="s">
        <v>6640</v>
      </c>
      <c s="35" t="s">
        <v>5</v>
      </c>
      <c s="6" t="s">
        <v>6576</v>
      </c>
      <c s="36" t="s">
        <v>684</v>
      </c>
      <c s="37">
        <v>1</v>
      </c>
      <c s="36">
        <v>0</v>
      </c>
      <c s="36">
        <f>ROUND(G1432*H1432,6)</f>
      </c>
      <c r="L1432" s="38">
        <v>0</v>
      </c>
      <c s="32">
        <f>ROUND(ROUND(L1432,2)*ROUND(G1432,3),2)</f>
      </c>
      <c s="36" t="s">
        <v>2325</v>
      </c>
      <c>
        <f>(M1432*21)/100</f>
      </c>
      <c t="s">
        <v>27</v>
      </c>
    </row>
    <row r="1433" spans="1:5" ht="25.5">
      <c r="A1433" s="35" t="s">
        <v>54</v>
      </c>
      <c r="E1433" s="39" t="s">
        <v>6576</v>
      </c>
    </row>
    <row r="1434" spans="1:5" ht="12.75">
      <c r="A1434" s="35" t="s">
        <v>55</v>
      </c>
      <c r="E1434" s="40" t="s">
        <v>5</v>
      </c>
    </row>
    <row r="1435" spans="1:5" ht="25.5">
      <c r="A1435" t="s">
        <v>56</v>
      </c>
      <c r="E1435" s="39" t="s">
        <v>6470</v>
      </c>
    </row>
    <row r="1436" spans="1:16" ht="25.5">
      <c r="A1436" t="s">
        <v>49</v>
      </c>
      <c s="34" t="s">
        <v>6641</v>
      </c>
      <c s="34" t="s">
        <v>6642</v>
      </c>
      <c s="35" t="s">
        <v>5</v>
      </c>
      <c s="6" t="s">
        <v>6576</v>
      </c>
      <c s="36" t="s">
        <v>684</v>
      </c>
      <c s="37">
        <v>1</v>
      </c>
      <c s="36">
        <v>0</v>
      </c>
      <c s="36">
        <f>ROUND(G1436*H1436,6)</f>
      </c>
      <c r="L1436" s="38">
        <v>0</v>
      </c>
      <c s="32">
        <f>ROUND(ROUND(L1436,2)*ROUND(G1436,3),2)</f>
      </c>
      <c s="36" t="s">
        <v>2325</v>
      </c>
      <c>
        <f>(M1436*21)/100</f>
      </c>
      <c t="s">
        <v>27</v>
      </c>
    </row>
    <row r="1437" spans="1:5" ht="25.5">
      <c r="A1437" s="35" t="s">
        <v>54</v>
      </c>
      <c r="E1437" s="39" t="s">
        <v>6576</v>
      </c>
    </row>
    <row r="1438" spans="1:5" ht="12.75">
      <c r="A1438" s="35" t="s">
        <v>55</v>
      </c>
      <c r="E1438" s="40" t="s">
        <v>5</v>
      </c>
    </row>
    <row r="1439" spans="1:5" ht="25.5">
      <c r="A1439" t="s">
        <v>56</v>
      </c>
      <c r="E1439" s="39" t="s">
        <v>6470</v>
      </c>
    </row>
    <row r="1440" spans="1:16" ht="25.5">
      <c r="A1440" t="s">
        <v>49</v>
      </c>
      <c s="34" t="s">
        <v>6643</v>
      </c>
      <c s="34" t="s">
        <v>6644</v>
      </c>
      <c s="35" t="s">
        <v>5</v>
      </c>
      <c s="6" t="s">
        <v>6576</v>
      </c>
      <c s="36" t="s">
        <v>684</v>
      </c>
      <c s="37">
        <v>1</v>
      </c>
      <c s="36">
        <v>0</v>
      </c>
      <c s="36">
        <f>ROUND(G1440*H1440,6)</f>
      </c>
      <c r="L1440" s="38">
        <v>0</v>
      </c>
      <c s="32">
        <f>ROUND(ROUND(L1440,2)*ROUND(G1440,3),2)</f>
      </c>
      <c s="36" t="s">
        <v>2325</v>
      </c>
      <c>
        <f>(M1440*21)/100</f>
      </c>
      <c t="s">
        <v>27</v>
      </c>
    </row>
    <row r="1441" spans="1:5" ht="25.5">
      <c r="A1441" s="35" t="s">
        <v>54</v>
      </c>
      <c r="E1441" s="39" t="s">
        <v>6576</v>
      </c>
    </row>
    <row r="1442" spans="1:5" ht="12.75">
      <c r="A1442" s="35" t="s">
        <v>55</v>
      </c>
      <c r="E1442" s="40" t="s">
        <v>5</v>
      </c>
    </row>
    <row r="1443" spans="1:5" ht="25.5">
      <c r="A1443" t="s">
        <v>56</v>
      </c>
      <c r="E1443" s="39" t="s">
        <v>6470</v>
      </c>
    </row>
    <row r="1444" spans="1:16" ht="25.5">
      <c r="A1444" t="s">
        <v>49</v>
      </c>
      <c s="34" t="s">
        <v>6645</v>
      </c>
      <c s="34" t="s">
        <v>6646</v>
      </c>
      <c s="35" t="s">
        <v>5</v>
      </c>
      <c s="6" t="s">
        <v>6647</v>
      </c>
      <c s="36" t="s">
        <v>684</v>
      </c>
      <c s="37">
        <v>1</v>
      </c>
      <c s="36">
        <v>0</v>
      </c>
      <c s="36">
        <f>ROUND(G1444*H1444,6)</f>
      </c>
      <c r="L1444" s="38">
        <v>0</v>
      </c>
      <c s="32">
        <f>ROUND(ROUND(L1444,2)*ROUND(G1444,3),2)</f>
      </c>
      <c s="36" t="s">
        <v>2325</v>
      </c>
      <c>
        <f>(M1444*21)/100</f>
      </c>
      <c t="s">
        <v>27</v>
      </c>
    </row>
    <row r="1445" spans="1:5" ht="25.5">
      <c r="A1445" s="35" t="s">
        <v>54</v>
      </c>
      <c r="E1445" s="39" t="s">
        <v>6647</v>
      </c>
    </row>
    <row r="1446" spans="1:5" ht="12.75">
      <c r="A1446" s="35" t="s">
        <v>55</v>
      </c>
      <c r="E1446" s="40" t="s">
        <v>5</v>
      </c>
    </row>
    <row r="1447" spans="1:5" ht="25.5">
      <c r="A1447" t="s">
        <v>56</v>
      </c>
      <c r="E1447" s="39" t="s">
        <v>6470</v>
      </c>
    </row>
    <row r="1448" spans="1:16" ht="25.5">
      <c r="A1448" t="s">
        <v>49</v>
      </c>
      <c s="34" t="s">
        <v>6648</v>
      </c>
      <c s="34" t="s">
        <v>6649</v>
      </c>
      <c s="35" t="s">
        <v>5</v>
      </c>
      <c s="6" t="s">
        <v>6650</v>
      </c>
      <c s="36" t="s">
        <v>684</v>
      </c>
      <c s="37">
        <v>1</v>
      </c>
      <c s="36">
        <v>0</v>
      </c>
      <c s="36">
        <f>ROUND(G1448*H1448,6)</f>
      </c>
      <c r="L1448" s="38">
        <v>0</v>
      </c>
      <c s="32">
        <f>ROUND(ROUND(L1448,2)*ROUND(G1448,3),2)</f>
      </c>
      <c s="36" t="s">
        <v>2325</v>
      </c>
      <c>
        <f>(M1448*21)/100</f>
      </c>
      <c t="s">
        <v>27</v>
      </c>
    </row>
    <row r="1449" spans="1:5" ht="38.25">
      <c r="A1449" s="35" t="s">
        <v>54</v>
      </c>
      <c r="E1449" s="39" t="s">
        <v>6651</v>
      </c>
    </row>
    <row r="1450" spans="1:5" ht="12.75">
      <c r="A1450" s="35" t="s">
        <v>55</v>
      </c>
      <c r="E1450" s="40" t="s">
        <v>5</v>
      </c>
    </row>
    <row r="1451" spans="1:5" ht="25.5">
      <c r="A1451" t="s">
        <v>56</v>
      </c>
      <c r="E1451" s="39" t="s">
        <v>6652</v>
      </c>
    </row>
    <row r="1452" spans="1:16" ht="25.5">
      <c r="A1452" t="s">
        <v>49</v>
      </c>
      <c s="34" t="s">
        <v>6653</v>
      </c>
      <c s="34" t="s">
        <v>6654</v>
      </c>
      <c s="35" t="s">
        <v>5</v>
      </c>
      <c s="6" t="s">
        <v>6650</v>
      </c>
      <c s="36" t="s">
        <v>684</v>
      </c>
      <c s="37">
        <v>1</v>
      </c>
      <c s="36">
        <v>0</v>
      </c>
      <c s="36">
        <f>ROUND(G1452*H1452,6)</f>
      </c>
      <c r="L1452" s="38">
        <v>0</v>
      </c>
      <c s="32">
        <f>ROUND(ROUND(L1452,2)*ROUND(G1452,3),2)</f>
      </c>
      <c s="36" t="s">
        <v>2325</v>
      </c>
      <c>
        <f>(M1452*21)/100</f>
      </c>
      <c t="s">
        <v>27</v>
      </c>
    </row>
    <row r="1453" spans="1:5" ht="38.25">
      <c r="A1453" s="35" t="s">
        <v>54</v>
      </c>
      <c r="E1453" s="39" t="s">
        <v>6655</v>
      </c>
    </row>
    <row r="1454" spans="1:5" ht="12.75">
      <c r="A1454" s="35" t="s">
        <v>55</v>
      </c>
      <c r="E1454" s="40" t="s">
        <v>5</v>
      </c>
    </row>
    <row r="1455" spans="1:5" ht="127.5">
      <c r="A1455" t="s">
        <v>56</v>
      </c>
      <c r="E1455" s="39" t="s">
        <v>6656</v>
      </c>
    </row>
    <row r="1456" spans="1:16" ht="25.5">
      <c r="A1456" t="s">
        <v>49</v>
      </c>
      <c s="34" t="s">
        <v>6657</v>
      </c>
      <c s="34" t="s">
        <v>6658</v>
      </c>
      <c s="35" t="s">
        <v>5</v>
      </c>
      <c s="6" t="s">
        <v>6659</v>
      </c>
      <c s="36" t="s">
        <v>684</v>
      </c>
      <c s="37">
        <v>1</v>
      </c>
      <c s="36">
        <v>0</v>
      </c>
      <c s="36">
        <f>ROUND(G1456*H1456,6)</f>
      </c>
      <c r="L1456" s="38">
        <v>0</v>
      </c>
      <c s="32">
        <f>ROUND(ROUND(L1456,2)*ROUND(G1456,3),2)</f>
      </c>
      <c s="36" t="s">
        <v>2325</v>
      </c>
      <c>
        <f>(M1456*21)/100</f>
      </c>
      <c t="s">
        <v>27</v>
      </c>
    </row>
    <row r="1457" spans="1:5" ht="25.5">
      <c r="A1457" s="35" t="s">
        <v>54</v>
      </c>
      <c r="E1457" s="39" t="s">
        <v>6659</v>
      </c>
    </row>
    <row r="1458" spans="1:5" ht="12.75">
      <c r="A1458" s="35" t="s">
        <v>55</v>
      </c>
      <c r="E1458" s="40" t="s">
        <v>5</v>
      </c>
    </row>
    <row r="1459" spans="1:5" ht="25.5">
      <c r="A1459" t="s">
        <v>56</v>
      </c>
      <c r="E1459" s="39" t="s">
        <v>6470</v>
      </c>
    </row>
    <row r="1460" spans="1:16" ht="25.5">
      <c r="A1460" t="s">
        <v>49</v>
      </c>
      <c s="34" t="s">
        <v>6660</v>
      </c>
      <c s="34" t="s">
        <v>6661</v>
      </c>
      <c s="35" t="s">
        <v>5</v>
      </c>
      <c s="6" t="s">
        <v>6662</v>
      </c>
      <c s="36" t="s">
        <v>684</v>
      </c>
      <c s="37">
        <v>1</v>
      </c>
      <c s="36">
        <v>0</v>
      </c>
      <c s="36">
        <f>ROUND(G1460*H1460,6)</f>
      </c>
      <c r="L1460" s="38">
        <v>0</v>
      </c>
      <c s="32">
        <f>ROUND(ROUND(L1460,2)*ROUND(G1460,3),2)</f>
      </c>
      <c s="36" t="s">
        <v>2325</v>
      </c>
      <c>
        <f>(M1460*21)/100</f>
      </c>
      <c t="s">
        <v>27</v>
      </c>
    </row>
    <row r="1461" spans="1:5" ht="25.5">
      <c r="A1461" s="35" t="s">
        <v>54</v>
      </c>
      <c r="E1461" s="39" t="s">
        <v>6662</v>
      </c>
    </row>
    <row r="1462" spans="1:5" ht="12.75">
      <c r="A1462" s="35" t="s">
        <v>55</v>
      </c>
      <c r="E1462" s="40" t="s">
        <v>5</v>
      </c>
    </row>
    <row r="1463" spans="1:5" ht="25.5">
      <c r="A1463" t="s">
        <v>56</v>
      </c>
      <c r="E1463" s="39" t="s">
        <v>6470</v>
      </c>
    </row>
    <row r="1464" spans="1:16" ht="25.5">
      <c r="A1464" t="s">
        <v>49</v>
      </c>
      <c s="34" t="s">
        <v>6663</v>
      </c>
      <c s="34" t="s">
        <v>6664</v>
      </c>
      <c s="35" t="s">
        <v>5</v>
      </c>
      <c s="6" t="s">
        <v>6659</v>
      </c>
      <c s="36" t="s">
        <v>684</v>
      </c>
      <c s="37">
        <v>1</v>
      </c>
      <c s="36">
        <v>0</v>
      </c>
      <c s="36">
        <f>ROUND(G1464*H1464,6)</f>
      </c>
      <c r="L1464" s="38">
        <v>0</v>
      </c>
      <c s="32">
        <f>ROUND(ROUND(L1464,2)*ROUND(G1464,3),2)</f>
      </c>
      <c s="36" t="s">
        <v>2325</v>
      </c>
      <c>
        <f>(M1464*21)/100</f>
      </c>
      <c t="s">
        <v>27</v>
      </c>
    </row>
    <row r="1465" spans="1:5" ht="25.5">
      <c r="A1465" s="35" t="s">
        <v>54</v>
      </c>
      <c r="E1465" s="39" t="s">
        <v>6659</v>
      </c>
    </row>
    <row r="1466" spans="1:5" ht="12.75">
      <c r="A1466" s="35" t="s">
        <v>55</v>
      </c>
      <c r="E1466" s="40" t="s">
        <v>5</v>
      </c>
    </row>
    <row r="1467" spans="1:5" ht="25.5">
      <c r="A1467" t="s">
        <v>56</v>
      </c>
      <c r="E1467" s="39" t="s">
        <v>6470</v>
      </c>
    </row>
    <row r="1468" spans="1:16" ht="25.5">
      <c r="A1468" t="s">
        <v>49</v>
      </c>
      <c s="34" t="s">
        <v>6665</v>
      </c>
      <c s="34" t="s">
        <v>6666</v>
      </c>
      <c s="35" t="s">
        <v>5</v>
      </c>
      <c s="6" t="s">
        <v>6662</v>
      </c>
      <c s="36" t="s">
        <v>684</v>
      </c>
      <c s="37">
        <v>1</v>
      </c>
      <c s="36">
        <v>0</v>
      </c>
      <c s="36">
        <f>ROUND(G1468*H1468,6)</f>
      </c>
      <c r="L1468" s="38">
        <v>0</v>
      </c>
      <c s="32">
        <f>ROUND(ROUND(L1468,2)*ROUND(G1468,3),2)</f>
      </c>
      <c s="36" t="s">
        <v>2325</v>
      </c>
      <c>
        <f>(M1468*21)/100</f>
      </c>
      <c t="s">
        <v>27</v>
      </c>
    </row>
    <row r="1469" spans="1:5" ht="25.5">
      <c r="A1469" s="35" t="s">
        <v>54</v>
      </c>
      <c r="E1469" s="39" t="s">
        <v>6662</v>
      </c>
    </row>
    <row r="1470" spans="1:5" ht="12.75">
      <c r="A1470" s="35" t="s">
        <v>55</v>
      </c>
      <c r="E1470" s="40" t="s">
        <v>5</v>
      </c>
    </row>
    <row r="1471" spans="1:5" ht="25.5">
      <c r="A1471" t="s">
        <v>56</v>
      </c>
      <c r="E1471" s="39" t="s">
        <v>6470</v>
      </c>
    </row>
    <row r="1472" spans="1:16" ht="25.5">
      <c r="A1472" t="s">
        <v>49</v>
      </c>
      <c s="34" t="s">
        <v>6667</v>
      </c>
      <c s="34" t="s">
        <v>6668</v>
      </c>
      <c s="35" t="s">
        <v>5</v>
      </c>
      <c s="6" t="s">
        <v>6669</v>
      </c>
      <c s="36" t="s">
        <v>684</v>
      </c>
      <c s="37">
        <v>1</v>
      </c>
      <c s="36">
        <v>0</v>
      </c>
      <c s="36">
        <f>ROUND(G1472*H1472,6)</f>
      </c>
      <c r="L1472" s="38">
        <v>0</v>
      </c>
      <c s="32">
        <f>ROUND(ROUND(L1472,2)*ROUND(G1472,3),2)</f>
      </c>
      <c s="36" t="s">
        <v>2325</v>
      </c>
      <c>
        <f>(M1472*21)/100</f>
      </c>
      <c t="s">
        <v>27</v>
      </c>
    </row>
    <row r="1473" spans="1:5" ht="25.5">
      <c r="A1473" s="35" t="s">
        <v>54</v>
      </c>
      <c r="E1473" s="39" t="s">
        <v>6669</v>
      </c>
    </row>
    <row r="1474" spans="1:5" ht="12.75">
      <c r="A1474" s="35" t="s">
        <v>55</v>
      </c>
      <c r="E1474" s="40" t="s">
        <v>5</v>
      </c>
    </row>
    <row r="1475" spans="1:5" ht="25.5">
      <c r="A1475" t="s">
        <v>56</v>
      </c>
      <c r="E1475" s="39" t="s">
        <v>6470</v>
      </c>
    </row>
    <row r="1476" spans="1:16" ht="25.5">
      <c r="A1476" t="s">
        <v>49</v>
      </c>
      <c s="34" t="s">
        <v>6670</v>
      </c>
      <c s="34" t="s">
        <v>6671</v>
      </c>
      <c s="35" t="s">
        <v>5</v>
      </c>
      <c s="6" t="s">
        <v>6669</v>
      </c>
      <c s="36" t="s">
        <v>684</v>
      </c>
      <c s="37">
        <v>1</v>
      </c>
      <c s="36">
        <v>0</v>
      </c>
      <c s="36">
        <f>ROUND(G1476*H1476,6)</f>
      </c>
      <c r="L1476" s="38">
        <v>0</v>
      </c>
      <c s="32">
        <f>ROUND(ROUND(L1476,2)*ROUND(G1476,3),2)</f>
      </c>
      <c s="36" t="s">
        <v>2325</v>
      </c>
      <c>
        <f>(M1476*21)/100</f>
      </c>
      <c t="s">
        <v>27</v>
      </c>
    </row>
    <row r="1477" spans="1:5" ht="25.5">
      <c r="A1477" s="35" t="s">
        <v>54</v>
      </c>
      <c r="E1477" s="39" t="s">
        <v>6669</v>
      </c>
    </row>
    <row r="1478" spans="1:5" ht="12.75">
      <c r="A1478" s="35" t="s">
        <v>55</v>
      </c>
      <c r="E1478" s="40" t="s">
        <v>5</v>
      </c>
    </row>
    <row r="1479" spans="1:5" ht="25.5">
      <c r="A1479" t="s">
        <v>56</v>
      </c>
      <c r="E1479" s="39" t="s">
        <v>6470</v>
      </c>
    </row>
    <row r="1480" spans="1:16" ht="25.5">
      <c r="A1480" t="s">
        <v>49</v>
      </c>
      <c s="34" t="s">
        <v>6672</v>
      </c>
      <c s="34" t="s">
        <v>6673</v>
      </c>
      <c s="35" t="s">
        <v>5</v>
      </c>
      <c s="6" t="s">
        <v>6674</v>
      </c>
      <c s="36" t="s">
        <v>684</v>
      </c>
      <c s="37">
        <v>1</v>
      </c>
      <c s="36">
        <v>0</v>
      </c>
      <c s="36">
        <f>ROUND(G1480*H1480,6)</f>
      </c>
      <c r="L1480" s="38">
        <v>0</v>
      </c>
      <c s="32">
        <f>ROUND(ROUND(L1480,2)*ROUND(G1480,3),2)</f>
      </c>
      <c s="36" t="s">
        <v>2325</v>
      </c>
      <c>
        <f>(M1480*21)/100</f>
      </c>
      <c t="s">
        <v>27</v>
      </c>
    </row>
    <row r="1481" spans="1:5" ht="25.5">
      <c r="A1481" s="35" t="s">
        <v>54</v>
      </c>
      <c r="E1481" s="39" t="s">
        <v>6674</v>
      </c>
    </row>
    <row r="1482" spans="1:5" ht="12.75">
      <c r="A1482" s="35" t="s">
        <v>55</v>
      </c>
      <c r="E1482" s="40" t="s">
        <v>5</v>
      </c>
    </row>
    <row r="1483" spans="1:5" ht="25.5">
      <c r="A1483" t="s">
        <v>56</v>
      </c>
      <c r="E1483" s="39" t="s">
        <v>6470</v>
      </c>
    </row>
    <row r="1484" spans="1:16" ht="25.5">
      <c r="A1484" t="s">
        <v>49</v>
      </c>
      <c s="34" t="s">
        <v>6675</v>
      </c>
      <c s="34" t="s">
        <v>6676</v>
      </c>
      <c s="35" t="s">
        <v>5</v>
      </c>
      <c s="6" t="s">
        <v>6662</v>
      </c>
      <c s="36" t="s">
        <v>684</v>
      </c>
      <c s="37">
        <v>1</v>
      </c>
      <c s="36">
        <v>0</v>
      </c>
      <c s="36">
        <f>ROUND(G1484*H1484,6)</f>
      </c>
      <c r="L1484" s="38">
        <v>0</v>
      </c>
      <c s="32">
        <f>ROUND(ROUND(L1484,2)*ROUND(G1484,3),2)</f>
      </c>
      <c s="36" t="s">
        <v>2325</v>
      </c>
      <c>
        <f>(M1484*21)/100</f>
      </c>
      <c t="s">
        <v>27</v>
      </c>
    </row>
    <row r="1485" spans="1:5" ht="25.5">
      <c r="A1485" s="35" t="s">
        <v>54</v>
      </c>
      <c r="E1485" s="39" t="s">
        <v>6662</v>
      </c>
    </row>
    <row r="1486" spans="1:5" ht="12.75">
      <c r="A1486" s="35" t="s">
        <v>55</v>
      </c>
      <c r="E1486" s="40" t="s">
        <v>5</v>
      </c>
    </row>
    <row r="1487" spans="1:5" ht="25.5">
      <c r="A1487" t="s">
        <v>56</v>
      </c>
      <c r="E1487" s="39" t="s">
        <v>6470</v>
      </c>
    </row>
    <row r="1488" spans="1:16" ht="25.5">
      <c r="A1488" t="s">
        <v>49</v>
      </c>
      <c s="34" t="s">
        <v>6677</v>
      </c>
      <c s="34" t="s">
        <v>6678</v>
      </c>
      <c s="35" t="s">
        <v>5</v>
      </c>
      <c s="6" t="s">
        <v>6669</v>
      </c>
      <c s="36" t="s">
        <v>684</v>
      </c>
      <c s="37">
        <v>1</v>
      </c>
      <c s="36">
        <v>0</v>
      </c>
      <c s="36">
        <f>ROUND(G1488*H1488,6)</f>
      </c>
      <c r="L1488" s="38">
        <v>0</v>
      </c>
      <c s="32">
        <f>ROUND(ROUND(L1488,2)*ROUND(G1488,3),2)</f>
      </c>
      <c s="36" t="s">
        <v>2325</v>
      </c>
      <c>
        <f>(M1488*21)/100</f>
      </c>
      <c t="s">
        <v>27</v>
      </c>
    </row>
    <row r="1489" spans="1:5" ht="25.5">
      <c r="A1489" s="35" t="s">
        <v>54</v>
      </c>
      <c r="E1489" s="39" t="s">
        <v>6669</v>
      </c>
    </row>
    <row r="1490" spans="1:5" ht="12.75">
      <c r="A1490" s="35" t="s">
        <v>55</v>
      </c>
      <c r="E1490" s="40" t="s">
        <v>5</v>
      </c>
    </row>
    <row r="1491" spans="1:5" ht="25.5">
      <c r="A1491" t="s">
        <v>56</v>
      </c>
      <c r="E1491" s="39" t="s">
        <v>6470</v>
      </c>
    </row>
    <row r="1492" spans="1:16" ht="25.5">
      <c r="A1492" t="s">
        <v>49</v>
      </c>
      <c s="34" t="s">
        <v>6679</v>
      </c>
      <c s="34" t="s">
        <v>6680</v>
      </c>
      <c s="35" t="s">
        <v>5</v>
      </c>
      <c s="6" t="s">
        <v>6681</v>
      </c>
      <c s="36" t="s">
        <v>684</v>
      </c>
      <c s="37">
        <v>1</v>
      </c>
      <c s="36">
        <v>0</v>
      </c>
      <c s="36">
        <f>ROUND(G1492*H1492,6)</f>
      </c>
      <c r="L1492" s="38">
        <v>0</v>
      </c>
      <c s="32">
        <f>ROUND(ROUND(L1492,2)*ROUND(G1492,3),2)</f>
      </c>
      <c s="36" t="s">
        <v>2325</v>
      </c>
      <c>
        <f>(M1492*21)/100</f>
      </c>
      <c t="s">
        <v>27</v>
      </c>
    </row>
    <row r="1493" spans="1:5" ht="38.25">
      <c r="A1493" s="35" t="s">
        <v>54</v>
      </c>
      <c r="E1493" s="39" t="s">
        <v>6682</v>
      </c>
    </row>
    <row r="1494" spans="1:5" ht="12.75">
      <c r="A1494" s="35" t="s">
        <v>55</v>
      </c>
      <c r="E1494" s="40" t="s">
        <v>5</v>
      </c>
    </row>
    <row r="1495" spans="1:5" ht="25.5">
      <c r="A1495" t="s">
        <v>56</v>
      </c>
      <c r="E1495" s="39" t="s">
        <v>6622</v>
      </c>
    </row>
    <row r="1496" spans="1:16" ht="25.5">
      <c r="A1496" t="s">
        <v>49</v>
      </c>
      <c s="34" t="s">
        <v>6683</v>
      </c>
      <c s="34" t="s">
        <v>6684</v>
      </c>
      <c s="35" t="s">
        <v>5</v>
      </c>
      <c s="6" t="s">
        <v>6669</v>
      </c>
      <c s="36" t="s">
        <v>684</v>
      </c>
      <c s="37">
        <v>1</v>
      </c>
      <c s="36">
        <v>0</v>
      </c>
      <c s="36">
        <f>ROUND(G1496*H1496,6)</f>
      </c>
      <c r="L1496" s="38">
        <v>0</v>
      </c>
      <c s="32">
        <f>ROUND(ROUND(L1496,2)*ROUND(G1496,3),2)</f>
      </c>
      <c s="36" t="s">
        <v>2325</v>
      </c>
      <c>
        <f>(M1496*21)/100</f>
      </c>
      <c t="s">
        <v>27</v>
      </c>
    </row>
    <row r="1497" spans="1:5" ht="25.5">
      <c r="A1497" s="35" t="s">
        <v>54</v>
      </c>
      <c r="E1497" s="39" t="s">
        <v>6669</v>
      </c>
    </row>
    <row r="1498" spans="1:5" ht="12.75">
      <c r="A1498" s="35" t="s">
        <v>55</v>
      </c>
      <c r="E1498" s="40" t="s">
        <v>5</v>
      </c>
    </row>
    <row r="1499" spans="1:5" ht="25.5">
      <c r="A1499" t="s">
        <v>56</v>
      </c>
      <c r="E1499" s="39" t="s">
        <v>6470</v>
      </c>
    </row>
    <row r="1500" spans="1:16" ht="38.25">
      <c r="A1500" t="s">
        <v>49</v>
      </c>
      <c s="34" t="s">
        <v>6685</v>
      </c>
      <c s="34" t="s">
        <v>6686</v>
      </c>
      <c s="35" t="s">
        <v>5</v>
      </c>
      <c s="6" t="s">
        <v>6687</v>
      </c>
      <c s="36" t="s">
        <v>684</v>
      </c>
      <c s="37">
        <v>1</v>
      </c>
      <c s="36">
        <v>0</v>
      </c>
      <c s="36">
        <f>ROUND(G1500*H1500,6)</f>
      </c>
      <c r="L1500" s="38">
        <v>0</v>
      </c>
      <c s="32">
        <f>ROUND(ROUND(L1500,2)*ROUND(G1500,3),2)</f>
      </c>
      <c s="36" t="s">
        <v>2325</v>
      </c>
      <c>
        <f>(M1500*21)/100</f>
      </c>
      <c t="s">
        <v>27</v>
      </c>
    </row>
    <row r="1501" spans="1:5" ht="38.25">
      <c r="A1501" s="35" t="s">
        <v>54</v>
      </c>
      <c r="E1501" s="39" t="s">
        <v>6688</v>
      </c>
    </row>
    <row r="1502" spans="1:5" ht="12.75">
      <c r="A1502" s="35" t="s">
        <v>55</v>
      </c>
      <c r="E1502" s="40" t="s">
        <v>5</v>
      </c>
    </row>
    <row r="1503" spans="1:5" ht="25.5">
      <c r="A1503" t="s">
        <v>56</v>
      </c>
      <c r="E1503" s="39" t="s">
        <v>6652</v>
      </c>
    </row>
    <row r="1504" spans="1:16" ht="25.5">
      <c r="A1504" t="s">
        <v>49</v>
      </c>
      <c s="34" t="s">
        <v>6689</v>
      </c>
      <c s="34" t="s">
        <v>6690</v>
      </c>
      <c s="35" t="s">
        <v>5</v>
      </c>
      <c s="6" t="s">
        <v>6669</v>
      </c>
      <c s="36" t="s">
        <v>684</v>
      </c>
      <c s="37">
        <v>1</v>
      </c>
      <c s="36">
        <v>0</v>
      </c>
      <c s="36">
        <f>ROUND(G1504*H1504,6)</f>
      </c>
      <c r="L1504" s="38">
        <v>0</v>
      </c>
      <c s="32">
        <f>ROUND(ROUND(L1504,2)*ROUND(G1504,3),2)</f>
      </c>
      <c s="36" t="s">
        <v>2325</v>
      </c>
      <c>
        <f>(M1504*21)/100</f>
      </c>
      <c t="s">
        <v>27</v>
      </c>
    </row>
    <row r="1505" spans="1:5" ht="25.5">
      <c r="A1505" s="35" t="s">
        <v>54</v>
      </c>
      <c r="E1505" s="39" t="s">
        <v>6669</v>
      </c>
    </row>
    <row r="1506" spans="1:5" ht="12.75">
      <c r="A1506" s="35" t="s">
        <v>55</v>
      </c>
      <c r="E1506" s="40" t="s">
        <v>5</v>
      </c>
    </row>
    <row r="1507" spans="1:5" ht="25.5">
      <c r="A1507" t="s">
        <v>56</v>
      </c>
      <c r="E1507" s="39" t="s">
        <v>6470</v>
      </c>
    </row>
    <row r="1508" spans="1:16" ht="25.5">
      <c r="A1508" t="s">
        <v>49</v>
      </c>
      <c s="34" t="s">
        <v>6691</v>
      </c>
      <c s="34" t="s">
        <v>6692</v>
      </c>
      <c s="35" t="s">
        <v>5</v>
      </c>
      <c s="6" t="s">
        <v>6693</v>
      </c>
      <c s="36" t="s">
        <v>684</v>
      </c>
      <c s="37">
        <v>1</v>
      </c>
      <c s="36">
        <v>0</v>
      </c>
      <c s="36">
        <f>ROUND(G1508*H1508,6)</f>
      </c>
      <c r="L1508" s="38">
        <v>0</v>
      </c>
      <c s="32">
        <f>ROUND(ROUND(L1508,2)*ROUND(G1508,3),2)</f>
      </c>
      <c s="36" t="s">
        <v>2325</v>
      </c>
      <c>
        <f>(M1508*21)/100</f>
      </c>
      <c t="s">
        <v>27</v>
      </c>
    </row>
    <row r="1509" spans="1:5" ht="25.5">
      <c r="A1509" s="35" t="s">
        <v>54</v>
      </c>
      <c r="E1509" s="39" t="s">
        <v>6693</v>
      </c>
    </row>
    <row r="1510" spans="1:5" ht="12.75">
      <c r="A1510" s="35" t="s">
        <v>55</v>
      </c>
      <c r="E1510" s="40" t="s">
        <v>5</v>
      </c>
    </row>
    <row r="1511" spans="1:5" ht="25.5">
      <c r="A1511" t="s">
        <v>56</v>
      </c>
      <c r="E1511" s="39" t="s">
        <v>6470</v>
      </c>
    </row>
    <row r="1512" spans="1:16" ht="25.5">
      <c r="A1512" t="s">
        <v>49</v>
      </c>
      <c s="34" t="s">
        <v>6694</v>
      </c>
      <c s="34" t="s">
        <v>6695</v>
      </c>
      <c s="35" t="s">
        <v>5</v>
      </c>
      <c s="6" t="s">
        <v>6693</v>
      </c>
      <c s="36" t="s">
        <v>684</v>
      </c>
      <c s="37">
        <v>1</v>
      </c>
      <c s="36">
        <v>0</v>
      </c>
      <c s="36">
        <f>ROUND(G1512*H1512,6)</f>
      </c>
      <c r="L1512" s="38">
        <v>0</v>
      </c>
      <c s="32">
        <f>ROUND(ROUND(L1512,2)*ROUND(G1512,3),2)</f>
      </c>
      <c s="36" t="s">
        <v>2325</v>
      </c>
      <c>
        <f>(M1512*21)/100</f>
      </c>
      <c t="s">
        <v>27</v>
      </c>
    </row>
    <row r="1513" spans="1:5" ht="25.5">
      <c r="A1513" s="35" t="s">
        <v>54</v>
      </c>
      <c r="E1513" s="39" t="s">
        <v>6693</v>
      </c>
    </row>
    <row r="1514" spans="1:5" ht="12.75">
      <c r="A1514" s="35" t="s">
        <v>55</v>
      </c>
      <c r="E1514" s="40" t="s">
        <v>5</v>
      </c>
    </row>
    <row r="1515" spans="1:5" ht="25.5">
      <c r="A1515" t="s">
        <v>56</v>
      </c>
      <c r="E1515" s="39" t="s">
        <v>6470</v>
      </c>
    </row>
    <row r="1516" spans="1:16" ht="25.5">
      <c r="A1516" t="s">
        <v>49</v>
      </c>
      <c s="34" t="s">
        <v>6696</v>
      </c>
      <c s="34" t="s">
        <v>6697</v>
      </c>
      <c s="35" t="s">
        <v>5</v>
      </c>
      <c s="6" t="s">
        <v>6669</v>
      </c>
      <c s="36" t="s">
        <v>684</v>
      </c>
      <c s="37">
        <v>1</v>
      </c>
      <c s="36">
        <v>0</v>
      </c>
      <c s="36">
        <f>ROUND(G1516*H1516,6)</f>
      </c>
      <c r="L1516" s="38">
        <v>0</v>
      </c>
      <c s="32">
        <f>ROUND(ROUND(L1516,2)*ROUND(G1516,3),2)</f>
      </c>
      <c s="36" t="s">
        <v>2325</v>
      </c>
      <c>
        <f>(M1516*21)/100</f>
      </c>
      <c t="s">
        <v>27</v>
      </c>
    </row>
    <row r="1517" spans="1:5" ht="25.5">
      <c r="A1517" s="35" t="s">
        <v>54</v>
      </c>
      <c r="E1517" s="39" t="s">
        <v>6669</v>
      </c>
    </row>
    <row r="1518" spans="1:5" ht="12.75">
      <c r="A1518" s="35" t="s">
        <v>55</v>
      </c>
      <c r="E1518" s="40" t="s">
        <v>5</v>
      </c>
    </row>
    <row r="1519" spans="1:5" ht="25.5">
      <c r="A1519" t="s">
        <v>56</v>
      </c>
      <c r="E1519" s="39" t="s">
        <v>6470</v>
      </c>
    </row>
    <row r="1520" spans="1:16" ht="25.5">
      <c r="A1520" t="s">
        <v>49</v>
      </c>
      <c s="34" t="s">
        <v>6698</v>
      </c>
      <c s="34" t="s">
        <v>6699</v>
      </c>
      <c s="35" t="s">
        <v>5</v>
      </c>
      <c s="6" t="s">
        <v>6669</v>
      </c>
      <c s="36" t="s">
        <v>684</v>
      </c>
      <c s="37">
        <v>1</v>
      </c>
      <c s="36">
        <v>0</v>
      </c>
      <c s="36">
        <f>ROUND(G1520*H1520,6)</f>
      </c>
      <c r="L1520" s="38">
        <v>0</v>
      </c>
      <c s="32">
        <f>ROUND(ROUND(L1520,2)*ROUND(G1520,3),2)</f>
      </c>
      <c s="36" t="s">
        <v>2325</v>
      </c>
      <c>
        <f>(M1520*21)/100</f>
      </c>
      <c t="s">
        <v>27</v>
      </c>
    </row>
    <row r="1521" spans="1:5" ht="25.5">
      <c r="A1521" s="35" t="s">
        <v>54</v>
      </c>
      <c r="E1521" s="39" t="s">
        <v>6669</v>
      </c>
    </row>
    <row r="1522" spans="1:5" ht="12.75">
      <c r="A1522" s="35" t="s">
        <v>55</v>
      </c>
      <c r="E1522" s="40" t="s">
        <v>5</v>
      </c>
    </row>
    <row r="1523" spans="1:5" ht="25.5">
      <c r="A1523" t="s">
        <v>56</v>
      </c>
      <c r="E1523" s="39" t="s">
        <v>6470</v>
      </c>
    </row>
    <row r="1524" spans="1:16" ht="25.5">
      <c r="A1524" t="s">
        <v>49</v>
      </c>
      <c s="34" t="s">
        <v>6700</v>
      </c>
      <c s="34" t="s">
        <v>6701</v>
      </c>
      <c s="35" t="s">
        <v>5</v>
      </c>
      <c s="6" t="s">
        <v>6693</v>
      </c>
      <c s="36" t="s">
        <v>684</v>
      </c>
      <c s="37">
        <v>1</v>
      </c>
      <c s="36">
        <v>0</v>
      </c>
      <c s="36">
        <f>ROUND(G1524*H1524,6)</f>
      </c>
      <c r="L1524" s="38">
        <v>0</v>
      </c>
      <c s="32">
        <f>ROUND(ROUND(L1524,2)*ROUND(G1524,3),2)</f>
      </c>
      <c s="36" t="s">
        <v>2325</v>
      </c>
      <c>
        <f>(M1524*21)/100</f>
      </c>
      <c t="s">
        <v>27</v>
      </c>
    </row>
    <row r="1525" spans="1:5" ht="25.5">
      <c r="A1525" s="35" t="s">
        <v>54</v>
      </c>
      <c r="E1525" s="39" t="s">
        <v>6693</v>
      </c>
    </row>
    <row r="1526" spans="1:5" ht="12.75">
      <c r="A1526" s="35" t="s">
        <v>55</v>
      </c>
      <c r="E1526" s="40" t="s">
        <v>5</v>
      </c>
    </row>
    <row r="1527" spans="1:5" ht="25.5">
      <c r="A1527" t="s">
        <v>56</v>
      </c>
      <c r="E1527" s="39" t="s">
        <v>6470</v>
      </c>
    </row>
    <row r="1528" spans="1:16" ht="25.5">
      <c r="A1528" t="s">
        <v>49</v>
      </c>
      <c s="34" t="s">
        <v>6702</v>
      </c>
      <c s="34" t="s">
        <v>6703</v>
      </c>
      <c s="35" t="s">
        <v>5</v>
      </c>
      <c s="6" t="s">
        <v>6662</v>
      </c>
      <c s="36" t="s">
        <v>684</v>
      </c>
      <c s="37">
        <v>1</v>
      </c>
      <c s="36">
        <v>0</v>
      </c>
      <c s="36">
        <f>ROUND(G1528*H1528,6)</f>
      </c>
      <c r="L1528" s="38">
        <v>0</v>
      </c>
      <c s="32">
        <f>ROUND(ROUND(L1528,2)*ROUND(G1528,3),2)</f>
      </c>
      <c s="36" t="s">
        <v>2325</v>
      </c>
      <c>
        <f>(M1528*21)/100</f>
      </c>
      <c t="s">
        <v>27</v>
      </c>
    </row>
    <row r="1529" spans="1:5" ht="25.5">
      <c r="A1529" s="35" t="s">
        <v>54</v>
      </c>
      <c r="E1529" s="39" t="s">
        <v>6662</v>
      </c>
    </row>
    <row r="1530" spans="1:5" ht="12.75">
      <c r="A1530" s="35" t="s">
        <v>55</v>
      </c>
      <c r="E1530" s="40" t="s">
        <v>5</v>
      </c>
    </row>
    <row r="1531" spans="1:5" ht="25.5">
      <c r="A1531" t="s">
        <v>56</v>
      </c>
      <c r="E1531" s="39" t="s">
        <v>6470</v>
      </c>
    </row>
    <row r="1532" spans="1:16" ht="25.5">
      <c r="A1532" t="s">
        <v>49</v>
      </c>
      <c s="34" t="s">
        <v>6704</v>
      </c>
      <c s="34" t="s">
        <v>6705</v>
      </c>
      <c s="35" t="s">
        <v>5</v>
      </c>
      <c s="6" t="s">
        <v>6706</v>
      </c>
      <c s="36" t="s">
        <v>684</v>
      </c>
      <c s="37">
        <v>1</v>
      </c>
      <c s="36">
        <v>0</v>
      </c>
      <c s="36">
        <f>ROUND(G1532*H1532,6)</f>
      </c>
      <c r="L1532" s="38">
        <v>0</v>
      </c>
      <c s="32">
        <f>ROUND(ROUND(L1532,2)*ROUND(G1532,3),2)</f>
      </c>
      <c s="36" t="s">
        <v>2325</v>
      </c>
      <c>
        <f>(M1532*21)/100</f>
      </c>
      <c t="s">
        <v>27</v>
      </c>
    </row>
    <row r="1533" spans="1:5" ht="25.5">
      <c r="A1533" s="35" t="s">
        <v>54</v>
      </c>
      <c r="E1533" s="39" t="s">
        <v>6706</v>
      </c>
    </row>
    <row r="1534" spans="1:5" ht="12.75">
      <c r="A1534" s="35" t="s">
        <v>55</v>
      </c>
      <c r="E1534" s="40" t="s">
        <v>5</v>
      </c>
    </row>
    <row r="1535" spans="1:5" ht="25.5">
      <c r="A1535" t="s">
        <v>56</v>
      </c>
      <c r="E1535" s="39" t="s">
        <v>6470</v>
      </c>
    </row>
    <row r="1536" spans="1:16" ht="25.5">
      <c r="A1536" t="s">
        <v>49</v>
      </c>
      <c s="34" t="s">
        <v>6707</v>
      </c>
      <c s="34" t="s">
        <v>6708</v>
      </c>
      <c s="35" t="s">
        <v>5</v>
      </c>
      <c s="6" t="s">
        <v>6706</v>
      </c>
      <c s="36" t="s">
        <v>684</v>
      </c>
      <c s="37">
        <v>1</v>
      </c>
      <c s="36">
        <v>0</v>
      </c>
      <c s="36">
        <f>ROUND(G1536*H1536,6)</f>
      </c>
      <c r="L1536" s="38">
        <v>0</v>
      </c>
      <c s="32">
        <f>ROUND(ROUND(L1536,2)*ROUND(G1536,3),2)</f>
      </c>
      <c s="36" t="s">
        <v>2325</v>
      </c>
      <c>
        <f>(M1536*21)/100</f>
      </c>
      <c t="s">
        <v>27</v>
      </c>
    </row>
    <row r="1537" spans="1:5" ht="25.5">
      <c r="A1537" s="35" t="s">
        <v>54</v>
      </c>
      <c r="E1537" s="39" t="s">
        <v>6706</v>
      </c>
    </row>
    <row r="1538" spans="1:5" ht="12.75">
      <c r="A1538" s="35" t="s">
        <v>55</v>
      </c>
      <c r="E1538" s="40" t="s">
        <v>5</v>
      </c>
    </row>
    <row r="1539" spans="1:5" ht="25.5">
      <c r="A1539" t="s">
        <v>56</v>
      </c>
      <c r="E1539" s="39" t="s">
        <v>6470</v>
      </c>
    </row>
    <row r="1540" spans="1:16" ht="25.5">
      <c r="A1540" t="s">
        <v>49</v>
      </c>
      <c s="34" t="s">
        <v>6709</v>
      </c>
      <c s="34" t="s">
        <v>6710</v>
      </c>
      <c s="35" t="s">
        <v>5</v>
      </c>
      <c s="6" t="s">
        <v>6659</v>
      </c>
      <c s="36" t="s">
        <v>684</v>
      </c>
      <c s="37">
        <v>1</v>
      </c>
      <c s="36">
        <v>0</v>
      </c>
      <c s="36">
        <f>ROUND(G1540*H1540,6)</f>
      </c>
      <c r="L1540" s="38">
        <v>0</v>
      </c>
      <c s="32">
        <f>ROUND(ROUND(L1540,2)*ROUND(G1540,3),2)</f>
      </c>
      <c s="36" t="s">
        <v>2325</v>
      </c>
      <c>
        <f>(M1540*21)/100</f>
      </c>
      <c t="s">
        <v>27</v>
      </c>
    </row>
    <row r="1541" spans="1:5" ht="25.5">
      <c r="A1541" s="35" t="s">
        <v>54</v>
      </c>
      <c r="E1541" s="39" t="s">
        <v>6659</v>
      </c>
    </row>
    <row r="1542" spans="1:5" ht="12.75">
      <c r="A1542" s="35" t="s">
        <v>55</v>
      </c>
      <c r="E1542" s="40" t="s">
        <v>5</v>
      </c>
    </row>
    <row r="1543" spans="1:5" ht="25.5">
      <c r="A1543" t="s">
        <v>56</v>
      </c>
      <c r="E1543" s="39" t="s">
        <v>6470</v>
      </c>
    </row>
    <row r="1544" spans="1:16" ht="25.5">
      <c r="A1544" t="s">
        <v>49</v>
      </c>
      <c s="34" t="s">
        <v>6711</v>
      </c>
      <c s="34" t="s">
        <v>6712</v>
      </c>
      <c s="35" t="s">
        <v>5</v>
      </c>
      <c s="6" t="s">
        <v>6659</v>
      </c>
      <c s="36" t="s">
        <v>684</v>
      </c>
      <c s="37">
        <v>1</v>
      </c>
      <c s="36">
        <v>0</v>
      </c>
      <c s="36">
        <f>ROUND(G1544*H1544,6)</f>
      </c>
      <c r="L1544" s="38">
        <v>0</v>
      </c>
      <c s="32">
        <f>ROUND(ROUND(L1544,2)*ROUND(G1544,3),2)</f>
      </c>
      <c s="36" t="s">
        <v>2325</v>
      </c>
      <c>
        <f>(M1544*21)/100</f>
      </c>
      <c t="s">
        <v>27</v>
      </c>
    </row>
    <row r="1545" spans="1:5" ht="25.5">
      <c r="A1545" s="35" t="s">
        <v>54</v>
      </c>
      <c r="E1545" s="39" t="s">
        <v>6659</v>
      </c>
    </row>
    <row r="1546" spans="1:5" ht="12.75">
      <c r="A1546" s="35" t="s">
        <v>55</v>
      </c>
      <c r="E1546" s="40" t="s">
        <v>5</v>
      </c>
    </row>
    <row r="1547" spans="1:5" ht="25.5">
      <c r="A1547" t="s">
        <v>56</v>
      </c>
      <c r="E1547" s="39" t="s">
        <v>6470</v>
      </c>
    </row>
    <row r="1548" spans="1:16" ht="25.5">
      <c r="A1548" t="s">
        <v>49</v>
      </c>
      <c s="34" t="s">
        <v>6713</v>
      </c>
      <c s="34" t="s">
        <v>6714</v>
      </c>
      <c s="35" t="s">
        <v>5</v>
      </c>
      <c s="6" t="s">
        <v>6669</v>
      </c>
      <c s="36" t="s">
        <v>684</v>
      </c>
      <c s="37">
        <v>1</v>
      </c>
      <c s="36">
        <v>0</v>
      </c>
      <c s="36">
        <f>ROUND(G1548*H1548,6)</f>
      </c>
      <c r="L1548" s="38">
        <v>0</v>
      </c>
      <c s="32">
        <f>ROUND(ROUND(L1548,2)*ROUND(G1548,3),2)</f>
      </c>
      <c s="36" t="s">
        <v>2325</v>
      </c>
      <c>
        <f>(M1548*21)/100</f>
      </c>
      <c t="s">
        <v>27</v>
      </c>
    </row>
    <row r="1549" spans="1:5" ht="25.5">
      <c r="A1549" s="35" t="s">
        <v>54</v>
      </c>
      <c r="E1549" s="39" t="s">
        <v>6669</v>
      </c>
    </row>
    <row r="1550" spans="1:5" ht="12.75">
      <c r="A1550" s="35" t="s">
        <v>55</v>
      </c>
      <c r="E1550" s="40" t="s">
        <v>5</v>
      </c>
    </row>
    <row r="1551" spans="1:5" ht="25.5">
      <c r="A1551" t="s">
        <v>56</v>
      </c>
      <c r="E1551" s="39" t="s">
        <v>6470</v>
      </c>
    </row>
    <row r="1552" spans="1:16" ht="25.5">
      <c r="A1552" t="s">
        <v>49</v>
      </c>
      <c s="34" t="s">
        <v>6715</v>
      </c>
      <c s="34" t="s">
        <v>6716</v>
      </c>
      <c s="35" t="s">
        <v>5</v>
      </c>
      <c s="6" t="s">
        <v>6669</v>
      </c>
      <c s="36" t="s">
        <v>684</v>
      </c>
      <c s="37">
        <v>1</v>
      </c>
      <c s="36">
        <v>0</v>
      </c>
      <c s="36">
        <f>ROUND(G1552*H1552,6)</f>
      </c>
      <c r="L1552" s="38">
        <v>0</v>
      </c>
      <c s="32">
        <f>ROUND(ROUND(L1552,2)*ROUND(G1552,3),2)</f>
      </c>
      <c s="36" t="s">
        <v>2325</v>
      </c>
      <c>
        <f>(M1552*21)/100</f>
      </c>
      <c t="s">
        <v>27</v>
      </c>
    </row>
    <row r="1553" spans="1:5" ht="25.5">
      <c r="A1553" s="35" t="s">
        <v>54</v>
      </c>
      <c r="E1553" s="39" t="s">
        <v>6669</v>
      </c>
    </row>
    <row r="1554" spans="1:5" ht="12.75">
      <c r="A1554" s="35" t="s">
        <v>55</v>
      </c>
      <c r="E1554" s="40" t="s">
        <v>5</v>
      </c>
    </row>
    <row r="1555" spans="1:5" ht="25.5">
      <c r="A1555" t="s">
        <v>56</v>
      </c>
      <c r="E1555" s="39" t="s">
        <v>6470</v>
      </c>
    </row>
    <row r="1556" spans="1:16" ht="25.5">
      <c r="A1556" t="s">
        <v>49</v>
      </c>
      <c s="34" t="s">
        <v>6717</v>
      </c>
      <c s="34" t="s">
        <v>6718</v>
      </c>
      <c s="35" t="s">
        <v>5</v>
      </c>
      <c s="6" t="s">
        <v>6669</v>
      </c>
      <c s="36" t="s">
        <v>684</v>
      </c>
      <c s="37">
        <v>1</v>
      </c>
      <c s="36">
        <v>0</v>
      </c>
      <c s="36">
        <f>ROUND(G1556*H1556,6)</f>
      </c>
      <c r="L1556" s="38">
        <v>0</v>
      </c>
      <c s="32">
        <f>ROUND(ROUND(L1556,2)*ROUND(G1556,3),2)</f>
      </c>
      <c s="36" t="s">
        <v>2325</v>
      </c>
      <c>
        <f>(M1556*21)/100</f>
      </c>
      <c t="s">
        <v>27</v>
      </c>
    </row>
    <row r="1557" spans="1:5" ht="25.5">
      <c r="A1557" s="35" t="s">
        <v>54</v>
      </c>
      <c r="E1557" s="39" t="s">
        <v>6669</v>
      </c>
    </row>
    <row r="1558" spans="1:5" ht="12.75">
      <c r="A1558" s="35" t="s">
        <v>55</v>
      </c>
      <c r="E1558" s="40" t="s">
        <v>5</v>
      </c>
    </row>
    <row r="1559" spans="1:5" ht="25.5">
      <c r="A1559" t="s">
        <v>56</v>
      </c>
      <c r="E1559" s="39" t="s">
        <v>6470</v>
      </c>
    </row>
    <row r="1560" spans="1:16" ht="25.5">
      <c r="A1560" t="s">
        <v>49</v>
      </c>
      <c s="34" t="s">
        <v>6719</v>
      </c>
      <c s="34" t="s">
        <v>6720</v>
      </c>
      <c s="35" t="s">
        <v>5</v>
      </c>
      <c s="6" t="s">
        <v>6659</v>
      </c>
      <c s="36" t="s">
        <v>684</v>
      </c>
      <c s="37">
        <v>1</v>
      </c>
      <c s="36">
        <v>0</v>
      </c>
      <c s="36">
        <f>ROUND(G1560*H1560,6)</f>
      </c>
      <c r="L1560" s="38">
        <v>0</v>
      </c>
      <c s="32">
        <f>ROUND(ROUND(L1560,2)*ROUND(G1560,3),2)</f>
      </c>
      <c s="36" t="s">
        <v>2325</v>
      </c>
      <c>
        <f>(M1560*21)/100</f>
      </c>
      <c t="s">
        <v>27</v>
      </c>
    </row>
    <row r="1561" spans="1:5" ht="25.5">
      <c r="A1561" s="35" t="s">
        <v>54</v>
      </c>
      <c r="E1561" s="39" t="s">
        <v>6659</v>
      </c>
    </row>
    <row r="1562" spans="1:5" ht="12.75">
      <c r="A1562" s="35" t="s">
        <v>55</v>
      </c>
      <c r="E1562" s="40" t="s">
        <v>5</v>
      </c>
    </row>
    <row r="1563" spans="1:5" ht="25.5">
      <c r="A1563" t="s">
        <v>56</v>
      </c>
      <c r="E1563" s="39" t="s">
        <v>6470</v>
      </c>
    </row>
    <row r="1564" spans="1:16" ht="25.5">
      <c r="A1564" t="s">
        <v>49</v>
      </c>
      <c s="34" t="s">
        <v>6721</v>
      </c>
      <c s="34" t="s">
        <v>6722</v>
      </c>
      <c s="35" t="s">
        <v>5</v>
      </c>
      <c s="6" t="s">
        <v>6662</v>
      </c>
      <c s="36" t="s">
        <v>684</v>
      </c>
      <c s="37">
        <v>1</v>
      </c>
      <c s="36">
        <v>0</v>
      </c>
      <c s="36">
        <f>ROUND(G1564*H1564,6)</f>
      </c>
      <c r="L1564" s="38">
        <v>0</v>
      </c>
      <c s="32">
        <f>ROUND(ROUND(L1564,2)*ROUND(G1564,3),2)</f>
      </c>
      <c s="36" t="s">
        <v>2325</v>
      </c>
      <c>
        <f>(M1564*21)/100</f>
      </c>
      <c t="s">
        <v>27</v>
      </c>
    </row>
    <row r="1565" spans="1:5" ht="25.5">
      <c r="A1565" s="35" t="s">
        <v>54</v>
      </c>
      <c r="E1565" s="39" t="s">
        <v>6662</v>
      </c>
    </row>
    <row r="1566" spans="1:5" ht="12.75">
      <c r="A1566" s="35" t="s">
        <v>55</v>
      </c>
      <c r="E1566" s="40" t="s">
        <v>5</v>
      </c>
    </row>
    <row r="1567" spans="1:5" ht="25.5">
      <c r="A1567" t="s">
        <v>56</v>
      </c>
      <c r="E1567" s="39" t="s">
        <v>6470</v>
      </c>
    </row>
    <row r="1568" spans="1:16" ht="25.5">
      <c r="A1568" t="s">
        <v>49</v>
      </c>
      <c s="34" t="s">
        <v>6723</v>
      </c>
      <c s="34" t="s">
        <v>6724</v>
      </c>
      <c s="35" t="s">
        <v>5</v>
      </c>
      <c s="6" t="s">
        <v>6662</v>
      </c>
      <c s="36" t="s">
        <v>684</v>
      </c>
      <c s="37">
        <v>1</v>
      </c>
      <c s="36">
        <v>0</v>
      </c>
      <c s="36">
        <f>ROUND(G1568*H1568,6)</f>
      </c>
      <c r="L1568" s="38">
        <v>0</v>
      </c>
      <c s="32">
        <f>ROUND(ROUND(L1568,2)*ROUND(G1568,3),2)</f>
      </c>
      <c s="36" t="s">
        <v>2325</v>
      </c>
      <c>
        <f>(M1568*21)/100</f>
      </c>
      <c t="s">
        <v>27</v>
      </c>
    </row>
    <row r="1569" spans="1:5" ht="25.5">
      <c r="A1569" s="35" t="s">
        <v>54</v>
      </c>
      <c r="E1569" s="39" t="s">
        <v>6662</v>
      </c>
    </row>
    <row r="1570" spans="1:5" ht="12.75">
      <c r="A1570" s="35" t="s">
        <v>55</v>
      </c>
      <c r="E1570" s="40" t="s">
        <v>5</v>
      </c>
    </row>
    <row r="1571" spans="1:5" ht="25.5">
      <c r="A1571" t="s">
        <v>56</v>
      </c>
      <c r="E1571" s="39" t="s">
        <v>6470</v>
      </c>
    </row>
    <row r="1572" spans="1:16" ht="25.5">
      <c r="A1572" t="s">
        <v>49</v>
      </c>
      <c s="34" t="s">
        <v>6725</v>
      </c>
      <c s="34" t="s">
        <v>6726</v>
      </c>
      <c s="35" t="s">
        <v>5</v>
      </c>
      <c s="6" t="s">
        <v>6662</v>
      </c>
      <c s="36" t="s">
        <v>684</v>
      </c>
      <c s="37">
        <v>1</v>
      </c>
      <c s="36">
        <v>0</v>
      </c>
      <c s="36">
        <f>ROUND(G1572*H1572,6)</f>
      </c>
      <c r="L1572" s="38">
        <v>0</v>
      </c>
      <c s="32">
        <f>ROUND(ROUND(L1572,2)*ROUND(G1572,3),2)</f>
      </c>
      <c s="36" t="s">
        <v>2325</v>
      </c>
      <c>
        <f>(M1572*21)/100</f>
      </c>
      <c t="s">
        <v>27</v>
      </c>
    </row>
    <row r="1573" spans="1:5" ht="25.5">
      <c r="A1573" s="35" t="s">
        <v>54</v>
      </c>
      <c r="E1573" s="39" t="s">
        <v>6662</v>
      </c>
    </row>
    <row r="1574" spans="1:5" ht="12.75">
      <c r="A1574" s="35" t="s">
        <v>55</v>
      </c>
      <c r="E1574" s="40" t="s">
        <v>5</v>
      </c>
    </row>
    <row r="1575" spans="1:5" ht="25.5">
      <c r="A1575" t="s">
        <v>56</v>
      </c>
      <c r="E1575" s="39" t="s">
        <v>6470</v>
      </c>
    </row>
    <row r="1576" spans="1:16" ht="25.5">
      <c r="A1576" t="s">
        <v>49</v>
      </c>
      <c s="34" t="s">
        <v>6727</v>
      </c>
      <c s="34" t="s">
        <v>6728</v>
      </c>
      <c s="35" t="s">
        <v>5</v>
      </c>
      <c s="6" t="s">
        <v>6662</v>
      </c>
      <c s="36" t="s">
        <v>684</v>
      </c>
      <c s="37">
        <v>1</v>
      </c>
      <c s="36">
        <v>0</v>
      </c>
      <c s="36">
        <f>ROUND(G1576*H1576,6)</f>
      </c>
      <c r="L1576" s="38">
        <v>0</v>
      </c>
      <c s="32">
        <f>ROUND(ROUND(L1576,2)*ROUND(G1576,3),2)</f>
      </c>
      <c s="36" t="s">
        <v>2325</v>
      </c>
      <c>
        <f>(M1576*21)/100</f>
      </c>
      <c t="s">
        <v>27</v>
      </c>
    </row>
    <row r="1577" spans="1:5" ht="25.5">
      <c r="A1577" s="35" t="s">
        <v>54</v>
      </c>
      <c r="E1577" s="39" t="s">
        <v>6662</v>
      </c>
    </row>
    <row r="1578" spans="1:5" ht="12.75">
      <c r="A1578" s="35" t="s">
        <v>55</v>
      </c>
      <c r="E1578" s="40" t="s">
        <v>5</v>
      </c>
    </row>
    <row r="1579" spans="1:5" ht="25.5">
      <c r="A1579" t="s">
        <v>56</v>
      </c>
      <c r="E1579" s="39" t="s">
        <v>6470</v>
      </c>
    </row>
    <row r="1580" spans="1:16" ht="25.5">
      <c r="A1580" t="s">
        <v>49</v>
      </c>
      <c s="34" t="s">
        <v>6729</v>
      </c>
      <c s="34" t="s">
        <v>6730</v>
      </c>
      <c s="35" t="s">
        <v>5</v>
      </c>
      <c s="6" t="s">
        <v>6659</v>
      </c>
      <c s="36" t="s">
        <v>684</v>
      </c>
      <c s="37">
        <v>1</v>
      </c>
      <c s="36">
        <v>0</v>
      </c>
      <c s="36">
        <f>ROUND(G1580*H1580,6)</f>
      </c>
      <c r="L1580" s="38">
        <v>0</v>
      </c>
      <c s="32">
        <f>ROUND(ROUND(L1580,2)*ROUND(G1580,3),2)</f>
      </c>
      <c s="36" t="s">
        <v>2325</v>
      </c>
      <c>
        <f>(M1580*21)/100</f>
      </c>
      <c t="s">
        <v>27</v>
      </c>
    </row>
    <row r="1581" spans="1:5" ht="25.5">
      <c r="A1581" s="35" t="s">
        <v>54</v>
      </c>
      <c r="E1581" s="39" t="s">
        <v>6659</v>
      </c>
    </row>
    <row r="1582" spans="1:5" ht="12.75">
      <c r="A1582" s="35" t="s">
        <v>55</v>
      </c>
      <c r="E1582" s="40" t="s">
        <v>5</v>
      </c>
    </row>
    <row r="1583" spans="1:5" ht="25.5">
      <c r="A1583" t="s">
        <v>56</v>
      </c>
      <c r="E1583" s="39" t="s">
        <v>6470</v>
      </c>
    </row>
    <row r="1584" spans="1:16" ht="25.5">
      <c r="A1584" t="s">
        <v>49</v>
      </c>
      <c s="34" t="s">
        <v>6731</v>
      </c>
      <c s="34" t="s">
        <v>6732</v>
      </c>
      <c s="35" t="s">
        <v>5</v>
      </c>
      <c s="6" t="s">
        <v>6662</v>
      </c>
      <c s="36" t="s">
        <v>684</v>
      </c>
      <c s="37">
        <v>1</v>
      </c>
      <c s="36">
        <v>0</v>
      </c>
      <c s="36">
        <f>ROUND(G1584*H1584,6)</f>
      </c>
      <c r="L1584" s="38">
        <v>0</v>
      </c>
      <c s="32">
        <f>ROUND(ROUND(L1584,2)*ROUND(G1584,3),2)</f>
      </c>
      <c s="36" t="s">
        <v>2325</v>
      </c>
      <c>
        <f>(M1584*21)/100</f>
      </c>
      <c t="s">
        <v>27</v>
      </c>
    </row>
    <row r="1585" spans="1:5" ht="25.5">
      <c r="A1585" s="35" t="s">
        <v>54</v>
      </c>
      <c r="E1585" s="39" t="s">
        <v>6662</v>
      </c>
    </row>
    <row r="1586" spans="1:5" ht="12.75">
      <c r="A1586" s="35" t="s">
        <v>55</v>
      </c>
      <c r="E1586" s="40" t="s">
        <v>5</v>
      </c>
    </row>
    <row r="1587" spans="1:5" ht="25.5">
      <c r="A1587" t="s">
        <v>56</v>
      </c>
      <c r="E1587" s="39" t="s">
        <v>6470</v>
      </c>
    </row>
    <row r="1588" spans="1:16" ht="25.5">
      <c r="A1588" t="s">
        <v>49</v>
      </c>
      <c s="34" t="s">
        <v>6733</v>
      </c>
      <c s="34" t="s">
        <v>6734</v>
      </c>
      <c s="35" t="s">
        <v>5</v>
      </c>
      <c s="6" t="s">
        <v>6662</v>
      </c>
      <c s="36" t="s">
        <v>684</v>
      </c>
      <c s="37">
        <v>1</v>
      </c>
      <c s="36">
        <v>0</v>
      </c>
      <c s="36">
        <f>ROUND(G1588*H1588,6)</f>
      </c>
      <c r="L1588" s="38">
        <v>0</v>
      </c>
      <c s="32">
        <f>ROUND(ROUND(L1588,2)*ROUND(G1588,3),2)</f>
      </c>
      <c s="36" t="s">
        <v>2325</v>
      </c>
      <c>
        <f>(M1588*21)/100</f>
      </c>
      <c t="s">
        <v>27</v>
      </c>
    </row>
    <row r="1589" spans="1:5" ht="25.5">
      <c r="A1589" s="35" t="s">
        <v>54</v>
      </c>
      <c r="E1589" s="39" t="s">
        <v>6662</v>
      </c>
    </row>
    <row r="1590" spans="1:5" ht="12.75">
      <c r="A1590" s="35" t="s">
        <v>55</v>
      </c>
      <c r="E1590" s="40" t="s">
        <v>5</v>
      </c>
    </row>
    <row r="1591" spans="1:5" ht="25.5">
      <c r="A1591" t="s">
        <v>56</v>
      </c>
      <c r="E1591" s="39" t="s">
        <v>6470</v>
      </c>
    </row>
    <row r="1592" spans="1:16" ht="25.5">
      <c r="A1592" t="s">
        <v>49</v>
      </c>
      <c s="34" t="s">
        <v>6735</v>
      </c>
      <c s="34" t="s">
        <v>6736</v>
      </c>
      <c s="35" t="s">
        <v>5</v>
      </c>
      <c s="6" t="s">
        <v>6681</v>
      </c>
      <c s="36" t="s">
        <v>684</v>
      </c>
      <c s="37">
        <v>1</v>
      </c>
      <c s="36">
        <v>0</v>
      </c>
      <c s="36">
        <f>ROUND(G1592*H1592,6)</f>
      </c>
      <c r="L1592" s="38">
        <v>0</v>
      </c>
      <c s="32">
        <f>ROUND(ROUND(L1592,2)*ROUND(G1592,3),2)</f>
      </c>
      <c s="36" t="s">
        <v>2325</v>
      </c>
      <c>
        <f>(M1592*21)/100</f>
      </c>
      <c t="s">
        <v>27</v>
      </c>
    </row>
    <row r="1593" spans="1:5" ht="38.25">
      <c r="A1593" s="35" t="s">
        <v>54</v>
      </c>
      <c r="E1593" s="39" t="s">
        <v>6737</v>
      </c>
    </row>
    <row r="1594" spans="1:5" ht="12.75">
      <c r="A1594" s="35" t="s">
        <v>55</v>
      </c>
      <c r="E1594" s="40" t="s">
        <v>5</v>
      </c>
    </row>
    <row r="1595" spans="1:5" ht="25.5">
      <c r="A1595" t="s">
        <v>56</v>
      </c>
      <c r="E1595" s="39" t="s">
        <v>6652</v>
      </c>
    </row>
    <row r="1596" spans="1:16" ht="38.25">
      <c r="A1596" t="s">
        <v>49</v>
      </c>
      <c s="34" t="s">
        <v>6738</v>
      </c>
      <c s="34" t="s">
        <v>6739</v>
      </c>
      <c s="35" t="s">
        <v>5</v>
      </c>
      <c s="6" t="s">
        <v>6510</v>
      </c>
      <c s="36" t="s">
        <v>684</v>
      </c>
      <c s="37">
        <v>1</v>
      </c>
      <c s="36">
        <v>0</v>
      </c>
      <c s="36">
        <f>ROUND(G1596*H1596,6)</f>
      </c>
      <c r="L1596" s="38">
        <v>0</v>
      </c>
      <c s="32">
        <f>ROUND(ROUND(L1596,2)*ROUND(G1596,3),2)</f>
      </c>
      <c s="36" t="s">
        <v>2325</v>
      </c>
      <c>
        <f>(M1596*21)/100</f>
      </c>
      <c t="s">
        <v>27</v>
      </c>
    </row>
    <row r="1597" spans="1:5" ht="38.25">
      <c r="A1597" s="35" t="s">
        <v>54</v>
      </c>
      <c r="E1597" s="39" t="s">
        <v>6511</v>
      </c>
    </row>
    <row r="1598" spans="1:5" ht="12.75">
      <c r="A1598" s="35" t="s">
        <v>55</v>
      </c>
      <c r="E1598" s="40" t="s">
        <v>5</v>
      </c>
    </row>
    <row r="1599" spans="1:5" ht="25.5">
      <c r="A1599" t="s">
        <v>56</v>
      </c>
      <c r="E1599" s="39" t="s">
        <v>6470</v>
      </c>
    </row>
    <row r="1600" spans="1:16" ht="25.5">
      <c r="A1600" t="s">
        <v>49</v>
      </c>
      <c s="34" t="s">
        <v>6740</v>
      </c>
      <c s="34" t="s">
        <v>6741</v>
      </c>
      <c s="35" t="s">
        <v>5</v>
      </c>
      <c s="6" t="s">
        <v>6485</v>
      </c>
      <c s="36" t="s">
        <v>684</v>
      </c>
      <c s="37">
        <v>1</v>
      </c>
      <c s="36">
        <v>0</v>
      </c>
      <c s="36">
        <f>ROUND(G1600*H1600,6)</f>
      </c>
      <c r="L1600" s="38">
        <v>0</v>
      </c>
      <c s="32">
        <f>ROUND(ROUND(L1600,2)*ROUND(G1600,3),2)</f>
      </c>
      <c s="36" t="s">
        <v>2325</v>
      </c>
      <c>
        <f>(M1600*21)/100</f>
      </c>
      <c t="s">
        <v>27</v>
      </c>
    </row>
    <row r="1601" spans="1:5" ht="25.5">
      <c r="A1601" s="35" t="s">
        <v>54</v>
      </c>
      <c r="E1601" s="39" t="s">
        <v>6485</v>
      </c>
    </row>
    <row r="1602" spans="1:5" ht="12.75">
      <c r="A1602" s="35" t="s">
        <v>55</v>
      </c>
      <c r="E1602" s="40" t="s">
        <v>5</v>
      </c>
    </row>
    <row r="1603" spans="1:5" ht="25.5">
      <c r="A1603" t="s">
        <v>56</v>
      </c>
      <c r="E1603" s="39" t="s">
        <v>6470</v>
      </c>
    </row>
    <row r="1604" spans="1:16" ht="25.5">
      <c r="A1604" t="s">
        <v>49</v>
      </c>
      <c s="34" t="s">
        <v>6742</v>
      </c>
      <c s="34" t="s">
        <v>6743</v>
      </c>
      <c s="35" t="s">
        <v>5</v>
      </c>
      <c s="6" t="s">
        <v>6485</v>
      </c>
      <c s="36" t="s">
        <v>684</v>
      </c>
      <c s="37">
        <v>1</v>
      </c>
      <c s="36">
        <v>0</v>
      </c>
      <c s="36">
        <f>ROUND(G1604*H1604,6)</f>
      </c>
      <c r="L1604" s="38">
        <v>0</v>
      </c>
      <c s="32">
        <f>ROUND(ROUND(L1604,2)*ROUND(G1604,3),2)</f>
      </c>
      <c s="36" t="s">
        <v>2325</v>
      </c>
      <c>
        <f>(M1604*21)/100</f>
      </c>
      <c t="s">
        <v>27</v>
      </c>
    </row>
    <row r="1605" spans="1:5" ht="25.5">
      <c r="A1605" s="35" t="s">
        <v>54</v>
      </c>
      <c r="E1605" s="39" t="s">
        <v>6485</v>
      </c>
    </row>
    <row r="1606" spans="1:5" ht="12.75">
      <c r="A1606" s="35" t="s">
        <v>55</v>
      </c>
      <c r="E1606" s="40" t="s">
        <v>5</v>
      </c>
    </row>
    <row r="1607" spans="1:5" ht="25.5">
      <c r="A1607" t="s">
        <v>56</v>
      </c>
      <c r="E1607" s="39" t="s">
        <v>6470</v>
      </c>
    </row>
    <row r="1608" spans="1:16" ht="25.5">
      <c r="A1608" t="s">
        <v>49</v>
      </c>
      <c s="34" t="s">
        <v>6744</v>
      </c>
      <c s="34" t="s">
        <v>6745</v>
      </c>
      <c s="35" t="s">
        <v>5</v>
      </c>
      <c s="6" t="s">
        <v>6489</v>
      </c>
      <c s="36" t="s">
        <v>684</v>
      </c>
      <c s="37">
        <v>1</v>
      </c>
      <c s="36">
        <v>0</v>
      </c>
      <c s="36">
        <f>ROUND(G1608*H1608,6)</f>
      </c>
      <c r="L1608" s="38">
        <v>0</v>
      </c>
      <c s="32">
        <f>ROUND(ROUND(L1608,2)*ROUND(G1608,3),2)</f>
      </c>
      <c s="36" t="s">
        <v>2325</v>
      </c>
      <c>
        <f>(M1608*21)/100</f>
      </c>
      <c t="s">
        <v>27</v>
      </c>
    </row>
    <row r="1609" spans="1:5" ht="25.5">
      <c r="A1609" s="35" t="s">
        <v>54</v>
      </c>
      <c r="E1609" s="39" t="s">
        <v>6489</v>
      </c>
    </row>
    <row r="1610" spans="1:5" ht="12.75">
      <c r="A1610" s="35" t="s">
        <v>55</v>
      </c>
      <c r="E1610" s="40" t="s">
        <v>5</v>
      </c>
    </row>
    <row r="1611" spans="1:5" ht="25.5">
      <c r="A1611" t="s">
        <v>56</v>
      </c>
      <c r="E1611" s="39" t="s">
        <v>6470</v>
      </c>
    </row>
    <row r="1612" spans="1:16" ht="25.5">
      <c r="A1612" t="s">
        <v>49</v>
      </c>
      <c s="34" t="s">
        <v>6746</v>
      </c>
      <c s="34" t="s">
        <v>6747</v>
      </c>
      <c s="35" t="s">
        <v>5</v>
      </c>
      <c s="6" t="s">
        <v>6489</v>
      </c>
      <c s="36" t="s">
        <v>684</v>
      </c>
      <c s="37">
        <v>1</v>
      </c>
      <c s="36">
        <v>0</v>
      </c>
      <c s="36">
        <f>ROUND(G1612*H1612,6)</f>
      </c>
      <c r="L1612" s="38">
        <v>0</v>
      </c>
      <c s="32">
        <f>ROUND(ROUND(L1612,2)*ROUND(G1612,3),2)</f>
      </c>
      <c s="36" t="s">
        <v>2325</v>
      </c>
      <c>
        <f>(M1612*21)/100</f>
      </c>
      <c t="s">
        <v>27</v>
      </c>
    </row>
    <row r="1613" spans="1:5" ht="25.5">
      <c r="A1613" s="35" t="s">
        <v>54</v>
      </c>
      <c r="E1613" s="39" t="s">
        <v>6489</v>
      </c>
    </row>
    <row r="1614" spans="1:5" ht="12.75">
      <c r="A1614" s="35" t="s">
        <v>55</v>
      </c>
      <c r="E1614" s="40" t="s">
        <v>5</v>
      </c>
    </row>
    <row r="1615" spans="1:5" ht="25.5">
      <c r="A1615" t="s">
        <v>56</v>
      </c>
      <c r="E1615" s="39" t="s">
        <v>6470</v>
      </c>
    </row>
    <row r="1616" spans="1:16" ht="25.5">
      <c r="A1616" t="s">
        <v>49</v>
      </c>
      <c s="34" t="s">
        <v>6748</v>
      </c>
      <c s="34" t="s">
        <v>6749</v>
      </c>
      <c s="35" t="s">
        <v>5</v>
      </c>
      <c s="6" t="s">
        <v>6485</v>
      </c>
      <c s="36" t="s">
        <v>684</v>
      </c>
      <c s="37">
        <v>1</v>
      </c>
      <c s="36">
        <v>0</v>
      </c>
      <c s="36">
        <f>ROUND(G1616*H1616,6)</f>
      </c>
      <c r="L1616" s="38">
        <v>0</v>
      </c>
      <c s="32">
        <f>ROUND(ROUND(L1616,2)*ROUND(G1616,3),2)</f>
      </c>
      <c s="36" t="s">
        <v>2325</v>
      </c>
      <c>
        <f>(M1616*21)/100</f>
      </c>
      <c t="s">
        <v>27</v>
      </c>
    </row>
    <row r="1617" spans="1:5" ht="25.5">
      <c r="A1617" s="35" t="s">
        <v>54</v>
      </c>
      <c r="E1617" s="39" t="s">
        <v>6485</v>
      </c>
    </row>
    <row r="1618" spans="1:5" ht="12.75">
      <c r="A1618" s="35" t="s">
        <v>55</v>
      </c>
      <c r="E1618" s="40" t="s">
        <v>5</v>
      </c>
    </row>
    <row r="1619" spans="1:5" ht="25.5">
      <c r="A1619" t="s">
        <v>56</v>
      </c>
      <c r="E1619" s="39" t="s">
        <v>6470</v>
      </c>
    </row>
    <row r="1620" spans="1:16" ht="38.25">
      <c r="A1620" t="s">
        <v>49</v>
      </c>
      <c s="34" t="s">
        <v>6750</v>
      </c>
      <c s="34" t="s">
        <v>6751</v>
      </c>
      <c s="35" t="s">
        <v>5</v>
      </c>
      <c s="6" t="s">
        <v>6510</v>
      </c>
      <c s="36" t="s">
        <v>684</v>
      </c>
      <c s="37">
        <v>1</v>
      </c>
      <c s="36">
        <v>0</v>
      </c>
      <c s="36">
        <f>ROUND(G1620*H1620,6)</f>
      </c>
      <c r="L1620" s="38">
        <v>0</v>
      </c>
      <c s="32">
        <f>ROUND(ROUND(L1620,2)*ROUND(G1620,3),2)</f>
      </c>
      <c s="36" t="s">
        <v>2325</v>
      </c>
      <c>
        <f>(M1620*21)/100</f>
      </c>
      <c t="s">
        <v>27</v>
      </c>
    </row>
    <row r="1621" spans="1:5" ht="38.25">
      <c r="A1621" s="35" t="s">
        <v>54</v>
      </c>
      <c r="E1621" s="39" t="s">
        <v>6511</v>
      </c>
    </row>
    <row r="1622" spans="1:5" ht="12.75">
      <c r="A1622" s="35" t="s">
        <v>55</v>
      </c>
      <c r="E1622" s="40" t="s">
        <v>5</v>
      </c>
    </row>
    <row r="1623" spans="1:5" ht="25.5">
      <c r="A1623" t="s">
        <v>56</v>
      </c>
      <c r="E1623" s="39" t="s">
        <v>6470</v>
      </c>
    </row>
    <row r="1624" spans="1:16" ht="25.5">
      <c r="A1624" t="s">
        <v>49</v>
      </c>
      <c s="34" t="s">
        <v>6752</v>
      </c>
      <c s="34" t="s">
        <v>6753</v>
      </c>
      <c s="35" t="s">
        <v>5</v>
      </c>
      <c s="6" t="s">
        <v>6489</v>
      </c>
      <c s="36" t="s">
        <v>684</v>
      </c>
      <c s="37">
        <v>1</v>
      </c>
      <c s="36">
        <v>0</v>
      </c>
      <c s="36">
        <f>ROUND(G1624*H1624,6)</f>
      </c>
      <c r="L1624" s="38">
        <v>0</v>
      </c>
      <c s="32">
        <f>ROUND(ROUND(L1624,2)*ROUND(G1624,3),2)</f>
      </c>
      <c s="36" t="s">
        <v>2325</v>
      </c>
      <c>
        <f>(M1624*21)/100</f>
      </c>
      <c t="s">
        <v>27</v>
      </c>
    </row>
    <row r="1625" spans="1:5" ht="25.5">
      <c r="A1625" s="35" t="s">
        <v>54</v>
      </c>
      <c r="E1625" s="39" t="s">
        <v>6489</v>
      </c>
    </row>
    <row r="1626" spans="1:5" ht="12.75">
      <c r="A1626" s="35" t="s">
        <v>55</v>
      </c>
      <c r="E1626" s="40" t="s">
        <v>5</v>
      </c>
    </row>
    <row r="1627" spans="1:5" ht="25.5">
      <c r="A1627" t="s">
        <v>56</v>
      </c>
      <c r="E1627" s="39" t="s">
        <v>6470</v>
      </c>
    </row>
    <row r="1628" spans="1:16" ht="25.5">
      <c r="A1628" t="s">
        <v>49</v>
      </c>
      <c s="34" t="s">
        <v>6754</v>
      </c>
      <c s="34" t="s">
        <v>6755</v>
      </c>
      <c s="35" t="s">
        <v>5</v>
      </c>
      <c s="6" t="s">
        <v>6485</v>
      </c>
      <c s="36" t="s">
        <v>684</v>
      </c>
      <c s="37">
        <v>1</v>
      </c>
      <c s="36">
        <v>0</v>
      </c>
      <c s="36">
        <f>ROUND(G1628*H1628,6)</f>
      </c>
      <c r="L1628" s="38">
        <v>0</v>
      </c>
      <c s="32">
        <f>ROUND(ROUND(L1628,2)*ROUND(G1628,3),2)</f>
      </c>
      <c s="36" t="s">
        <v>2325</v>
      </c>
      <c>
        <f>(M1628*21)/100</f>
      </c>
      <c t="s">
        <v>27</v>
      </c>
    </row>
    <row r="1629" spans="1:5" ht="25.5">
      <c r="A1629" s="35" t="s">
        <v>54</v>
      </c>
      <c r="E1629" s="39" t="s">
        <v>6485</v>
      </c>
    </row>
    <row r="1630" spans="1:5" ht="12.75">
      <c r="A1630" s="35" t="s">
        <v>55</v>
      </c>
      <c r="E1630" s="40" t="s">
        <v>5</v>
      </c>
    </row>
    <row r="1631" spans="1:5" ht="25.5">
      <c r="A1631" t="s">
        <v>56</v>
      </c>
      <c r="E1631" s="39" t="s">
        <v>6470</v>
      </c>
    </row>
    <row r="1632" spans="1:16" ht="25.5">
      <c r="A1632" t="s">
        <v>49</v>
      </c>
      <c s="34" t="s">
        <v>6756</v>
      </c>
      <c s="34" t="s">
        <v>6757</v>
      </c>
      <c s="35" t="s">
        <v>5</v>
      </c>
      <c s="6" t="s">
        <v>6485</v>
      </c>
      <c s="36" t="s">
        <v>684</v>
      </c>
      <c s="37">
        <v>1</v>
      </c>
      <c s="36">
        <v>0</v>
      </c>
      <c s="36">
        <f>ROUND(G1632*H1632,6)</f>
      </c>
      <c r="L1632" s="38">
        <v>0</v>
      </c>
      <c s="32">
        <f>ROUND(ROUND(L1632,2)*ROUND(G1632,3),2)</f>
      </c>
      <c s="36" t="s">
        <v>2325</v>
      </c>
      <c>
        <f>(M1632*21)/100</f>
      </c>
      <c t="s">
        <v>27</v>
      </c>
    </row>
    <row r="1633" spans="1:5" ht="25.5">
      <c r="A1633" s="35" t="s">
        <v>54</v>
      </c>
      <c r="E1633" s="39" t="s">
        <v>6485</v>
      </c>
    </row>
    <row r="1634" spans="1:5" ht="12.75">
      <c r="A1634" s="35" t="s">
        <v>55</v>
      </c>
      <c r="E1634" s="40" t="s">
        <v>5</v>
      </c>
    </row>
    <row r="1635" spans="1:5" ht="25.5">
      <c r="A1635" t="s">
        <v>56</v>
      </c>
      <c r="E1635" s="39" t="s">
        <v>6470</v>
      </c>
    </row>
    <row r="1636" spans="1:16" ht="25.5">
      <c r="A1636" t="s">
        <v>49</v>
      </c>
      <c s="34" t="s">
        <v>6758</v>
      </c>
      <c s="34" t="s">
        <v>6759</v>
      </c>
      <c s="35" t="s">
        <v>5</v>
      </c>
      <c s="6" t="s">
        <v>6489</v>
      </c>
      <c s="36" t="s">
        <v>684</v>
      </c>
      <c s="37">
        <v>1</v>
      </c>
      <c s="36">
        <v>0</v>
      </c>
      <c s="36">
        <f>ROUND(G1636*H1636,6)</f>
      </c>
      <c r="L1636" s="38">
        <v>0</v>
      </c>
      <c s="32">
        <f>ROUND(ROUND(L1636,2)*ROUND(G1636,3),2)</f>
      </c>
      <c s="36" t="s">
        <v>2325</v>
      </c>
      <c>
        <f>(M1636*21)/100</f>
      </c>
      <c t="s">
        <v>27</v>
      </c>
    </row>
    <row r="1637" spans="1:5" ht="25.5">
      <c r="A1637" s="35" t="s">
        <v>54</v>
      </c>
      <c r="E1637" s="39" t="s">
        <v>6489</v>
      </c>
    </row>
    <row r="1638" spans="1:5" ht="12.75">
      <c r="A1638" s="35" t="s">
        <v>55</v>
      </c>
      <c r="E1638" s="40" t="s">
        <v>5</v>
      </c>
    </row>
    <row r="1639" spans="1:5" ht="25.5">
      <c r="A1639" t="s">
        <v>56</v>
      </c>
      <c r="E1639" s="39" t="s">
        <v>6470</v>
      </c>
    </row>
    <row r="1640" spans="1:16" ht="25.5">
      <c r="A1640" t="s">
        <v>49</v>
      </c>
      <c s="34" t="s">
        <v>6760</v>
      </c>
      <c s="34" t="s">
        <v>6761</v>
      </c>
      <c s="35" t="s">
        <v>5</v>
      </c>
      <c s="6" t="s">
        <v>6485</v>
      </c>
      <c s="36" t="s">
        <v>684</v>
      </c>
      <c s="37">
        <v>1</v>
      </c>
      <c s="36">
        <v>0</v>
      </c>
      <c s="36">
        <f>ROUND(G1640*H1640,6)</f>
      </c>
      <c r="L1640" s="38">
        <v>0</v>
      </c>
      <c s="32">
        <f>ROUND(ROUND(L1640,2)*ROUND(G1640,3),2)</f>
      </c>
      <c s="36" t="s">
        <v>2325</v>
      </c>
      <c>
        <f>(M1640*21)/100</f>
      </c>
      <c t="s">
        <v>27</v>
      </c>
    </row>
    <row r="1641" spans="1:5" ht="25.5">
      <c r="A1641" s="35" t="s">
        <v>54</v>
      </c>
      <c r="E1641" s="39" t="s">
        <v>6485</v>
      </c>
    </row>
    <row r="1642" spans="1:5" ht="12.75">
      <c r="A1642" s="35" t="s">
        <v>55</v>
      </c>
      <c r="E1642" s="40" t="s">
        <v>5</v>
      </c>
    </row>
    <row r="1643" spans="1:5" ht="25.5">
      <c r="A1643" t="s">
        <v>56</v>
      </c>
      <c r="E1643" s="39" t="s">
        <v>6470</v>
      </c>
    </row>
    <row r="1644" spans="1:16" ht="25.5">
      <c r="A1644" t="s">
        <v>49</v>
      </c>
      <c s="34" t="s">
        <v>6762</v>
      </c>
      <c s="34" t="s">
        <v>6763</v>
      </c>
      <c s="35" t="s">
        <v>5</v>
      </c>
      <c s="6" t="s">
        <v>6485</v>
      </c>
      <c s="36" t="s">
        <v>684</v>
      </c>
      <c s="37">
        <v>1</v>
      </c>
      <c s="36">
        <v>0</v>
      </c>
      <c s="36">
        <f>ROUND(G1644*H1644,6)</f>
      </c>
      <c r="L1644" s="38">
        <v>0</v>
      </c>
      <c s="32">
        <f>ROUND(ROUND(L1644,2)*ROUND(G1644,3),2)</f>
      </c>
      <c s="36" t="s">
        <v>2325</v>
      </c>
      <c>
        <f>(M1644*21)/100</f>
      </c>
      <c t="s">
        <v>27</v>
      </c>
    </row>
    <row r="1645" spans="1:5" ht="25.5">
      <c r="A1645" s="35" t="s">
        <v>54</v>
      </c>
      <c r="E1645" s="39" t="s">
        <v>6485</v>
      </c>
    </row>
    <row r="1646" spans="1:5" ht="12.75">
      <c r="A1646" s="35" t="s">
        <v>55</v>
      </c>
      <c r="E1646" s="40" t="s">
        <v>5</v>
      </c>
    </row>
    <row r="1647" spans="1:5" ht="25.5">
      <c r="A1647" t="s">
        <v>56</v>
      </c>
      <c r="E1647" s="39" t="s">
        <v>6470</v>
      </c>
    </row>
    <row r="1648" spans="1:16" ht="38.25">
      <c r="A1648" t="s">
        <v>49</v>
      </c>
      <c s="34" t="s">
        <v>6764</v>
      </c>
      <c s="34" t="s">
        <v>6765</v>
      </c>
      <c s="35" t="s">
        <v>5</v>
      </c>
      <c s="6" t="s">
        <v>6510</v>
      </c>
      <c s="36" t="s">
        <v>684</v>
      </c>
      <c s="37">
        <v>1</v>
      </c>
      <c s="36">
        <v>0</v>
      </c>
      <c s="36">
        <f>ROUND(G1648*H1648,6)</f>
      </c>
      <c r="L1648" s="38">
        <v>0</v>
      </c>
      <c s="32">
        <f>ROUND(ROUND(L1648,2)*ROUND(G1648,3),2)</f>
      </c>
      <c s="36" t="s">
        <v>2325</v>
      </c>
      <c>
        <f>(M1648*21)/100</f>
      </c>
      <c t="s">
        <v>27</v>
      </c>
    </row>
    <row r="1649" spans="1:5" ht="38.25">
      <c r="A1649" s="35" t="s">
        <v>54</v>
      </c>
      <c r="E1649" s="39" t="s">
        <v>6511</v>
      </c>
    </row>
    <row r="1650" spans="1:5" ht="12.75">
      <c r="A1650" s="35" t="s">
        <v>55</v>
      </c>
      <c r="E1650" s="40" t="s">
        <v>5</v>
      </c>
    </row>
    <row r="1651" spans="1:5" ht="25.5">
      <c r="A1651" t="s">
        <v>56</v>
      </c>
      <c r="E1651" s="39" t="s">
        <v>6470</v>
      </c>
    </row>
    <row r="1652" spans="1:16" ht="25.5">
      <c r="A1652" t="s">
        <v>49</v>
      </c>
      <c s="34" t="s">
        <v>6766</v>
      </c>
      <c s="34" t="s">
        <v>6767</v>
      </c>
      <c s="35" t="s">
        <v>5</v>
      </c>
      <c s="6" t="s">
        <v>6489</v>
      </c>
      <c s="36" t="s">
        <v>684</v>
      </c>
      <c s="37">
        <v>1</v>
      </c>
      <c s="36">
        <v>0</v>
      </c>
      <c s="36">
        <f>ROUND(G1652*H1652,6)</f>
      </c>
      <c r="L1652" s="38">
        <v>0</v>
      </c>
      <c s="32">
        <f>ROUND(ROUND(L1652,2)*ROUND(G1652,3),2)</f>
      </c>
      <c s="36" t="s">
        <v>2325</v>
      </c>
      <c>
        <f>(M1652*21)/100</f>
      </c>
      <c t="s">
        <v>27</v>
      </c>
    </row>
    <row r="1653" spans="1:5" ht="25.5">
      <c r="A1653" s="35" t="s">
        <v>54</v>
      </c>
      <c r="E1653" s="39" t="s">
        <v>6489</v>
      </c>
    </row>
    <row r="1654" spans="1:5" ht="12.75">
      <c r="A1654" s="35" t="s">
        <v>55</v>
      </c>
      <c r="E1654" s="40" t="s">
        <v>5</v>
      </c>
    </row>
    <row r="1655" spans="1:5" ht="25.5">
      <c r="A1655" t="s">
        <v>56</v>
      </c>
      <c r="E1655" s="39" t="s">
        <v>6470</v>
      </c>
    </row>
    <row r="1656" spans="1:16" ht="25.5">
      <c r="A1656" t="s">
        <v>49</v>
      </c>
      <c s="34" t="s">
        <v>6768</v>
      </c>
      <c s="34" t="s">
        <v>6769</v>
      </c>
      <c s="35" t="s">
        <v>5</v>
      </c>
      <c s="6" t="s">
        <v>6485</v>
      </c>
      <c s="36" t="s">
        <v>684</v>
      </c>
      <c s="37">
        <v>1</v>
      </c>
      <c s="36">
        <v>0</v>
      </c>
      <c s="36">
        <f>ROUND(G1656*H1656,6)</f>
      </c>
      <c r="L1656" s="38">
        <v>0</v>
      </c>
      <c s="32">
        <f>ROUND(ROUND(L1656,2)*ROUND(G1656,3),2)</f>
      </c>
      <c s="36" t="s">
        <v>2325</v>
      </c>
      <c>
        <f>(M1656*21)/100</f>
      </c>
      <c t="s">
        <v>27</v>
      </c>
    </row>
    <row r="1657" spans="1:5" ht="25.5">
      <c r="A1657" s="35" t="s">
        <v>54</v>
      </c>
      <c r="E1657" s="39" t="s">
        <v>6485</v>
      </c>
    </row>
    <row r="1658" spans="1:5" ht="12.75">
      <c r="A1658" s="35" t="s">
        <v>55</v>
      </c>
      <c r="E1658" s="40" t="s">
        <v>5</v>
      </c>
    </row>
    <row r="1659" spans="1:5" ht="25.5">
      <c r="A1659" t="s">
        <v>56</v>
      </c>
      <c r="E1659" s="39" t="s">
        <v>6470</v>
      </c>
    </row>
    <row r="1660" spans="1:16" ht="25.5">
      <c r="A1660" t="s">
        <v>49</v>
      </c>
      <c s="34" t="s">
        <v>6770</v>
      </c>
      <c s="34" t="s">
        <v>6771</v>
      </c>
      <c s="35" t="s">
        <v>5</v>
      </c>
      <c s="6" t="s">
        <v>6485</v>
      </c>
      <c s="36" t="s">
        <v>684</v>
      </c>
      <c s="37">
        <v>1</v>
      </c>
      <c s="36">
        <v>0</v>
      </c>
      <c s="36">
        <f>ROUND(G1660*H1660,6)</f>
      </c>
      <c r="L1660" s="38">
        <v>0</v>
      </c>
      <c s="32">
        <f>ROUND(ROUND(L1660,2)*ROUND(G1660,3),2)</f>
      </c>
      <c s="36" t="s">
        <v>2325</v>
      </c>
      <c>
        <f>(M1660*21)/100</f>
      </c>
      <c t="s">
        <v>27</v>
      </c>
    </row>
    <row r="1661" spans="1:5" ht="25.5">
      <c r="A1661" s="35" t="s">
        <v>54</v>
      </c>
      <c r="E1661" s="39" t="s">
        <v>6485</v>
      </c>
    </row>
    <row r="1662" spans="1:5" ht="12.75">
      <c r="A1662" s="35" t="s">
        <v>55</v>
      </c>
      <c r="E1662" s="40" t="s">
        <v>5</v>
      </c>
    </row>
    <row r="1663" spans="1:5" ht="25.5">
      <c r="A1663" t="s">
        <v>56</v>
      </c>
      <c r="E1663" s="39" t="s">
        <v>6470</v>
      </c>
    </row>
    <row r="1664" spans="1:16" ht="25.5">
      <c r="A1664" t="s">
        <v>49</v>
      </c>
      <c s="34" t="s">
        <v>6772</v>
      </c>
      <c s="34" t="s">
        <v>6773</v>
      </c>
      <c s="35" t="s">
        <v>5</v>
      </c>
      <c s="6" t="s">
        <v>6489</v>
      </c>
      <c s="36" t="s">
        <v>684</v>
      </c>
      <c s="37">
        <v>1</v>
      </c>
      <c s="36">
        <v>0</v>
      </c>
      <c s="36">
        <f>ROUND(G1664*H1664,6)</f>
      </c>
      <c r="L1664" s="38">
        <v>0</v>
      </c>
      <c s="32">
        <f>ROUND(ROUND(L1664,2)*ROUND(G1664,3),2)</f>
      </c>
      <c s="36" t="s">
        <v>2325</v>
      </c>
      <c>
        <f>(M1664*21)/100</f>
      </c>
      <c t="s">
        <v>27</v>
      </c>
    </row>
    <row r="1665" spans="1:5" ht="25.5">
      <c r="A1665" s="35" t="s">
        <v>54</v>
      </c>
      <c r="E1665" s="39" t="s">
        <v>6489</v>
      </c>
    </row>
    <row r="1666" spans="1:5" ht="12.75">
      <c r="A1666" s="35" t="s">
        <v>55</v>
      </c>
      <c r="E1666" s="40" t="s">
        <v>5</v>
      </c>
    </row>
    <row r="1667" spans="1:5" ht="25.5">
      <c r="A1667" t="s">
        <v>56</v>
      </c>
      <c r="E1667" s="39" t="s">
        <v>6470</v>
      </c>
    </row>
    <row r="1668" spans="1:16" ht="25.5">
      <c r="A1668" t="s">
        <v>49</v>
      </c>
      <c s="34" t="s">
        <v>6774</v>
      </c>
      <c s="34" t="s">
        <v>6775</v>
      </c>
      <c s="35" t="s">
        <v>5</v>
      </c>
      <c s="6" t="s">
        <v>6485</v>
      </c>
      <c s="36" t="s">
        <v>684</v>
      </c>
      <c s="37">
        <v>1</v>
      </c>
      <c s="36">
        <v>0</v>
      </c>
      <c s="36">
        <f>ROUND(G1668*H1668,6)</f>
      </c>
      <c r="L1668" s="38">
        <v>0</v>
      </c>
      <c s="32">
        <f>ROUND(ROUND(L1668,2)*ROUND(G1668,3),2)</f>
      </c>
      <c s="36" t="s">
        <v>2325</v>
      </c>
      <c>
        <f>(M1668*21)/100</f>
      </c>
      <c t="s">
        <v>27</v>
      </c>
    </row>
    <row r="1669" spans="1:5" ht="25.5">
      <c r="A1669" s="35" t="s">
        <v>54</v>
      </c>
      <c r="E1669" s="39" t="s">
        <v>6485</v>
      </c>
    </row>
    <row r="1670" spans="1:5" ht="12.75">
      <c r="A1670" s="35" t="s">
        <v>55</v>
      </c>
      <c r="E1670" s="40" t="s">
        <v>5</v>
      </c>
    </row>
    <row r="1671" spans="1:5" ht="25.5">
      <c r="A1671" t="s">
        <v>56</v>
      </c>
      <c r="E1671" s="39" t="s">
        <v>6470</v>
      </c>
    </row>
    <row r="1672" spans="1:16" ht="25.5">
      <c r="A1672" t="s">
        <v>49</v>
      </c>
      <c s="34" t="s">
        <v>6776</v>
      </c>
      <c s="34" t="s">
        <v>6777</v>
      </c>
      <c s="35" t="s">
        <v>5</v>
      </c>
      <c s="6" t="s">
        <v>6485</v>
      </c>
      <c s="36" t="s">
        <v>684</v>
      </c>
      <c s="37">
        <v>1</v>
      </c>
      <c s="36">
        <v>0</v>
      </c>
      <c s="36">
        <f>ROUND(G1672*H1672,6)</f>
      </c>
      <c r="L1672" s="38">
        <v>0</v>
      </c>
      <c s="32">
        <f>ROUND(ROUND(L1672,2)*ROUND(G1672,3),2)</f>
      </c>
      <c s="36" t="s">
        <v>2325</v>
      </c>
      <c>
        <f>(M1672*21)/100</f>
      </c>
      <c t="s">
        <v>27</v>
      </c>
    </row>
    <row r="1673" spans="1:5" ht="25.5">
      <c r="A1673" s="35" t="s">
        <v>54</v>
      </c>
      <c r="E1673" s="39" t="s">
        <v>6485</v>
      </c>
    </row>
    <row r="1674" spans="1:5" ht="12.75">
      <c r="A1674" s="35" t="s">
        <v>55</v>
      </c>
      <c r="E1674" s="40" t="s">
        <v>5</v>
      </c>
    </row>
    <row r="1675" spans="1:5" ht="25.5">
      <c r="A1675" t="s">
        <v>56</v>
      </c>
      <c r="E1675" s="39" t="s">
        <v>6470</v>
      </c>
    </row>
    <row r="1676" spans="1:16" ht="38.25">
      <c r="A1676" t="s">
        <v>49</v>
      </c>
      <c s="34" t="s">
        <v>6778</v>
      </c>
      <c s="34" t="s">
        <v>6779</v>
      </c>
      <c s="35" t="s">
        <v>5</v>
      </c>
      <c s="6" t="s">
        <v>6510</v>
      </c>
      <c s="36" t="s">
        <v>684</v>
      </c>
      <c s="37">
        <v>1</v>
      </c>
      <c s="36">
        <v>0</v>
      </c>
      <c s="36">
        <f>ROUND(G1676*H1676,6)</f>
      </c>
      <c r="L1676" s="38">
        <v>0</v>
      </c>
      <c s="32">
        <f>ROUND(ROUND(L1676,2)*ROUND(G1676,3),2)</f>
      </c>
      <c s="36" t="s">
        <v>2325</v>
      </c>
      <c>
        <f>(M1676*21)/100</f>
      </c>
      <c t="s">
        <v>27</v>
      </c>
    </row>
    <row r="1677" spans="1:5" ht="38.25">
      <c r="A1677" s="35" t="s">
        <v>54</v>
      </c>
      <c r="E1677" s="39" t="s">
        <v>6511</v>
      </c>
    </row>
    <row r="1678" spans="1:5" ht="12.75">
      <c r="A1678" s="35" t="s">
        <v>55</v>
      </c>
      <c r="E1678" s="40" t="s">
        <v>5</v>
      </c>
    </row>
    <row r="1679" spans="1:5" ht="25.5">
      <c r="A1679" t="s">
        <v>56</v>
      </c>
      <c r="E1679" s="39" t="s">
        <v>6470</v>
      </c>
    </row>
    <row r="1680" spans="1:16" ht="25.5">
      <c r="A1680" t="s">
        <v>49</v>
      </c>
      <c s="34" t="s">
        <v>6780</v>
      </c>
      <c s="34" t="s">
        <v>6781</v>
      </c>
      <c s="35" t="s">
        <v>5</v>
      </c>
      <c s="6" t="s">
        <v>6489</v>
      </c>
      <c s="36" t="s">
        <v>684</v>
      </c>
      <c s="37">
        <v>1</v>
      </c>
      <c s="36">
        <v>0</v>
      </c>
      <c s="36">
        <f>ROUND(G1680*H1680,6)</f>
      </c>
      <c r="L1680" s="38">
        <v>0</v>
      </c>
      <c s="32">
        <f>ROUND(ROUND(L1680,2)*ROUND(G1680,3),2)</f>
      </c>
      <c s="36" t="s">
        <v>2325</v>
      </c>
      <c>
        <f>(M1680*21)/100</f>
      </c>
      <c t="s">
        <v>27</v>
      </c>
    </row>
    <row r="1681" spans="1:5" ht="25.5">
      <c r="A1681" s="35" t="s">
        <v>54</v>
      </c>
      <c r="E1681" s="39" t="s">
        <v>6489</v>
      </c>
    </row>
    <row r="1682" spans="1:5" ht="12.75">
      <c r="A1682" s="35" t="s">
        <v>55</v>
      </c>
      <c r="E1682" s="40" t="s">
        <v>5</v>
      </c>
    </row>
    <row r="1683" spans="1:5" ht="25.5">
      <c r="A1683" t="s">
        <v>56</v>
      </c>
      <c r="E1683" s="39" t="s">
        <v>6470</v>
      </c>
    </row>
    <row r="1684" spans="1:16" ht="25.5">
      <c r="A1684" t="s">
        <v>49</v>
      </c>
      <c s="34" t="s">
        <v>6782</v>
      </c>
      <c s="34" t="s">
        <v>6783</v>
      </c>
      <c s="35" t="s">
        <v>5</v>
      </c>
      <c s="6" t="s">
        <v>6485</v>
      </c>
      <c s="36" t="s">
        <v>684</v>
      </c>
      <c s="37">
        <v>1</v>
      </c>
      <c s="36">
        <v>0</v>
      </c>
      <c s="36">
        <f>ROUND(G1684*H1684,6)</f>
      </c>
      <c r="L1684" s="38">
        <v>0</v>
      </c>
      <c s="32">
        <f>ROUND(ROUND(L1684,2)*ROUND(G1684,3),2)</f>
      </c>
      <c s="36" t="s">
        <v>2325</v>
      </c>
      <c>
        <f>(M1684*21)/100</f>
      </c>
      <c t="s">
        <v>27</v>
      </c>
    </row>
    <row r="1685" spans="1:5" ht="25.5">
      <c r="A1685" s="35" t="s">
        <v>54</v>
      </c>
      <c r="E1685" s="39" t="s">
        <v>6485</v>
      </c>
    </row>
    <row r="1686" spans="1:5" ht="12.75">
      <c r="A1686" s="35" t="s">
        <v>55</v>
      </c>
      <c r="E1686" s="40" t="s">
        <v>5</v>
      </c>
    </row>
    <row r="1687" spans="1:5" ht="25.5">
      <c r="A1687" t="s">
        <v>56</v>
      </c>
      <c r="E1687" s="39" t="s">
        <v>6470</v>
      </c>
    </row>
    <row r="1688" spans="1:16" ht="25.5">
      <c r="A1688" t="s">
        <v>49</v>
      </c>
      <c s="34" t="s">
        <v>6784</v>
      </c>
      <c s="34" t="s">
        <v>6785</v>
      </c>
      <c s="35" t="s">
        <v>5</v>
      </c>
      <c s="6" t="s">
        <v>6485</v>
      </c>
      <c s="36" t="s">
        <v>684</v>
      </c>
      <c s="37">
        <v>1</v>
      </c>
      <c s="36">
        <v>0</v>
      </c>
      <c s="36">
        <f>ROUND(G1688*H1688,6)</f>
      </c>
      <c r="L1688" s="38">
        <v>0</v>
      </c>
      <c s="32">
        <f>ROUND(ROUND(L1688,2)*ROUND(G1688,3),2)</f>
      </c>
      <c s="36" t="s">
        <v>2325</v>
      </c>
      <c>
        <f>(M1688*21)/100</f>
      </c>
      <c t="s">
        <v>27</v>
      </c>
    </row>
    <row r="1689" spans="1:5" ht="25.5">
      <c r="A1689" s="35" t="s">
        <v>54</v>
      </c>
      <c r="E1689" s="39" t="s">
        <v>6485</v>
      </c>
    </row>
    <row r="1690" spans="1:5" ht="12.75">
      <c r="A1690" s="35" t="s">
        <v>55</v>
      </c>
      <c r="E1690" s="40" t="s">
        <v>5</v>
      </c>
    </row>
    <row r="1691" spans="1:5" ht="25.5">
      <c r="A1691" t="s">
        <v>56</v>
      </c>
      <c r="E1691" s="39" t="s">
        <v>6470</v>
      </c>
    </row>
    <row r="1692" spans="1:16" ht="25.5">
      <c r="A1692" t="s">
        <v>49</v>
      </c>
      <c s="34" t="s">
        <v>6786</v>
      </c>
      <c s="34" t="s">
        <v>6787</v>
      </c>
      <c s="35" t="s">
        <v>5</v>
      </c>
      <c s="6" t="s">
        <v>6489</v>
      </c>
      <c s="36" t="s">
        <v>684</v>
      </c>
      <c s="37">
        <v>1</v>
      </c>
      <c s="36">
        <v>0</v>
      </c>
      <c s="36">
        <f>ROUND(G1692*H1692,6)</f>
      </c>
      <c r="L1692" s="38">
        <v>0</v>
      </c>
      <c s="32">
        <f>ROUND(ROUND(L1692,2)*ROUND(G1692,3),2)</f>
      </c>
      <c s="36" t="s">
        <v>2325</v>
      </c>
      <c>
        <f>(M1692*21)/100</f>
      </c>
      <c t="s">
        <v>27</v>
      </c>
    </row>
    <row r="1693" spans="1:5" ht="25.5">
      <c r="A1693" s="35" t="s">
        <v>54</v>
      </c>
      <c r="E1693" s="39" t="s">
        <v>6489</v>
      </c>
    </row>
    <row r="1694" spans="1:5" ht="12.75">
      <c r="A1694" s="35" t="s">
        <v>55</v>
      </c>
      <c r="E1694" s="40" t="s">
        <v>5</v>
      </c>
    </row>
    <row r="1695" spans="1:5" ht="25.5">
      <c r="A1695" t="s">
        <v>56</v>
      </c>
      <c r="E1695" s="39" t="s">
        <v>6470</v>
      </c>
    </row>
    <row r="1696" spans="1:16" ht="25.5">
      <c r="A1696" t="s">
        <v>49</v>
      </c>
      <c s="34" t="s">
        <v>6788</v>
      </c>
      <c s="34" t="s">
        <v>6789</v>
      </c>
      <c s="35" t="s">
        <v>5</v>
      </c>
      <c s="6" t="s">
        <v>6485</v>
      </c>
      <c s="36" t="s">
        <v>684</v>
      </c>
      <c s="37">
        <v>1</v>
      </c>
      <c s="36">
        <v>0</v>
      </c>
      <c s="36">
        <f>ROUND(G1696*H1696,6)</f>
      </c>
      <c r="L1696" s="38">
        <v>0</v>
      </c>
      <c s="32">
        <f>ROUND(ROUND(L1696,2)*ROUND(G1696,3),2)</f>
      </c>
      <c s="36" t="s">
        <v>2325</v>
      </c>
      <c>
        <f>(M1696*21)/100</f>
      </c>
      <c t="s">
        <v>27</v>
      </c>
    </row>
    <row r="1697" spans="1:5" ht="25.5">
      <c r="A1697" s="35" t="s">
        <v>54</v>
      </c>
      <c r="E1697" s="39" t="s">
        <v>6485</v>
      </c>
    </row>
    <row r="1698" spans="1:5" ht="12.75">
      <c r="A1698" s="35" t="s">
        <v>55</v>
      </c>
      <c r="E1698" s="40" t="s">
        <v>5</v>
      </c>
    </row>
    <row r="1699" spans="1:5" ht="25.5">
      <c r="A1699" t="s">
        <v>56</v>
      </c>
      <c r="E1699" s="39" t="s">
        <v>6470</v>
      </c>
    </row>
    <row r="1700" spans="1:16" ht="25.5">
      <c r="A1700" t="s">
        <v>49</v>
      </c>
      <c s="34" t="s">
        <v>6790</v>
      </c>
      <c s="34" t="s">
        <v>6791</v>
      </c>
      <c s="35" t="s">
        <v>5</v>
      </c>
      <c s="6" t="s">
        <v>6485</v>
      </c>
      <c s="36" t="s">
        <v>684</v>
      </c>
      <c s="37">
        <v>1</v>
      </c>
      <c s="36">
        <v>0</v>
      </c>
      <c s="36">
        <f>ROUND(G1700*H1700,6)</f>
      </c>
      <c r="L1700" s="38">
        <v>0</v>
      </c>
      <c s="32">
        <f>ROUND(ROUND(L1700,2)*ROUND(G1700,3),2)</f>
      </c>
      <c s="36" t="s">
        <v>2325</v>
      </c>
      <c>
        <f>(M1700*21)/100</f>
      </c>
      <c t="s">
        <v>27</v>
      </c>
    </row>
    <row r="1701" spans="1:5" ht="25.5">
      <c r="A1701" s="35" t="s">
        <v>54</v>
      </c>
      <c r="E1701" s="39" t="s">
        <v>6485</v>
      </c>
    </row>
    <row r="1702" spans="1:5" ht="12.75">
      <c r="A1702" s="35" t="s">
        <v>55</v>
      </c>
      <c r="E1702" s="40" t="s">
        <v>5</v>
      </c>
    </row>
    <row r="1703" spans="1:5" ht="25.5">
      <c r="A1703" t="s">
        <v>56</v>
      </c>
      <c r="E1703" s="39" t="s">
        <v>6470</v>
      </c>
    </row>
    <row r="1704" spans="1:16" ht="38.25">
      <c r="A1704" t="s">
        <v>49</v>
      </c>
      <c s="34" t="s">
        <v>6792</v>
      </c>
      <c s="34" t="s">
        <v>6793</v>
      </c>
      <c s="35" t="s">
        <v>5</v>
      </c>
      <c s="6" t="s">
        <v>6510</v>
      </c>
      <c s="36" t="s">
        <v>684</v>
      </c>
      <c s="37">
        <v>1</v>
      </c>
      <c s="36">
        <v>0</v>
      </c>
      <c s="36">
        <f>ROUND(G1704*H1704,6)</f>
      </c>
      <c r="L1704" s="38">
        <v>0</v>
      </c>
      <c s="32">
        <f>ROUND(ROUND(L1704,2)*ROUND(G1704,3),2)</f>
      </c>
      <c s="36" t="s">
        <v>2325</v>
      </c>
      <c>
        <f>(M1704*21)/100</f>
      </c>
      <c t="s">
        <v>27</v>
      </c>
    </row>
    <row r="1705" spans="1:5" ht="38.25">
      <c r="A1705" s="35" t="s">
        <v>54</v>
      </c>
      <c r="E1705" s="39" t="s">
        <v>6511</v>
      </c>
    </row>
    <row r="1706" spans="1:5" ht="12.75">
      <c r="A1706" s="35" t="s">
        <v>55</v>
      </c>
      <c r="E1706" s="40" t="s">
        <v>5</v>
      </c>
    </row>
    <row r="1707" spans="1:5" ht="25.5">
      <c r="A1707" t="s">
        <v>56</v>
      </c>
      <c r="E1707" s="39" t="s">
        <v>6470</v>
      </c>
    </row>
    <row r="1708" spans="1:16" ht="25.5">
      <c r="A1708" t="s">
        <v>49</v>
      </c>
      <c s="34" t="s">
        <v>6794</v>
      </c>
      <c s="34" t="s">
        <v>6795</v>
      </c>
      <c s="35" t="s">
        <v>5</v>
      </c>
      <c s="6" t="s">
        <v>6485</v>
      </c>
      <c s="36" t="s">
        <v>684</v>
      </c>
      <c s="37">
        <v>1</v>
      </c>
      <c s="36">
        <v>0</v>
      </c>
      <c s="36">
        <f>ROUND(G1708*H1708,6)</f>
      </c>
      <c r="L1708" s="38">
        <v>0</v>
      </c>
      <c s="32">
        <f>ROUND(ROUND(L1708,2)*ROUND(G1708,3),2)</f>
      </c>
      <c s="36" t="s">
        <v>2325</v>
      </c>
      <c>
        <f>(M1708*21)/100</f>
      </c>
      <c t="s">
        <v>27</v>
      </c>
    </row>
    <row r="1709" spans="1:5" ht="25.5">
      <c r="A1709" s="35" t="s">
        <v>54</v>
      </c>
      <c r="E1709" s="39" t="s">
        <v>6485</v>
      </c>
    </row>
    <row r="1710" spans="1:5" ht="12.75">
      <c r="A1710" s="35" t="s">
        <v>55</v>
      </c>
      <c r="E1710" s="40" t="s">
        <v>5</v>
      </c>
    </row>
    <row r="1711" spans="1:5" ht="25.5">
      <c r="A1711" t="s">
        <v>56</v>
      </c>
      <c r="E1711" s="39" t="s">
        <v>6470</v>
      </c>
    </row>
    <row r="1712" spans="1:16" ht="25.5">
      <c r="A1712" t="s">
        <v>49</v>
      </c>
      <c s="34" t="s">
        <v>6796</v>
      </c>
      <c s="34" t="s">
        <v>6797</v>
      </c>
      <c s="35" t="s">
        <v>5</v>
      </c>
      <c s="6" t="s">
        <v>6489</v>
      </c>
      <c s="36" t="s">
        <v>684</v>
      </c>
      <c s="37">
        <v>1</v>
      </c>
      <c s="36">
        <v>0</v>
      </c>
      <c s="36">
        <f>ROUND(G1712*H1712,6)</f>
      </c>
      <c r="L1712" s="38">
        <v>0</v>
      </c>
      <c s="32">
        <f>ROUND(ROUND(L1712,2)*ROUND(G1712,3),2)</f>
      </c>
      <c s="36" t="s">
        <v>2325</v>
      </c>
      <c>
        <f>(M1712*21)/100</f>
      </c>
      <c t="s">
        <v>27</v>
      </c>
    </row>
    <row r="1713" spans="1:5" ht="25.5">
      <c r="A1713" s="35" t="s">
        <v>54</v>
      </c>
      <c r="E1713" s="39" t="s">
        <v>6489</v>
      </c>
    </row>
    <row r="1714" spans="1:5" ht="12.75">
      <c r="A1714" s="35" t="s">
        <v>55</v>
      </c>
      <c r="E1714" s="40" t="s">
        <v>5</v>
      </c>
    </row>
    <row r="1715" spans="1:5" ht="25.5">
      <c r="A1715" t="s">
        <v>56</v>
      </c>
      <c r="E1715" s="39" t="s">
        <v>6470</v>
      </c>
    </row>
    <row r="1716" spans="1:16" ht="25.5">
      <c r="A1716" t="s">
        <v>49</v>
      </c>
      <c s="34" t="s">
        <v>6798</v>
      </c>
      <c s="34" t="s">
        <v>6799</v>
      </c>
      <c s="35" t="s">
        <v>5</v>
      </c>
      <c s="6" t="s">
        <v>6485</v>
      </c>
      <c s="36" t="s">
        <v>684</v>
      </c>
      <c s="37">
        <v>1</v>
      </c>
      <c s="36">
        <v>0</v>
      </c>
      <c s="36">
        <f>ROUND(G1716*H1716,6)</f>
      </c>
      <c r="L1716" s="38">
        <v>0</v>
      </c>
      <c s="32">
        <f>ROUND(ROUND(L1716,2)*ROUND(G1716,3),2)</f>
      </c>
      <c s="36" t="s">
        <v>2325</v>
      </c>
      <c>
        <f>(M1716*21)/100</f>
      </c>
      <c t="s">
        <v>27</v>
      </c>
    </row>
    <row r="1717" spans="1:5" ht="25.5">
      <c r="A1717" s="35" t="s">
        <v>54</v>
      </c>
      <c r="E1717" s="39" t="s">
        <v>6485</v>
      </c>
    </row>
    <row r="1718" spans="1:5" ht="12.75">
      <c r="A1718" s="35" t="s">
        <v>55</v>
      </c>
      <c r="E1718" s="40" t="s">
        <v>5</v>
      </c>
    </row>
    <row r="1719" spans="1:5" ht="25.5">
      <c r="A1719" t="s">
        <v>56</v>
      </c>
      <c r="E1719" s="39" t="s">
        <v>6470</v>
      </c>
    </row>
    <row r="1720" spans="1:16" ht="25.5">
      <c r="A1720" t="s">
        <v>49</v>
      </c>
      <c s="34" t="s">
        <v>6800</v>
      </c>
      <c s="34" t="s">
        <v>6801</v>
      </c>
      <c s="35" t="s">
        <v>5</v>
      </c>
      <c s="6" t="s">
        <v>6489</v>
      </c>
      <c s="36" t="s">
        <v>684</v>
      </c>
      <c s="37">
        <v>1</v>
      </c>
      <c s="36">
        <v>0</v>
      </c>
      <c s="36">
        <f>ROUND(G1720*H1720,6)</f>
      </c>
      <c r="L1720" s="38">
        <v>0</v>
      </c>
      <c s="32">
        <f>ROUND(ROUND(L1720,2)*ROUND(G1720,3),2)</f>
      </c>
      <c s="36" t="s">
        <v>2325</v>
      </c>
      <c>
        <f>(M1720*21)/100</f>
      </c>
      <c t="s">
        <v>27</v>
      </c>
    </row>
    <row r="1721" spans="1:5" ht="25.5">
      <c r="A1721" s="35" t="s">
        <v>54</v>
      </c>
      <c r="E1721" s="39" t="s">
        <v>6489</v>
      </c>
    </row>
    <row r="1722" spans="1:5" ht="12.75">
      <c r="A1722" s="35" t="s">
        <v>55</v>
      </c>
      <c r="E1722" s="40" t="s">
        <v>5</v>
      </c>
    </row>
    <row r="1723" spans="1:5" ht="25.5">
      <c r="A1723" t="s">
        <v>56</v>
      </c>
      <c r="E1723" s="39" t="s">
        <v>6470</v>
      </c>
    </row>
    <row r="1724" spans="1:16" ht="25.5">
      <c r="A1724" t="s">
        <v>49</v>
      </c>
      <c s="34" t="s">
        <v>6802</v>
      </c>
      <c s="34" t="s">
        <v>6803</v>
      </c>
      <c s="35" t="s">
        <v>5</v>
      </c>
      <c s="6" t="s">
        <v>6487</v>
      </c>
      <c s="36" t="s">
        <v>684</v>
      </c>
      <c s="37">
        <v>1</v>
      </c>
      <c s="36">
        <v>0</v>
      </c>
      <c s="36">
        <f>ROUND(G1724*H1724,6)</f>
      </c>
      <c r="L1724" s="38">
        <v>0</v>
      </c>
      <c s="32">
        <f>ROUND(ROUND(L1724,2)*ROUND(G1724,3),2)</f>
      </c>
      <c s="36" t="s">
        <v>2325</v>
      </c>
      <c>
        <f>(M1724*21)/100</f>
      </c>
      <c t="s">
        <v>27</v>
      </c>
    </row>
    <row r="1725" spans="1:5" ht="25.5">
      <c r="A1725" s="35" t="s">
        <v>54</v>
      </c>
      <c r="E1725" s="39" t="s">
        <v>6487</v>
      </c>
    </row>
    <row r="1726" spans="1:5" ht="12.75">
      <c r="A1726" s="35" t="s">
        <v>55</v>
      </c>
      <c r="E1726" s="40" t="s">
        <v>5</v>
      </c>
    </row>
    <row r="1727" spans="1:5" ht="25.5">
      <c r="A1727" t="s">
        <v>56</v>
      </c>
      <c r="E1727" s="39" t="s">
        <v>6470</v>
      </c>
    </row>
    <row r="1728" spans="1:16" ht="25.5">
      <c r="A1728" t="s">
        <v>49</v>
      </c>
      <c s="34" t="s">
        <v>6804</v>
      </c>
      <c s="34" t="s">
        <v>6805</v>
      </c>
      <c s="35" t="s">
        <v>5</v>
      </c>
      <c s="6" t="s">
        <v>6485</v>
      </c>
      <c s="36" t="s">
        <v>684</v>
      </c>
      <c s="37">
        <v>1</v>
      </c>
      <c s="36">
        <v>0</v>
      </c>
      <c s="36">
        <f>ROUND(G1728*H1728,6)</f>
      </c>
      <c r="L1728" s="38">
        <v>0</v>
      </c>
      <c s="32">
        <f>ROUND(ROUND(L1728,2)*ROUND(G1728,3),2)</f>
      </c>
      <c s="36" t="s">
        <v>2325</v>
      </c>
      <c>
        <f>(M1728*21)/100</f>
      </c>
      <c t="s">
        <v>27</v>
      </c>
    </row>
    <row r="1729" spans="1:5" ht="25.5">
      <c r="A1729" s="35" t="s">
        <v>54</v>
      </c>
      <c r="E1729" s="39" t="s">
        <v>6485</v>
      </c>
    </row>
    <row r="1730" spans="1:5" ht="12.75">
      <c r="A1730" s="35" t="s">
        <v>55</v>
      </c>
      <c r="E1730" s="40" t="s">
        <v>5</v>
      </c>
    </row>
    <row r="1731" spans="1:5" ht="25.5">
      <c r="A1731" t="s">
        <v>56</v>
      </c>
      <c r="E1731" s="39" t="s">
        <v>6470</v>
      </c>
    </row>
    <row r="1732" spans="1:16" ht="38.25">
      <c r="A1732" t="s">
        <v>49</v>
      </c>
      <c s="34" t="s">
        <v>6806</v>
      </c>
      <c s="34" t="s">
        <v>6807</v>
      </c>
      <c s="35" t="s">
        <v>5</v>
      </c>
      <c s="6" t="s">
        <v>6510</v>
      </c>
      <c s="36" t="s">
        <v>684</v>
      </c>
      <c s="37">
        <v>1</v>
      </c>
      <c s="36">
        <v>0</v>
      </c>
      <c s="36">
        <f>ROUND(G1732*H1732,6)</f>
      </c>
      <c r="L1732" s="38">
        <v>0</v>
      </c>
      <c s="32">
        <f>ROUND(ROUND(L1732,2)*ROUND(G1732,3),2)</f>
      </c>
      <c s="36" t="s">
        <v>2325</v>
      </c>
      <c>
        <f>(M1732*21)/100</f>
      </c>
      <c t="s">
        <v>27</v>
      </c>
    </row>
    <row r="1733" spans="1:5" ht="38.25">
      <c r="A1733" s="35" t="s">
        <v>54</v>
      </c>
      <c r="E1733" s="39" t="s">
        <v>6511</v>
      </c>
    </row>
    <row r="1734" spans="1:5" ht="12.75">
      <c r="A1734" s="35" t="s">
        <v>55</v>
      </c>
      <c r="E1734" s="40" t="s">
        <v>5</v>
      </c>
    </row>
    <row r="1735" spans="1:5" ht="25.5">
      <c r="A1735" t="s">
        <v>56</v>
      </c>
      <c r="E1735" s="39" t="s">
        <v>6470</v>
      </c>
    </row>
    <row r="1736" spans="1:16" ht="25.5">
      <c r="A1736" t="s">
        <v>49</v>
      </c>
      <c s="34" t="s">
        <v>6808</v>
      </c>
      <c s="34" t="s">
        <v>6809</v>
      </c>
      <c s="35" t="s">
        <v>5</v>
      </c>
      <c s="6" t="s">
        <v>6489</v>
      </c>
      <c s="36" t="s">
        <v>684</v>
      </c>
      <c s="37">
        <v>1</v>
      </c>
      <c s="36">
        <v>0</v>
      </c>
      <c s="36">
        <f>ROUND(G1736*H1736,6)</f>
      </c>
      <c r="L1736" s="38">
        <v>0</v>
      </c>
      <c s="32">
        <f>ROUND(ROUND(L1736,2)*ROUND(G1736,3),2)</f>
      </c>
      <c s="36" t="s">
        <v>2325</v>
      </c>
      <c>
        <f>(M1736*21)/100</f>
      </c>
      <c t="s">
        <v>27</v>
      </c>
    </row>
    <row r="1737" spans="1:5" ht="25.5">
      <c r="A1737" s="35" t="s">
        <v>54</v>
      </c>
      <c r="E1737" s="39" t="s">
        <v>6489</v>
      </c>
    </row>
    <row r="1738" spans="1:5" ht="12.75">
      <c r="A1738" s="35" t="s">
        <v>55</v>
      </c>
      <c r="E1738" s="40" t="s">
        <v>5</v>
      </c>
    </row>
    <row r="1739" spans="1:5" ht="25.5">
      <c r="A1739" t="s">
        <v>56</v>
      </c>
      <c r="E1739" s="39" t="s">
        <v>6470</v>
      </c>
    </row>
    <row r="1740" spans="1:16" ht="25.5">
      <c r="A1740" t="s">
        <v>49</v>
      </c>
      <c s="34" t="s">
        <v>6810</v>
      </c>
      <c s="34" t="s">
        <v>6811</v>
      </c>
      <c s="35" t="s">
        <v>5</v>
      </c>
      <c s="6" t="s">
        <v>6489</v>
      </c>
      <c s="36" t="s">
        <v>684</v>
      </c>
      <c s="37">
        <v>1</v>
      </c>
      <c s="36">
        <v>0</v>
      </c>
      <c s="36">
        <f>ROUND(G1740*H1740,6)</f>
      </c>
      <c r="L1740" s="38">
        <v>0</v>
      </c>
      <c s="32">
        <f>ROUND(ROUND(L1740,2)*ROUND(G1740,3),2)</f>
      </c>
      <c s="36" t="s">
        <v>2325</v>
      </c>
      <c>
        <f>(M1740*21)/100</f>
      </c>
      <c t="s">
        <v>27</v>
      </c>
    </row>
    <row r="1741" spans="1:5" ht="25.5">
      <c r="A1741" s="35" t="s">
        <v>54</v>
      </c>
      <c r="E1741" s="39" t="s">
        <v>6489</v>
      </c>
    </row>
    <row r="1742" spans="1:5" ht="12.75">
      <c r="A1742" s="35" t="s">
        <v>55</v>
      </c>
      <c r="E1742" s="40" t="s">
        <v>5</v>
      </c>
    </row>
    <row r="1743" spans="1:5" ht="25.5">
      <c r="A1743" t="s">
        <v>56</v>
      </c>
      <c r="E1743" s="39" t="s">
        <v>6470</v>
      </c>
    </row>
    <row r="1744" spans="1:16" ht="25.5">
      <c r="A1744" t="s">
        <v>49</v>
      </c>
      <c s="34" t="s">
        <v>6812</v>
      </c>
      <c s="34" t="s">
        <v>6813</v>
      </c>
      <c s="35" t="s">
        <v>5</v>
      </c>
      <c s="6" t="s">
        <v>6485</v>
      </c>
      <c s="36" t="s">
        <v>684</v>
      </c>
      <c s="37">
        <v>1</v>
      </c>
      <c s="36">
        <v>0</v>
      </c>
      <c s="36">
        <f>ROUND(G1744*H1744,6)</f>
      </c>
      <c r="L1744" s="38">
        <v>0</v>
      </c>
      <c s="32">
        <f>ROUND(ROUND(L1744,2)*ROUND(G1744,3),2)</f>
      </c>
      <c s="36" t="s">
        <v>2325</v>
      </c>
      <c>
        <f>(M1744*21)/100</f>
      </c>
      <c t="s">
        <v>27</v>
      </c>
    </row>
    <row r="1745" spans="1:5" ht="25.5">
      <c r="A1745" s="35" t="s">
        <v>54</v>
      </c>
      <c r="E1745" s="39" t="s">
        <v>6485</v>
      </c>
    </row>
    <row r="1746" spans="1:5" ht="12.75">
      <c r="A1746" s="35" t="s">
        <v>55</v>
      </c>
      <c r="E1746" s="40" t="s">
        <v>5</v>
      </c>
    </row>
    <row r="1747" spans="1:5" ht="25.5">
      <c r="A1747" t="s">
        <v>56</v>
      </c>
      <c r="E1747" s="39" t="s">
        <v>6470</v>
      </c>
    </row>
    <row r="1748" spans="1:16" ht="25.5">
      <c r="A1748" t="s">
        <v>49</v>
      </c>
      <c s="34" t="s">
        <v>6814</v>
      </c>
      <c s="34" t="s">
        <v>6815</v>
      </c>
      <c s="35" t="s">
        <v>5</v>
      </c>
      <c s="6" t="s">
        <v>6485</v>
      </c>
      <c s="36" t="s">
        <v>684</v>
      </c>
      <c s="37">
        <v>1</v>
      </c>
      <c s="36">
        <v>0</v>
      </c>
      <c s="36">
        <f>ROUND(G1748*H1748,6)</f>
      </c>
      <c r="L1748" s="38">
        <v>0</v>
      </c>
      <c s="32">
        <f>ROUND(ROUND(L1748,2)*ROUND(G1748,3),2)</f>
      </c>
      <c s="36" t="s">
        <v>2325</v>
      </c>
      <c>
        <f>(M1748*21)/100</f>
      </c>
      <c t="s">
        <v>27</v>
      </c>
    </row>
    <row r="1749" spans="1:5" ht="25.5">
      <c r="A1749" s="35" t="s">
        <v>54</v>
      </c>
      <c r="E1749" s="39" t="s">
        <v>6485</v>
      </c>
    </row>
    <row r="1750" spans="1:5" ht="12.75">
      <c r="A1750" s="35" t="s">
        <v>55</v>
      </c>
      <c r="E1750" s="40" t="s">
        <v>5</v>
      </c>
    </row>
    <row r="1751" spans="1:5" ht="25.5">
      <c r="A1751" t="s">
        <v>56</v>
      </c>
      <c r="E1751" s="39" t="s">
        <v>6470</v>
      </c>
    </row>
    <row r="1752" spans="1:16" ht="25.5">
      <c r="A1752" t="s">
        <v>49</v>
      </c>
      <c s="34" t="s">
        <v>6816</v>
      </c>
      <c s="34" t="s">
        <v>6817</v>
      </c>
      <c s="35" t="s">
        <v>5</v>
      </c>
      <c s="6" t="s">
        <v>6485</v>
      </c>
      <c s="36" t="s">
        <v>684</v>
      </c>
      <c s="37">
        <v>1</v>
      </c>
      <c s="36">
        <v>0</v>
      </c>
      <c s="36">
        <f>ROUND(G1752*H1752,6)</f>
      </c>
      <c r="L1752" s="38">
        <v>0</v>
      </c>
      <c s="32">
        <f>ROUND(ROUND(L1752,2)*ROUND(G1752,3),2)</f>
      </c>
      <c s="36" t="s">
        <v>2325</v>
      </c>
      <c>
        <f>(M1752*21)/100</f>
      </c>
      <c t="s">
        <v>27</v>
      </c>
    </row>
    <row r="1753" spans="1:5" ht="25.5">
      <c r="A1753" s="35" t="s">
        <v>54</v>
      </c>
      <c r="E1753" s="39" t="s">
        <v>6485</v>
      </c>
    </row>
    <row r="1754" spans="1:5" ht="12.75">
      <c r="A1754" s="35" t="s">
        <v>55</v>
      </c>
      <c r="E1754" s="40" t="s">
        <v>5</v>
      </c>
    </row>
    <row r="1755" spans="1:5" ht="25.5">
      <c r="A1755" t="s">
        <v>56</v>
      </c>
      <c r="E1755" s="39" t="s">
        <v>6470</v>
      </c>
    </row>
    <row r="1756" spans="1:16" ht="25.5">
      <c r="A1756" t="s">
        <v>49</v>
      </c>
      <c s="34" t="s">
        <v>6818</v>
      </c>
      <c s="34" t="s">
        <v>6819</v>
      </c>
      <c s="35" t="s">
        <v>5</v>
      </c>
      <c s="6" t="s">
        <v>6820</v>
      </c>
      <c s="36" t="s">
        <v>684</v>
      </c>
      <c s="37">
        <v>1</v>
      </c>
      <c s="36">
        <v>0</v>
      </c>
      <c s="36">
        <f>ROUND(G1756*H1756,6)</f>
      </c>
      <c r="L1756" s="38">
        <v>0</v>
      </c>
      <c s="32">
        <f>ROUND(ROUND(L1756,2)*ROUND(G1756,3),2)</f>
      </c>
      <c s="36" t="s">
        <v>2325</v>
      </c>
      <c>
        <f>(M1756*21)/100</f>
      </c>
      <c t="s">
        <v>27</v>
      </c>
    </row>
    <row r="1757" spans="1:5" ht="38.25">
      <c r="A1757" s="35" t="s">
        <v>54</v>
      </c>
      <c r="E1757" s="39" t="s">
        <v>6821</v>
      </c>
    </row>
    <row r="1758" spans="1:5" ht="12.75">
      <c r="A1758" s="35" t="s">
        <v>55</v>
      </c>
      <c r="E1758" s="40" t="s">
        <v>5</v>
      </c>
    </row>
    <row r="1759" spans="1:5" ht="25.5">
      <c r="A1759" t="s">
        <v>56</v>
      </c>
      <c r="E1759" s="39" t="s">
        <v>6470</v>
      </c>
    </row>
    <row r="1760" spans="1:16" ht="25.5">
      <c r="A1760" t="s">
        <v>49</v>
      </c>
      <c s="34" t="s">
        <v>6822</v>
      </c>
      <c s="34" t="s">
        <v>6823</v>
      </c>
      <c s="35" t="s">
        <v>5</v>
      </c>
      <c s="6" t="s">
        <v>6820</v>
      </c>
      <c s="36" t="s">
        <v>684</v>
      </c>
      <c s="37">
        <v>1</v>
      </c>
      <c s="36">
        <v>0</v>
      </c>
      <c s="36">
        <f>ROUND(G1760*H1760,6)</f>
      </c>
      <c r="L1760" s="38">
        <v>0</v>
      </c>
      <c s="32">
        <f>ROUND(ROUND(L1760,2)*ROUND(G1760,3),2)</f>
      </c>
      <c s="36" t="s">
        <v>2325</v>
      </c>
      <c>
        <f>(M1760*21)/100</f>
      </c>
      <c t="s">
        <v>27</v>
      </c>
    </row>
    <row r="1761" spans="1:5" ht="38.25">
      <c r="A1761" s="35" t="s">
        <v>54</v>
      </c>
      <c r="E1761" s="39" t="s">
        <v>6824</v>
      </c>
    </row>
    <row r="1762" spans="1:5" ht="12.75">
      <c r="A1762" s="35" t="s">
        <v>55</v>
      </c>
      <c r="E1762" s="40" t="s">
        <v>5</v>
      </c>
    </row>
    <row r="1763" spans="1:5" ht="25.5">
      <c r="A1763" t="s">
        <v>56</v>
      </c>
      <c r="E1763" s="39" t="s">
        <v>6825</v>
      </c>
    </row>
    <row r="1764" spans="1:16" ht="25.5">
      <c r="A1764" t="s">
        <v>49</v>
      </c>
      <c s="34" t="s">
        <v>6826</v>
      </c>
      <c s="34" t="s">
        <v>6827</v>
      </c>
      <c s="35" t="s">
        <v>5</v>
      </c>
      <c s="6" t="s">
        <v>6828</v>
      </c>
      <c s="36" t="s">
        <v>684</v>
      </c>
      <c s="37">
        <v>1</v>
      </c>
      <c s="36">
        <v>0</v>
      </c>
      <c s="36">
        <f>ROUND(G1764*H1764,6)</f>
      </c>
      <c r="L1764" s="38">
        <v>0</v>
      </c>
      <c s="32">
        <f>ROUND(ROUND(L1764,2)*ROUND(G1764,3),2)</f>
      </c>
      <c s="36" t="s">
        <v>2325</v>
      </c>
      <c>
        <f>(M1764*21)/100</f>
      </c>
      <c t="s">
        <v>27</v>
      </c>
    </row>
    <row r="1765" spans="1:5" ht="25.5">
      <c r="A1765" s="35" t="s">
        <v>54</v>
      </c>
      <c r="E1765" s="39" t="s">
        <v>6828</v>
      </c>
    </row>
    <row r="1766" spans="1:5" ht="12.75">
      <c r="A1766" s="35" t="s">
        <v>55</v>
      </c>
      <c r="E1766" s="40" t="s">
        <v>5</v>
      </c>
    </row>
    <row r="1767" spans="1:5" ht="25.5">
      <c r="A1767" t="s">
        <v>56</v>
      </c>
      <c r="E1767" s="39" t="s">
        <v>6470</v>
      </c>
    </row>
    <row r="1768" spans="1:16" ht="25.5">
      <c r="A1768" t="s">
        <v>49</v>
      </c>
      <c s="34" t="s">
        <v>6829</v>
      </c>
      <c s="34" t="s">
        <v>6830</v>
      </c>
      <c s="35" t="s">
        <v>5</v>
      </c>
      <c s="6" t="s">
        <v>6579</v>
      </c>
      <c s="36" t="s">
        <v>684</v>
      </c>
      <c s="37">
        <v>1</v>
      </c>
      <c s="36">
        <v>0</v>
      </c>
      <c s="36">
        <f>ROUND(G1768*H1768,6)</f>
      </c>
      <c r="L1768" s="38">
        <v>0</v>
      </c>
      <c s="32">
        <f>ROUND(ROUND(L1768,2)*ROUND(G1768,3),2)</f>
      </c>
      <c s="36" t="s">
        <v>2325</v>
      </c>
      <c>
        <f>(M1768*21)/100</f>
      </c>
      <c t="s">
        <v>27</v>
      </c>
    </row>
    <row r="1769" spans="1:5" ht="25.5">
      <c r="A1769" s="35" t="s">
        <v>54</v>
      </c>
      <c r="E1769" s="39" t="s">
        <v>6579</v>
      </c>
    </row>
    <row r="1770" spans="1:5" ht="12.75">
      <c r="A1770" s="35" t="s">
        <v>55</v>
      </c>
      <c r="E1770" s="40" t="s">
        <v>5</v>
      </c>
    </row>
    <row r="1771" spans="1:5" ht="25.5">
      <c r="A1771" t="s">
        <v>56</v>
      </c>
      <c r="E1771" s="39" t="s">
        <v>6470</v>
      </c>
    </row>
    <row r="1772" spans="1:16" ht="25.5">
      <c r="A1772" t="s">
        <v>49</v>
      </c>
      <c s="34" t="s">
        <v>6831</v>
      </c>
      <c s="34" t="s">
        <v>6832</v>
      </c>
      <c s="35" t="s">
        <v>5</v>
      </c>
      <c s="6" t="s">
        <v>6579</v>
      </c>
      <c s="36" t="s">
        <v>684</v>
      </c>
      <c s="37">
        <v>1</v>
      </c>
      <c s="36">
        <v>0</v>
      </c>
      <c s="36">
        <f>ROUND(G1772*H1772,6)</f>
      </c>
      <c r="L1772" s="38">
        <v>0</v>
      </c>
      <c s="32">
        <f>ROUND(ROUND(L1772,2)*ROUND(G1772,3),2)</f>
      </c>
      <c s="36" t="s">
        <v>2325</v>
      </c>
      <c>
        <f>(M1772*21)/100</f>
      </c>
      <c t="s">
        <v>27</v>
      </c>
    </row>
    <row r="1773" spans="1:5" ht="25.5">
      <c r="A1773" s="35" t="s">
        <v>54</v>
      </c>
      <c r="E1773" s="39" t="s">
        <v>6579</v>
      </c>
    </row>
    <row r="1774" spans="1:5" ht="12.75">
      <c r="A1774" s="35" t="s">
        <v>55</v>
      </c>
      <c r="E1774" s="40" t="s">
        <v>5</v>
      </c>
    </row>
    <row r="1775" spans="1:5" ht="25.5">
      <c r="A1775" t="s">
        <v>56</v>
      </c>
      <c r="E1775" s="39" t="s">
        <v>6470</v>
      </c>
    </row>
    <row r="1776" spans="1:16" ht="25.5">
      <c r="A1776" t="s">
        <v>49</v>
      </c>
      <c s="34" t="s">
        <v>6833</v>
      </c>
      <c s="34" t="s">
        <v>6834</v>
      </c>
      <c s="35" t="s">
        <v>5</v>
      </c>
      <c s="6" t="s">
        <v>6835</v>
      </c>
      <c s="36" t="s">
        <v>684</v>
      </c>
      <c s="37">
        <v>1</v>
      </c>
      <c s="36">
        <v>0</v>
      </c>
      <c s="36">
        <f>ROUND(G1776*H1776,6)</f>
      </c>
      <c r="L1776" s="38">
        <v>0</v>
      </c>
      <c s="32">
        <f>ROUND(ROUND(L1776,2)*ROUND(G1776,3),2)</f>
      </c>
      <c s="36" t="s">
        <v>2325</v>
      </c>
      <c>
        <f>(M1776*21)/100</f>
      </c>
      <c t="s">
        <v>27</v>
      </c>
    </row>
    <row r="1777" spans="1:5" ht="25.5">
      <c r="A1777" s="35" t="s">
        <v>54</v>
      </c>
      <c r="E1777" s="39" t="s">
        <v>6835</v>
      </c>
    </row>
    <row r="1778" spans="1:5" ht="12.75">
      <c r="A1778" s="35" t="s">
        <v>55</v>
      </c>
      <c r="E1778" s="40" t="s">
        <v>5</v>
      </c>
    </row>
    <row r="1779" spans="1:5" ht="25.5">
      <c r="A1779" t="s">
        <v>56</v>
      </c>
      <c r="E1779" s="39" t="s">
        <v>6470</v>
      </c>
    </row>
    <row r="1780" spans="1:16" ht="25.5">
      <c r="A1780" t="s">
        <v>49</v>
      </c>
      <c s="34" t="s">
        <v>6836</v>
      </c>
      <c s="34" t="s">
        <v>6837</v>
      </c>
      <c s="35" t="s">
        <v>5</v>
      </c>
      <c s="6" t="s">
        <v>6838</v>
      </c>
      <c s="36" t="s">
        <v>684</v>
      </c>
      <c s="37">
        <v>1</v>
      </c>
      <c s="36">
        <v>0</v>
      </c>
      <c s="36">
        <f>ROUND(G1780*H1780,6)</f>
      </c>
      <c r="L1780" s="38">
        <v>0</v>
      </c>
      <c s="32">
        <f>ROUND(ROUND(L1780,2)*ROUND(G1780,3),2)</f>
      </c>
      <c s="36" t="s">
        <v>2325</v>
      </c>
      <c>
        <f>(M1780*21)/100</f>
      </c>
      <c t="s">
        <v>27</v>
      </c>
    </row>
    <row r="1781" spans="1:5" ht="25.5">
      <c r="A1781" s="35" t="s">
        <v>54</v>
      </c>
      <c r="E1781" s="39" t="s">
        <v>6838</v>
      </c>
    </row>
    <row r="1782" spans="1:5" ht="12.75">
      <c r="A1782" s="35" t="s">
        <v>55</v>
      </c>
      <c r="E1782" s="40" t="s">
        <v>5</v>
      </c>
    </row>
    <row r="1783" spans="1:5" ht="25.5">
      <c r="A1783" t="s">
        <v>56</v>
      </c>
      <c r="E1783" s="39" t="s">
        <v>6470</v>
      </c>
    </row>
    <row r="1784" spans="1:16" ht="25.5">
      <c r="A1784" t="s">
        <v>49</v>
      </c>
      <c s="34" t="s">
        <v>6839</v>
      </c>
      <c s="34" t="s">
        <v>6840</v>
      </c>
      <c s="35" t="s">
        <v>5</v>
      </c>
      <c s="6" t="s">
        <v>6669</v>
      </c>
      <c s="36" t="s">
        <v>684</v>
      </c>
      <c s="37">
        <v>1</v>
      </c>
      <c s="36">
        <v>0</v>
      </c>
      <c s="36">
        <f>ROUND(G1784*H1784,6)</f>
      </c>
      <c r="L1784" s="38">
        <v>0</v>
      </c>
      <c s="32">
        <f>ROUND(ROUND(L1784,2)*ROUND(G1784,3),2)</f>
      </c>
      <c s="36" t="s">
        <v>2325</v>
      </c>
      <c>
        <f>(M1784*21)/100</f>
      </c>
      <c t="s">
        <v>27</v>
      </c>
    </row>
    <row r="1785" spans="1:5" ht="25.5">
      <c r="A1785" s="35" t="s">
        <v>54</v>
      </c>
      <c r="E1785" s="39" t="s">
        <v>6669</v>
      </c>
    </row>
    <row r="1786" spans="1:5" ht="12.75">
      <c r="A1786" s="35" t="s">
        <v>55</v>
      </c>
      <c r="E1786" s="40" t="s">
        <v>5</v>
      </c>
    </row>
    <row r="1787" spans="1:5" ht="25.5">
      <c r="A1787" t="s">
        <v>56</v>
      </c>
      <c r="E1787" s="39" t="s">
        <v>6470</v>
      </c>
    </row>
    <row r="1788" spans="1:16" ht="25.5">
      <c r="A1788" t="s">
        <v>49</v>
      </c>
      <c s="34" t="s">
        <v>6841</v>
      </c>
      <c s="34" t="s">
        <v>6842</v>
      </c>
      <c s="35" t="s">
        <v>5</v>
      </c>
      <c s="6" t="s">
        <v>6669</v>
      </c>
      <c s="36" t="s">
        <v>684</v>
      </c>
      <c s="37">
        <v>1</v>
      </c>
      <c s="36">
        <v>0</v>
      </c>
      <c s="36">
        <f>ROUND(G1788*H1788,6)</f>
      </c>
      <c r="L1788" s="38">
        <v>0</v>
      </c>
      <c s="32">
        <f>ROUND(ROUND(L1788,2)*ROUND(G1788,3),2)</f>
      </c>
      <c s="36" t="s">
        <v>2325</v>
      </c>
      <c>
        <f>(M1788*21)/100</f>
      </c>
      <c t="s">
        <v>27</v>
      </c>
    </row>
    <row r="1789" spans="1:5" ht="25.5">
      <c r="A1789" s="35" t="s">
        <v>54</v>
      </c>
      <c r="E1789" s="39" t="s">
        <v>6669</v>
      </c>
    </row>
    <row r="1790" spans="1:5" ht="12.75">
      <c r="A1790" s="35" t="s">
        <v>55</v>
      </c>
      <c r="E1790" s="40" t="s">
        <v>5</v>
      </c>
    </row>
    <row r="1791" spans="1:5" ht="25.5">
      <c r="A1791" t="s">
        <v>56</v>
      </c>
      <c r="E1791" s="39" t="s">
        <v>6470</v>
      </c>
    </row>
    <row r="1792" spans="1:16" ht="25.5">
      <c r="A1792" t="s">
        <v>49</v>
      </c>
      <c s="34" t="s">
        <v>6843</v>
      </c>
      <c s="34" t="s">
        <v>6844</v>
      </c>
      <c s="35" t="s">
        <v>5</v>
      </c>
      <c s="6" t="s">
        <v>6669</v>
      </c>
      <c s="36" t="s">
        <v>684</v>
      </c>
      <c s="37">
        <v>1</v>
      </c>
      <c s="36">
        <v>0</v>
      </c>
      <c s="36">
        <f>ROUND(G1792*H1792,6)</f>
      </c>
      <c r="L1792" s="38">
        <v>0</v>
      </c>
      <c s="32">
        <f>ROUND(ROUND(L1792,2)*ROUND(G1792,3),2)</f>
      </c>
      <c s="36" t="s">
        <v>2325</v>
      </c>
      <c>
        <f>(M1792*21)/100</f>
      </c>
      <c t="s">
        <v>27</v>
      </c>
    </row>
    <row r="1793" spans="1:5" ht="25.5">
      <c r="A1793" s="35" t="s">
        <v>54</v>
      </c>
      <c r="E1793" s="39" t="s">
        <v>6669</v>
      </c>
    </row>
    <row r="1794" spans="1:5" ht="12.75">
      <c r="A1794" s="35" t="s">
        <v>55</v>
      </c>
      <c r="E1794" s="40" t="s">
        <v>5</v>
      </c>
    </row>
    <row r="1795" spans="1:5" ht="25.5">
      <c r="A1795" t="s">
        <v>56</v>
      </c>
      <c r="E1795" s="39" t="s">
        <v>6470</v>
      </c>
    </row>
    <row r="1796" spans="1:16" ht="25.5">
      <c r="A1796" t="s">
        <v>49</v>
      </c>
      <c s="34" t="s">
        <v>6845</v>
      </c>
      <c s="34" t="s">
        <v>6846</v>
      </c>
      <c s="35" t="s">
        <v>5</v>
      </c>
      <c s="6" t="s">
        <v>6669</v>
      </c>
      <c s="36" t="s">
        <v>684</v>
      </c>
      <c s="37">
        <v>1</v>
      </c>
      <c s="36">
        <v>0</v>
      </c>
      <c s="36">
        <f>ROUND(G1796*H1796,6)</f>
      </c>
      <c r="L1796" s="38">
        <v>0</v>
      </c>
      <c s="32">
        <f>ROUND(ROUND(L1796,2)*ROUND(G1796,3),2)</f>
      </c>
      <c s="36" t="s">
        <v>2325</v>
      </c>
      <c>
        <f>(M1796*21)/100</f>
      </c>
      <c t="s">
        <v>27</v>
      </c>
    </row>
    <row r="1797" spans="1:5" ht="25.5">
      <c r="A1797" s="35" t="s">
        <v>54</v>
      </c>
      <c r="E1797" s="39" t="s">
        <v>6669</v>
      </c>
    </row>
    <row r="1798" spans="1:5" ht="12.75">
      <c r="A1798" s="35" t="s">
        <v>55</v>
      </c>
      <c r="E1798" s="40" t="s">
        <v>5</v>
      </c>
    </row>
    <row r="1799" spans="1:5" ht="25.5">
      <c r="A1799" t="s">
        <v>56</v>
      </c>
      <c r="E1799" s="39" t="s">
        <v>6470</v>
      </c>
    </row>
    <row r="1800" spans="1:16" ht="25.5">
      <c r="A1800" t="s">
        <v>49</v>
      </c>
      <c s="34" t="s">
        <v>6847</v>
      </c>
      <c s="34" t="s">
        <v>6848</v>
      </c>
      <c s="35" t="s">
        <v>5</v>
      </c>
      <c s="6" t="s">
        <v>6669</v>
      </c>
      <c s="36" t="s">
        <v>684</v>
      </c>
      <c s="37">
        <v>1</v>
      </c>
      <c s="36">
        <v>0</v>
      </c>
      <c s="36">
        <f>ROUND(G1800*H1800,6)</f>
      </c>
      <c r="L1800" s="38">
        <v>0</v>
      </c>
      <c s="32">
        <f>ROUND(ROUND(L1800,2)*ROUND(G1800,3),2)</f>
      </c>
      <c s="36" t="s">
        <v>2325</v>
      </c>
      <c>
        <f>(M1800*21)/100</f>
      </c>
      <c t="s">
        <v>27</v>
      </c>
    </row>
    <row r="1801" spans="1:5" ht="25.5">
      <c r="A1801" s="35" t="s">
        <v>54</v>
      </c>
      <c r="E1801" s="39" t="s">
        <v>6669</v>
      </c>
    </row>
    <row r="1802" spans="1:5" ht="12.75">
      <c r="A1802" s="35" t="s">
        <v>55</v>
      </c>
      <c r="E1802" s="40" t="s">
        <v>5</v>
      </c>
    </row>
    <row r="1803" spans="1:5" ht="25.5">
      <c r="A1803" t="s">
        <v>56</v>
      </c>
      <c r="E1803" s="39" t="s">
        <v>6470</v>
      </c>
    </row>
    <row r="1804" spans="1:16" ht="25.5">
      <c r="A1804" t="s">
        <v>49</v>
      </c>
      <c s="34" t="s">
        <v>6849</v>
      </c>
      <c s="34" t="s">
        <v>6850</v>
      </c>
      <c s="35" t="s">
        <v>5</v>
      </c>
      <c s="6" t="s">
        <v>6669</v>
      </c>
      <c s="36" t="s">
        <v>684</v>
      </c>
      <c s="37">
        <v>1</v>
      </c>
      <c s="36">
        <v>0</v>
      </c>
      <c s="36">
        <f>ROUND(G1804*H1804,6)</f>
      </c>
      <c r="L1804" s="38">
        <v>0</v>
      </c>
      <c s="32">
        <f>ROUND(ROUND(L1804,2)*ROUND(G1804,3),2)</f>
      </c>
      <c s="36" t="s">
        <v>2325</v>
      </c>
      <c>
        <f>(M1804*21)/100</f>
      </c>
      <c t="s">
        <v>27</v>
      </c>
    </row>
    <row r="1805" spans="1:5" ht="25.5">
      <c r="A1805" s="35" t="s">
        <v>54</v>
      </c>
      <c r="E1805" s="39" t="s">
        <v>6669</v>
      </c>
    </row>
    <row r="1806" spans="1:5" ht="12.75">
      <c r="A1806" s="35" t="s">
        <v>55</v>
      </c>
      <c r="E1806" s="40" t="s">
        <v>5</v>
      </c>
    </row>
    <row r="1807" spans="1:5" ht="25.5">
      <c r="A1807" t="s">
        <v>56</v>
      </c>
      <c r="E1807" s="39" t="s">
        <v>6470</v>
      </c>
    </row>
    <row r="1808" spans="1:16" ht="25.5">
      <c r="A1808" t="s">
        <v>49</v>
      </c>
      <c s="34" t="s">
        <v>6851</v>
      </c>
      <c s="34" t="s">
        <v>6852</v>
      </c>
      <c s="35" t="s">
        <v>5</v>
      </c>
      <c s="6" t="s">
        <v>6669</v>
      </c>
      <c s="36" t="s">
        <v>684</v>
      </c>
      <c s="37">
        <v>1</v>
      </c>
      <c s="36">
        <v>0</v>
      </c>
      <c s="36">
        <f>ROUND(G1808*H1808,6)</f>
      </c>
      <c r="L1808" s="38">
        <v>0</v>
      </c>
      <c s="32">
        <f>ROUND(ROUND(L1808,2)*ROUND(G1808,3),2)</f>
      </c>
      <c s="36" t="s">
        <v>2325</v>
      </c>
      <c>
        <f>(M1808*21)/100</f>
      </c>
      <c t="s">
        <v>27</v>
      </c>
    </row>
    <row r="1809" spans="1:5" ht="25.5">
      <c r="A1809" s="35" t="s">
        <v>54</v>
      </c>
      <c r="E1809" s="39" t="s">
        <v>6669</v>
      </c>
    </row>
    <row r="1810" spans="1:5" ht="12.75">
      <c r="A1810" s="35" t="s">
        <v>55</v>
      </c>
      <c r="E1810" s="40" t="s">
        <v>5</v>
      </c>
    </row>
    <row r="1811" spans="1:5" ht="25.5">
      <c r="A1811" t="s">
        <v>56</v>
      </c>
      <c r="E1811" s="39" t="s">
        <v>6470</v>
      </c>
    </row>
    <row r="1812" spans="1:16" ht="25.5">
      <c r="A1812" t="s">
        <v>49</v>
      </c>
      <c s="34" t="s">
        <v>6853</v>
      </c>
      <c s="34" t="s">
        <v>6854</v>
      </c>
      <c s="35" t="s">
        <v>5</v>
      </c>
      <c s="6" t="s">
        <v>6669</v>
      </c>
      <c s="36" t="s">
        <v>684</v>
      </c>
      <c s="37">
        <v>1</v>
      </c>
      <c s="36">
        <v>0</v>
      </c>
      <c s="36">
        <f>ROUND(G1812*H1812,6)</f>
      </c>
      <c r="L1812" s="38">
        <v>0</v>
      </c>
      <c s="32">
        <f>ROUND(ROUND(L1812,2)*ROUND(G1812,3),2)</f>
      </c>
      <c s="36" t="s">
        <v>2325</v>
      </c>
      <c>
        <f>(M1812*21)/100</f>
      </c>
      <c t="s">
        <v>27</v>
      </c>
    </row>
    <row r="1813" spans="1:5" ht="25.5">
      <c r="A1813" s="35" t="s">
        <v>54</v>
      </c>
      <c r="E1813" s="39" t="s">
        <v>6669</v>
      </c>
    </row>
    <row r="1814" spans="1:5" ht="12.75">
      <c r="A1814" s="35" t="s">
        <v>55</v>
      </c>
      <c r="E1814" s="40" t="s">
        <v>5</v>
      </c>
    </row>
    <row r="1815" spans="1:5" ht="25.5">
      <c r="A1815" t="s">
        <v>56</v>
      </c>
      <c r="E1815" s="39" t="s">
        <v>6470</v>
      </c>
    </row>
    <row r="1816" spans="1:16" ht="25.5">
      <c r="A1816" t="s">
        <v>49</v>
      </c>
      <c s="34" t="s">
        <v>6855</v>
      </c>
      <c s="34" t="s">
        <v>6856</v>
      </c>
      <c s="35" t="s">
        <v>5</v>
      </c>
      <c s="6" t="s">
        <v>6669</v>
      </c>
      <c s="36" t="s">
        <v>684</v>
      </c>
      <c s="37">
        <v>1</v>
      </c>
      <c s="36">
        <v>0</v>
      </c>
      <c s="36">
        <f>ROUND(G1816*H1816,6)</f>
      </c>
      <c r="L1816" s="38">
        <v>0</v>
      </c>
      <c s="32">
        <f>ROUND(ROUND(L1816,2)*ROUND(G1816,3),2)</f>
      </c>
      <c s="36" t="s">
        <v>2325</v>
      </c>
      <c>
        <f>(M1816*21)/100</f>
      </c>
      <c t="s">
        <v>27</v>
      </c>
    </row>
    <row r="1817" spans="1:5" ht="25.5">
      <c r="A1817" s="35" t="s">
        <v>54</v>
      </c>
      <c r="E1817" s="39" t="s">
        <v>6669</v>
      </c>
    </row>
    <row r="1818" spans="1:5" ht="12.75">
      <c r="A1818" s="35" t="s">
        <v>55</v>
      </c>
      <c r="E1818" s="40" t="s">
        <v>5</v>
      </c>
    </row>
    <row r="1819" spans="1:5" ht="25.5">
      <c r="A1819" t="s">
        <v>56</v>
      </c>
      <c r="E1819" s="39" t="s">
        <v>6470</v>
      </c>
    </row>
    <row r="1820" spans="1:16" ht="25.5">
      <c r="A1820" t="s">
        <v>49</v>
      </c>
      <c s="34" t="s">
        <v>6857</v>
      </c>
      <c s="34" t="s">
        <v>6858</v>
      </c>
      <c s="35" t="s">
        <v>5</v>
      </c>
      <c s="6" t="s">
        <v>6859</v>
      </c>
      <c s="36" t="s">
        <v>684</v>
      </c>
      <c s="37">
        <v>1</v>
      </c>
      <c s="36">
        <v>0</v>
      </c>
      <c s="36">
        <f>ROUND(G1820*H1820,6)</f>
      </c>
      <c r="L1820" s="38">
        <v>0</v>
      </c>
      <c s="32">
        <f>ROUND(ROUND(L1820,2)*ROUND(G1820,3),2)</f>
      </c>
      <c s="36" t="s">
        <v>2325</v>
      </c>
      <c>
        <f>(M1820*21)/100</f>
      </c>
      <c t="s">
        <v>27</v>
      </c>
    </row>
    <row r="1821" spans="1:5" ht="38.25">
      <c r="A1821" s="35" t="s">
        <v>54</v>
      </c>
      <c r="E1821" s="39" t="s">
        <v>6860</v>
      </c>
    </row>
    <row r="1822" spans="1:5" ht="12.75">
      <c r="A1822" s="35" t="s">
        <v>55</v>
      </c>
      <c r="E1822" s="40" t="s">
        <v>5</v>
      </c>
    </row>
    <row r="1823" spans="1:5" ht="25.5">
      <c r="A1823" t="s">
        <v>56</v>
      </c>
      <c r="E1823" s="39" t="s">
        <v>6861</v>
      </c>
    </row>
    <row r="1824" spans="1:16" ht="25.5">
      <c r="A1824" t="s">
        <v>49</v>
      </c>
      <c s="34" t="s">
        <v>6862</v>
      </c>
      <c s="34" t="s">
        <v>6863</v>
      </c>
      <c s="35" t="s">
        <v>5</v>
      </c>
      <c s="6" t="s">
        <v>6820</v>
      </c>
      <c s="36" t="s">
        <v>684</v>
      </c>
      <c s="37">
        <v>1</v>
      </c>
      <c s="36">
        <v>0</v>
      </c>
      <c s="36">
        <f>ROUND(G1824*H1824,6)</f>
      </c>
      <c r="L1824" s="38">
        <v>0</v>
      </c>
      <c s="32">
        <f>ROUND(ROUND(L1824,2)*ROUND(G1824,3),2)</f>
      </c>
      <c s="36" t="s">
        <v>2325</v>
      </c>
      <c>
        <f>(M1824*21)/100</f>
      </c>
      <c t="s">
        <v>27</v>
      </c>
    </row>
    <row r="1825" spans="1:5" ht="38.25">
      <c r="A1825" s="35" t="s">
        <v>54</v>
      </c>
      <c r="E1825" s="39" t="s">
        <v>6864</v>
      </c>
    </row>
    <row r="1826" spans="1:5" ht="12.75">
      <c r="A1826" s="35" t="s">
        <v>55</v>
      </c>
      <c r="E1826" s="40" t="s">
        <v>5</v>
      </c>
    </row>
    <row r="1827" spans="1:5" ht="25.5">
      <c r="A1827" t="s">
        <v>56</v>
      </c>
      <c r="E1827" s="39" t="s">
        <v>6865</v>
      </c>
    </row>
    <row r="1828" spans="1:16" ht="25.5">
      <c r="A1828" t="s">
        <v>49</v>
      </c>
      <c s="34" t="s">
        <v>6866</v>
      </c>
      <c s="34" t="s">
        <v>6867</v>
      </c>
      <c s="35" t="s">
        <v>5</v>
      </c>
      <c s="6" t="s">
        <v>6859</v>
      </c>
      <c s="36" t="s">
        <v>684</v>
      </c>
      <c s="37">
        <v>1</v>
      </c>
      <c s="36">
        <v>0</v>
      </c>
      <c s="36">
        <f>ROUND(G1828*H1828,6)</f>
      </c>
      <c r="L1828" s="38">
        <v>0</v>
      </c>
      <c s="32">
        <f>ROUND(ROUND(L1828,2)*ROUND(G1828,3),2)</f>
      </c>
      <c s="36" t="s">
        <v>2325</v>
      </c>
      <c>
        <f>(M1828*21)/100</f>
      </c>
      <c t="s">
        <v>27</v>
      </c>
    </row>
    <row r="1829" spans="1:5" ht="38.25">
      <c r="A1829" s="35" t="s">
        <v>54</v>
      </c>
      <c r="E1829" s="39" t="s">
        <v>6868</v>
      </c>
    </row>
    <row r="1830" spans="1:5" ht="12.75">
      <c r="A1830" s="35" t="s">
        <v>55</v>
      </c>
      <c r="E1830" s="40" t="s">
        <v>5</v>
      </c>
    </row>
    <row r="1831" spans="1:5" ht="25.5">
      <c r="A1831" t="s">
        <v>56</v>
      </c>
      <c r="E1831" s="39" t="s">
        <v>6869</v>
      </c>
    </row>
    <row r="1832" spans="1:16" ht="25.5">
      <c r="A1832" t="s">
        <v>49</v>
      </c>
      <c s="34" t="s">
        <v>6870</v>
      </c>
      <c s="34" t="s">
        <v>6871</v>
      </c>
      <c s="35" t="s">
        <v>5</v>
      </c>
      <c s="6" t="s">
        <v>6669</v>
      </c>
      <c s="36" t="s">
        <v>684</v>
      </c>
      <c s="37">
        <v>1</v>
      </c>
      <c s="36">
        <v>0</v>
      </c>
      <c s="36">
        <f>ROUND(G1832*H1832,6)</f>
      </c>
      <c r="L1832" s="38">
        <v>0</v>
      </c>
      <c s="32">
        <f>ROUND(ROUND(L1832,2)*ROUND(G1832,3),2)</f>
      </c>
      <c s="36" t="s">
        <v>2325</v>
      </c>
      <c>
        <f>(M1832*21)/100</f>
      </c>
      <c t="s">
        <v>27</v>
      </c>
    </row>
    <row r="1833" spans="1:5" ht="25.5">
      <c r="A1833" s="35" t="s">
        <v>54</v>
      </c>
      <c r="E1833" s="39" t="s">
        <v>6669</v>
      </c>
    </row>
    <row r="1834" spans="1:5" ht="12.75">
      <c r="A1834" s="35" t="s">
        <v>55</v>
      </c>
      <c r="E1834" s="40" t="s">
        <v>5</v>
      </c>
    </row>
    <row r="1835" spans="1:5" ht="25.5">
      <c r="A1835" t="s">
        <v>56</v>
      </c>
      <c r="E1835" s="39" t="s">
        <v>6470</v>
      </c>
    </row>
    <row r="1836" spans="1:16" ht="25.5">
      <c r="A1836" t="s">
        <v>49</v>
      </c>
      <c s="34" t="s">
        <v>6872</v>
      </c>
      <c s="34" t="s">
        <v>6873</v>
      </c>
      <c s="35" t="s">
        <v>5</v>
      </c>
      <c s="6" t="s">
        <v>6669</v>
      </c>
      <c s="36" t="s">
        <v>684</v>
      </c>
      <c s="37">
        <v>1</v>
      </c>
      <c s="36">
        <v>0</v>
      </c>
      <c s="36">
        <f>ROUND(G1836*H1836,6)</f>
      </c>
      <c r="L1836" s="38">
        <v>0</v>
      </c>
      <c s="32">
        <f>ROUND(ROUND(L1836,2)*ROUND(G1836,3),2)</f>
      </c>
      <c s="36" t="s">
        <v>2325</v>
      </c>
      <c>
        <f>(M1836*21)/100</f>
      </c>
      <c t="s">
        <v>27</v>
      </c>
    </row>
    <row r="1837" spans="1:5" ht="25.5">
      <c r="A1837" s="35" t="s">
        <v>54</v>
      </c>
      <c r="E1837" s="39" t="s">
        <v>6669</v>
      </c>
    </row>
    <row r="1838" spans="1:5" ht="12.75">
      <c r="A1838" s="35" t="s">
        <v>55</v>
      </c>
      <c r="E1838" s="40" t="s">
        <v>5</v>
      </c>
    </row>
    <row r="1839" spans="1:5" ht="25.5">
      <c r="A1839" t="s">
        <v>56</v>
      </c>
      <c r="E1839" s="39" t="s">
        <v>6470</v>
      </c>
    </row>
    <row r="1840" spans="1:16" ht="25.5">
      <c r="A1840" t="s">
        <v>49</v>
      </c>
      <c s="34" t="s">
        <v>6874</v>
      </c>
      <c s="34" t="s">
        <v>6875</v>
      </c>
      <c s="35" t="s">
        <v>5</v>
      </c>
      <c s="6" t="s">
        <v>6659</v>
      </c>
      <c s="36" t="s">
        <v>684</v>
      </c>
      <c s="37">
        <v>1</v>
      </c>
      <c s="36">
        <v>0</v>
      </c>
      <c s="36">
        <f>ROUND(G1840*H1840,6)</f>
      </c>
      <c r="L1840" s="38">
        <v>0</v>
      </c>
      <c s="32">
        <f>ROUND(ROUND(L1840,2)*ROUND(G1840,3),2)</f>
      </c>
      <c s="36" t="s">
        <v>2325</v>
      </c>
      <c>
        <f>(M1840*21)/100</f>
      </c>
      <c t="s">
        <v>27</v>
      </c>
    </row>
    <row r="1841" spans="1:5" ht="25.5">
      <c r="A1841" s="35" t="s">
        <v>54</v>
      </c>
      <c r="E1841" s="39" t="s">
        <v>6659</v>
      </c>
    </row>
    <row r="1842" spans="1:5" ht="12.75">
      <c r="A1842" s="35" t="s">
        <v>55</v>
      </c>
      <c r="E1842" s="40" t="s">
        <v>5</v>
      </c>
    </row>
    <row r="1843" spans="1:5" ht="25.5">
      <c r="A1843" t="s">
        <v>56</v>
      </c>
      <c r="E1843" s="39" t="s">
        <v>6470</v>
      </c>
    </row>
    <row r="1844" spans="1:16" ht="25.5">
      <c r="A1844" t="s">
        <v>49</v>
      </c>
      <c s="34" t="s">
        <v>6876</v>
      </c>
      <c s="34" t="s">
        <v>6877</v>
      </c>
      <c s="35" t="s">
        <v>5</v>
      </c>
      <c s="6" t="s">
        <v>6659</v>
      </c>
      <c s="36" t="s">
        <v>684</v>
      </c>
      <c s="37">
        <v>1</v>
      </c>
      <c s="36">
        <v>0</v>
      </c>
      <c s="36">
        <f>ROUND(G1844*H1844,6)</f>
      </c>
      <c r="L1844" s="38">
        <v>0</v>
      </c>
      <c s="32">
        <f>ROUND(ROUND(L1844,2)*ROUND(G1844,3),2)</f>
      </c>
      <c s="36" t="s">
        <v>2325</v>
      </c>
      <c>
        <f>(M1844*21)/100</f>
      </c>
      <c t="s">
        <v>27</v>
      </c>
    </row>
    <row r="1845" spans="1:5" ht="25.5">
      <c r="A1845" s="35" t="s">
        <v>54</v>
      </c>
      <c r="E1845" s="39" t="s">
        <v>6659</v>
      </c>
    </row>
    <row r="1846" spans="1:5" ht="12.75">
      <c r="A1846" s="35" t="s">
        <v>55</v>
      </c>
      <c r="E1846" s="40" t="s">
        <v>5</v>
      </c>
    </row>
    <row r="1847" spans="1:5" ht="25.5">
      <c r="A1847" t="s">
        <v>56</v>
      </c>
      <c r="E1847" s="39" t="s">
        <v>6470</v>
      </c>
    </row>
    <row r="1848" spans="1:16" ht="25.5">
      <c r="A1848" t="s">
        <v>49</v>
      </c>
      <c s="34" t="s">
        <v>6878</v>
      </c>
      <c s="34" t="s">
        <v>6879</v>
      </c>
      <c s="35" t="s">
        <v>5</v>
      </c>
      <c s="6" t="s">
        <v>6880</v>
      </c>
      <c s="36" t="s">
        <v>684</v>
      </c>
      <c s="37">
        <v>1</v>
      </c>
      <c s="36">
        <v>0</v>
      </c>
      <c s="36">
        <f>ROUND(G1848*H1848,6)</f>
      </c>
      <c r="L1848" s="38">
        <v>0</v>
      </c>
      <c s="32">
        <f>ROUND(ROUND(L1848,2)*ROUND(G1848,3),2)</f>
      </c>
      <c s="36" t="s">
        <v>2325</v>
      </c>
      <c>
        <f>(M1848*21)/100</f>
      </c>
      <c t="s">
        <v>27</v>
      </c>
    </row>
    <row r="1849" spans="1:5" ht="25.5">
      <c r="A1849" s="35" t="s">
        <v>54</v>
      </c>
      <c r="E1849" s="39" t="s">
        <v>6880</v>
      </c>
    </row>
    <row r="1850" spans="1:5" ht="12.75">
      <c r="A1850" s="35" t="s">
        <v>55</v>
      </c>
      <c r="E1850" s="40" t="s">
        <v>5</v>
      </c>
    </row>
    <row r="1851" spans="1:5" ht="25.5">
      <c r="A1851" t="s">
        <v>56</v>
      </c>
      <c r="E1851" s="39" t="s">
        <v>6470</v>
      </c>
    </row>
    <row r="1852" spans="1:16" ht="25.5">
      <c r="A1852" t="s">
        <v>49</v>
      </c>
      <c s="34" t="s">
        <v>6881</v>
      </c>
      <c s="34" t="s">
        <v>6882</v>
      </c>
      <c s="35" t="s">
        <v>5</v>
      </c>
      <c s="6" t="s">
        <v>6662</v>
      </c>
      <c s="36" t="s">
        <v>684</v>
      </c>
      <c s="37">
        <v>1</v>
      </c>
      <c s="36">
        <v>0</v>
      </c>
      <c s="36">
        <f>ROUND(G1852*H1852,6)</f>
      </c>
      <c r="L1852" s="38">
        <v>0</v>
      </c>
      <c s="32">
        <f>ROUND(ROUND(L1852,2)*ROUND(G1852,3),2)</f>
      </c>
      <c s="36" t="s">
        <v>2325</v>
      </c>
      <c>
        <f>(M1852*21)/100</f>
      </c>
      <c t="s">
        <v>27</v>
      </c>
    </row>
    <row r="1853" spans="1:5" ht="25.5">
      <c r="A1853" s="35" t="s">
        <v>54</v>
      </c>
      <c r="E1853" s="39" t="s">
        <v>6662</v>
      </c>
    </row>
    <row r="1854" spans="1:5" ht="12.75">
      <c r="A1854" s="35" t="s">
        <v>55</v>
      </c>
      <c r="E1854" s="40" t="s">
        <v>5</v>
      </c>
    </row>
    <row r="1855" spans="1:5" ht="25.5">
      <c r="A1855" t="s">
        <v>56</v>
      </c>
      <c r="E1855" s="39" t="s">
        <v>6470</v>
      </c>
    </row>
    <row r="1856" spans="1:16" ht="25.5">
      <c r="A1856" t="s">
        <v>49</v>
      </c>
      <c s="34" t="s">
        <v>6883</v>
      </c>
      <c s="34" t="s">
        <v>6884</v>
      </c>
      <c s="35" t="s">
        <v>5</v>
      </c>
      <c s="6" t="s">
        <v>6880</v>
      </c>
      <c s="36" t="s">
        <v>684</v>
      </c>
      <c s="37">
        <v>1</v>
      </c>
      <c s="36">
        <v>0</v>
      </c>
      <c s="36">
        <f>ROUND(G1856*H1856,6)</f>
      </c>
      <c r="L1856" s="38">
        <v>0</v>
      </c>
      <c s="32">
        <f>ROUND(ROUND(L1856,2)*ROUND(G1856,3),2)</f>
      </c>
      <c s="36" t="s">
        <v>2325</v>
      </c>
      <c>
        <f>(M1856*21)/100</f>
      </c>
      <c t="s">
        <v>27</v>
      </c>
    </row>
    <row r="1857" spans="1:5" ht="25.5">
      <c r="A1857" s="35" t="s">
        <v>54</v>
      </c>
      <c r="E1857" s="39" t="s">
        <v>6880</v>
      </c>
    </row>
    <row r="1858" spans="1:5" ht="12.75">
      <c r="A1858" s="35" t="s">
        <v>55</v>
      </c>
      <c r="E1858" s="40" t="s">
        <v>5</v>
      </c>
    </row>
    <row r="1859" spans="1:5" ht="25.5">
      <c r="A1859" t="s">
        <v>56</v>
      </c>
      <c r="E1859" s="39" t="s">
        <v>6470</v>
      </c>
    </row>
    <row r="1860" spans="1:16" ht="25.5">
      <c r="A1860" t="s">
        <v>49</v>
      </c>
      <c s="34" t="s">
        <v>6885</v>
      </c>
      <c s="34" t="s">
        <v>6886</v>
      </c>
      <c s="35" t="s">
        <v>5</v>
      </c>
      <c s="6" t="s">
        <v>6669</v>
      </c>
      <c s="36" t="s">
        <v>684</v>
      </c>
      <c s="37">
        <v>1</v>
      </c>
      <c s="36">
        <v>0</v>
      </c>
      <c s="36">
        <f>ROUND(G1860*H1860,6)</f>
      </c>
      <c r="L1860" s="38">
        <v>0</v>
      </c>
      <c s="32">
        <f>ROUND(ROUND(L1860,2)*ROUND(G1860,3),2)</f>
      </c>
      <c s="36" t="s">
        <v>2325</v>
      </c>
      <c>
        <f>(M1860*21)/100</f>
      </c>
      <c t="s">
        <v>27</v>
      </c>
    </row>
    <row r="1861" spans="1:5" ht="25.5">
      <c r="A1861" s="35" t="s">
        <v>54</v>
      </c>
      <c r="E1861" s="39" t="s">
        <v>6669</v>
      </c>
    </row>
    <row r="1862" spans="1:5" ht="12.75">
      <c r="A1862" s="35" t="s">
        <v>55</v>
      </c>
      <c r="E1862" s="40" t="s">
        <v>5</v>
      </c>
    </row>
    <row r="1863" spans="1:5" ht="25.5">
      <c r="A1863" t="s">
        <v>56</v>
      </c>
      <c r="E1863" s="39" t="s">
        <v>6470</v>
      </c>
    </row>
    <row r="1864" spans="1:16" ht="25.5">
      <c r="A1864" t="s">
        <v>49</v>
      </c>
      <c s="34" t="s">
        <v>6887</v>
      </c>
      <c s="34" t="s">
        <v>6888</v>
      </c>
      <c s="35" t="s">
        <v>5</v>
      </c>
      <c s="6" t="s">
        <v>6669</v>
      </c>
      <c s="36" t="s">
        <v>684</v>
      </c>
      <c s="37">
        <v>1</v>
      </c>
      <c s="36">
        <v>0</v>
      </c>
      <c s="36">
        <f>ROUND(G1864*H1864,6)</f>
      </c>
      <c r="L1864" s="38">
        <v>0</v>
      </c>
      <c s="32">
        <f>ROUND(ROUND(L1864,2)*ROUND(G1864,3),2)</f>
      </c>
      <c s="36" t="s">
        <v>2325</v>
      </c>
      <c>
        <f>(M1864*21)/100</f>
      </c>
      <c t="s">
        <v>27</v>
      </c>
    </row>
    <row r="1865" spans="1:5" ht="25.5">
      <c r="A1865" s="35" t="s">
        <v>54</v>
      </c>
      <c r="E1865" s="39" t="s">
        <v>6669</v>
      </c>
    </row>
    <row r="1866" spans="1:5" ht="12.75">
      <c r="A1866" s="35" t="s">
        <v>55</v>
      </c>
      <c r="E1866" s="40" t="s">
        <v>5</v>
      </c>
    </row>
    <row r="1867" spans="1:5" ht="25.5">
      <c r="A1867" t="s">
        <v>56</v>
      </c>
      <c r="E1867" s="39" t="s">
        <v>6470</v>
      </c>
    </row>
    <row r="1868" spans="1:16" ht="25.5">
      <c r="A1868" t="s">
        <v>49</v>
      </c>
      <c s="34" t="s">
        <v>6889</v>
      </c>
      <c s="34" t="s">
        <v>6890</v>
      </c>
      <c s="35" t="s">
        <v>5</v>
      </c>
      <c s="6" t="s">
        <v>6669</v>
      </c>
      <c s="36" t="s">
        <v>684</v>
      </c>
      <c s="37">
        <v>1</v>
      </c>
      <c s="36">
        <v>0</v>
      </c>
      <c s="36">
        <f>ROUND(G1868*H1868,6)</f>
      </c>
      <c r="L1868" s="38">
        <v>0</v>
      </c>
      <c s="32">
        <f>ROUND(ROUND(L1868,2)*ROUND(G1868,3),2)</f>
      </c>
      <c s="36" t="s">
        <v>2325</v>
      </c>
      <c>
        <f>(M1868*21)/100</f>
      </c>
      <c t="s">
        <v>27</v>
      </c>
    </row>
    <row r="1869" spans="1:5" ht="25.5">
      <c r="A1869" s="35" t="s">
        <v>54</v>
      </c>
      <c r="E1869" s="39" t="s">
        <v>6669</v>
      </c>
    </row>
    <row r="1870" spans="1:5" ht="12.75">
      <c r="A1870" s="35" t="s">
        <v>55</v>
      </c>
      <c r="E1870" s="40" t="s">
        <v>5</v>
      </c>
    </row>
    <row r="1871" spans="1:5" ht="25.5">
      <c r="A1871" t="s">
        <v>56</v>
      </c>
      <c r="E1871" s="39" t="s">
        <v>6470</v>
      </c>
    </row>
    <row r="1872" spans="1:16" ht="25.5">
      <c r="A1872" t="s">
        <v>49</v>
      </c>
      <c s="34" t="s">
        <v>6891</v>
      </c>
      <c s="34" t="s">
        <v>6892</v>
      </c>
      <c s="35" t="s">
        <v>5</v>
      </c>
      <c s="6" t="s">
        <v>6669</v>
      </c>
      <c s="36" t="s">
        <v>684</v>
      </c>
      <c s="37">
        <v>1</v>
      </c>
      <c s="36">
        <v>0</v>
      </c>
      <c s="36">
        <f>ROUND(G1872*H1872,6)</f>
      </c>
      <c r="L1872" s="38">
        <v>0</v>
      </c>
      <c s="32">
        <f>ROUND(ROUND(L1872,2)*ROUND(G1872,3),2)</f>
      </c>
      <c s="36" t="s">
        <v>2325</v>
      </c>
      <c>
        <f>(M1872*21)/100</f>
      </c>
      <c t="s">
        <v>27</v>
      </c>
    </row>
    <row r="1873" spans="1:5" ht="25.5">
      <c r="A1873" s="35" t="s">
        <v>54</v>
      </c>
      <c r="E1873" s="39" t="s">
        <v>6669</v>
      </c>
    </row>
    <row r="1874" spans="1:5" ht="12.75">
      <c r="A1874" s="35" t="s">
        <v>55</v>
      </c>
      <c r="E1874" s="40" t="s">
        <v>5</v>
      </c>
    </row>
    <row r="1875" spans="1:5" ht="25.5">
      <c r="A1875" t="s">
        <v>56</v>
      </c>
      <c r="E1875" s="39" t="s">
        <v>6470</v>
      </c>
    </row>
    <row r="1876" spans="1:16" ht="25.5">
      <c r="A1876" t="s">
        <v>49</v>
      </c>
      <c s="34" t="s">
        <v>6893</v>
      </c>
      <c s="34" t="s">
        <v>6894</v>
      </c>
      <c s="35" t="s">
        <v>5</v>
      </c>
      <c s="6" t="s">
        <v>6669</v>
      </c>
      <c s="36" t="s">
        <v>684</v>
      </c>
      <c s="37">
        <v>1</v>
      </c>
      <c s="36">
        <v>0</v>
      </c>
      <c s="36">
        <f>ROUND(G1876*H1876,6)</f>
      </c>
      <c r="L1876" s="38">
        <v>0</v>
      </c>
      <c s="32">
        <f>ROUND(ROUND(L1876,2)*ROUND(G1876,3),2)</f>
      </c>
      <c s="36" t="s">
        <v>2325</v>
      </c>
      <c>
        <f>(M1876*21)/100</f>
      </c>
      <c t="s">
        <v>27</v>
      </c>
    </row>
    <row r="1877" spans="1:5" ht="25.5">
      <c r="A1877" s="35" t="s">
        <v>54</v>
      </c>
      <c r="E1877" s="39" t="s">
        <v>6669</v>
      </c>
    </row>
    <row r="1878" spans="1:5" ht="12.75">
      <c r="A1878" s="35" t="s">
        <v>55</v>
      </c>
      <c r="E1878" s="40" t="s">
        <v>5</v>
      </c>
    </row>
    <row r="1879" spans="1:5" ht="25.5">
      <c r="A1879" t="s">
        <v>56</v>
      </c>
      <c r="E1879" s="39" t="s">
        <v>6470</v>
      </c>
    </row>
    <row r="1880" spans="1:16" ht="25.5">
      <c r="A1880" t="s">
        <v>49</v>
      </c>
      <c s="34" t="s">
        <v>6895</v>
      </c>
      <c s="34" t="s">
        <v>6896</v>
      </c>
      <c s="35" t="s">
        <v>5</v>
      </c>
      <c s="6" t="s">
        <v>6669</v>
      </c>
      <c s="36" t="s">
        <v>684</v>
      </c>
      <c s="37">
        <v>1</v>
      </c>
      <c s="36">
        <v>0</v>
      </c>
      <c s="36">
        <f>ROUND(G1880*H1880,6)</f>
      </c>
      <c r="L1880" s="38">
        <v>0</v>
      </c>
      <c s="32">
        <f>ROUND(ROUND(L1880,2)*ROUND(G1880,3),2)</f>
      </c>
      <c s="36" t="s">
        <v>2325</v>
      </c>
      <c>
        <f>(M1880*21)/100</f>
      </c>
      <c t="s">
        <v>27</v>
      </c>
    </row>
    <row r="1881" spans="1:5" ht="25.5">
      <c r="A1881" s="35" t="s">
        <v>54</v>
      </c>
      <c r="E1881" s="39" t="s">
        <v>6669</v>
      </c>
    </row>
    <row r="1882" spans="1:5" ht="12.75">
      <c r="A1882" s="35" t="s">
        <v>55</v>
      </c>
      <c r="E1882" s="40" t="s">
        <v>5</v>
      </c>
    </row>
    <row r="1883" spans="1:5" ht="25.5">
      <c r="A1883" t="s">
        <v>56</v>
      </c>
      <c r="E1883" s="39" t="s">
        <v>6470</v>
      </c>
    </row>
    <row r="1884" spans="1:16" ht="25.5">
      <c r="A1884" t="s">
        <v>49</v>
      </c>
      <c s="34" t="s">
        <v>6897</v>
      </c>
      <c s="34" t="s">
        <v>6898</v>
      </c>
      <c s="35" t="s">
        <v>5</v>
      </c>
      <c s="6" t="s">
        <v>6669</v>
      </c>
      <c s="36" t="s">
        <v>684</v>
      </c>
      <c s="37">
        <v>1</v>
      </c>
      <c s="36">
        <v>0</v>
      </c>
      <c s="36">
        <f>ROUND(G1884*H1884,6)</f>
      </c>
      <c r="L1884" s="38">
        <v>0</v>
      </c>
      <c s="32">
        <f>ROUND(ROUND(L1884,2)*ROUND(G1884,3),2)</f>
      </c>
      <c s="36" t="s">
        <v>2325</v>
      </c>
      <c>
        <f>(M1884*21)/100</f>
      </c>
      <c t="s">
        <v>27</v>
      </c>
    </row>
    <row r="1885" spans="1:5" ht="25.5">
      <c r="A1885" s="35" t="s">
        <v>54</v>
      </c>
      <c r="E1885" s="39" t="s">
        <v>6669</v>
      </c>
    </row>
    <row r="1886" spans="1:5" ht="12.75">
      <c r="A1886" s="35" t="s">
        <v>55</v>
      </c>
      <c r="E1886" s="40" t="s">
        <v>5</v>
      </c>
    </row>
    <row r="1887" spans="1:5" ht="25.5">
      <c r="A1887" t="s">
        <v>56</v>
      </c>
      <c r="E1887" s="39" t="s">
        <v>6470</v>
      </c>
    </row>
    <row r="1888" spans="1:16" ht="25.5">
      <c r="A1888" t="s">
        <v>49</v>
      </c>
      <c s="34" t="s">
        <v>6899</v>
      </c>
      <c s="34" t="s">
        <v>6900</v>
      </c>
      <c s="35" t="s">
        <v>5</v>
      </c>
      <c s="6" t="s">
        <v>6669</v>
      </c>
      <c s="36" t="s">
        <v>684</v>
      </c>
      <c s="37">
        <v>1</v>
      </c>
      <c s="36">
        <v>0</v>
      </c>
      <c s="36">
        <f>ROUND(G1888*H1888,6)</f>
      </c>
      <c r="L1888" s="38">
        <v>0</v>
      </c>
      <c s="32">
        <f>ROUND(ROUND(L1888,2)*ROUND(G1888,3),2)</f>
      </c>
      <c s="36" t="s">
        <v>2325</v>
      </c>
      <c>
        <f>(M1888*21)/100</f>
      </c>
      <c t="s">
        <v>27</v>
      </c>
    </row>
    <row r="1889" spans="1:5" ht="25.5">
      <c r="A1889" s="35" t="s">
        <v>54</v>
      </c>
      <c r="E1889" s="39" t="s">
        <v>6669</v>
      </c>
    </row>
    <row r="1890" spans="1:5" ht="12.75">
      <c r="A1890" s="35" t="s">
        <v>55</v>
      </c>
      <c r="E1890" s="40" t="s">
        <v>5</v>
      </c>
    </row>
    <row r="1891" spans="1:5" ht="25.5">
      <c r="A1891" t="s">
        <v>56</v>
      </c>
      <c r="E1891" s="39" t="s">
        <v>6470</v>
      </c>
    </row>
    <row r="1892" spans="1:16" ht="25.5">
      <c r="A1892" t="s">
        <v>49</v>
      </c>
      <c s="34" t="s">
        <v>6901</v>
      </c>
      <c s="34" t="s">
        <v>6902</v>
      </c>
      <c s="35" t="s">
        <v>5</v>
      </c>
      <c s="6" t="s">
        <v>6669</v>
      </c>
      <c s="36" t="s">
        <v>684</v>
      </c>
      <c s="37">
        <v>1</v>
      </c>
      <c s="36">
        <v>0</v>
      </c>
      <c s="36">
        <f>ROUND(G1892*H1892,6)</f>
      </c>
      <c r="L1892" s="38">
        <v>0</v>
      </c>
      <c s="32">
        <f>ROUND(ROUND(L1892,2)*ROUND(G1892,3),2)</f>
      </c>
      <c s="36" t="s">
        <v>2325</v>
      </c>
      <c>
        <f>(M1892*21)/100</f>
      </c>
      <c t="s">
        <v>27</v>
      </c>
    </row>
    <row r="1893" spans="1:5" ht="25.5">
      <c r="A1893" s="35" t="s">
        <v>54</v>
      </c>
      <c r="E1893" s="39" t="s">
        <v>6669</v>
      </c>
    </row>
    <row r="1894" spans="1:5" ht="12.75">
      <c r="A1894" s="35" t="s">
        <v>55</v>
      </c>
      <c r="E1894" s="40" t="s">
        <v>5</v>
      </c>
    </row>
    <row r="1895" spans="1:5" ht="25.5">
      <c r="A1895" t="s">
        <v>56</v>
      </c>
      <c r="E1895" s="39" t="s">
        <v>6470</v>
      </c>
    </row>
    <row r="1896" spans="1:16" ht="25.5">
      <c r="A1896" t="s">
        <v>49</v>
      </c>
      <c s="34" t="s">
        <v>6903</v>
      </c>
      <c s="34" t="s">
        <v>6904</v>
      </c>
      <c s="35" t="s">
        <v>5</v>
      </c>
      <c s="6" t="s">
        <v>6576</v>
      </c>
      <c s="36" t="s">
        <v>684</v>
      </c>
      <c s="37">
        <v>1</v>
      </c>
      <c s="36">
        <v>0</v>
      </c>
      <c s="36">
        <f>ROUND(G1896*H1896,6)</f>
      </c>
      <c r="L1896" s="38">
        <v>0</v>
      </c>
      <c s="32">
        <f>ROUND(ROUND(L1896,2)*ROUND(G1896,3),2)</f>
      </c>
      <c s="36" t="s">
        <v>2325</v>
      </c>
      <c>
        <f>(M1896*21)/100</f>
      </c>
      <c t="s">
        <v>27</v>
      </c>
    </row>
    <row r="1897" spans="1:5" ht="25.5">
      <c r="A1897" s="35" t="s">
        <v>54</v>
      </c>
      <c r="E1897" s="39" t="s">
        <v>6576</v>
      </c>
    </row>
    <row r="1898" spans="1:5" ht="12.75">
      <c r="A1898" s="35" t="s">
        <v>55</v>
      </c>
      <c r="E1898" s="40" t="s">
        <v>5</v>
      </c>
    </row>
    <row r="1899" spans="1:5" ht="25.5">
      <c r="A1899" t="s">
        <v>56</v>
      </c>
      <c r="E1899" s="39" t="s">
        <v>6470</v>
      </c>
    </row>
    <row r="1900" spans="1:16" ht="25.5">
      <c r="A1900" t="s">
        <v>49</v>
      </c>
      <c s="34" t="s">
        <v>6905</v>
      </c>
      <c s="34" t="s">
        <v>6906</v>
      </c>
      <c s="35" t="s">
        <v>5</v>
      </c>
      <c s="6" t="s">
        <v>6576</v>
      </c>
      <c s="36" t="s">
        <v>684</v>
      </c>
      <c s="37">
        <v>1</v>
      </c>
      <c s="36">
        <v>0</v>
      </c>
      <c s="36">
        <f>ROUND(G1900*H1900,6)</f>
      </c>
      <c r="L1900" s="38">
        <v>0</v>
      </c>
      <c s="32">
        <f>ROUND(ROUND(L1900,2)*ROUND(G1900,3),2)</f>
      </c>
      <c s="36" t="s">
        <v>2325</v>
      </c>
      <c>
        <f>(M1900*21)/100</f>
      </c>
      <c t="s">
        <v>27</v>
      </c>
    </row>
    <row r="1901" spans="1:5" ht="25.5">
      <c r="A1901" s="35" t="s">
        <v>54</v>
      </c>
      <c r="E1901" s="39" t="s">
        <v>6576</v>
      </c>
    </row>
    <row r="1902" spans="1:5" ht="12.75">
      <c r="A1902" s="35" t="s">
        <v>55</v>
      </c>
      <c r="E1902" s="40" t="s">
        <v>5</v>
      </c>
    </row>
    <row r="1903" spans="1:5" ht="25.5">
      <c r="A1903" t="s">
        <v>56</v>
      </c>
      <c r="E1903" s="39" t="s">
        <v>6470</v>
      </c>
    </row>
    <row r="1904" spans="1:16" ht="25.5">
      <c r="A1904" t="s">
        <v>49</v>
      </c>
      <c s="34" t="s">
        <v>6907</v>
      </c>
      <c s="34" t="s">
        <v>6908</v>
      </c>
      <c s="35" t="s">
        <v>5</v>
      </c>
      <c s="6" t="s">
        <v>6647</v>
      </c>
      <c s="36" t="s">
        <v>684</v>
      </c>
      <c s="37">
        <v>1</v>
      </c>
      <c s="36">
        <v>0</v>
      </c>
      <c s="36">
        <f>ROUND(G1904*H1904,6)</f>
      </c>
      <c r="L1904" s="38">
        <v>0</v>
      </c>
      <c s="32">
        <f>ROUND(ROUND(L1904,2)*ROUND(G1904,3),2)</f>
      </c>
      <c s="36" t="s">
        <v>2325</v>
      </c>
      <c>
        <f>(M1904*21)/100</f>
      </c>
      <c t="s">
        <v>27</v>
      </c>
    </row>
    <row r="1905" spans="1:5" ht="25.5">
      <c r="A1905" s="35" t="s">
        <v>54</v>
      </c>
      <c r="E1905" s="39" t="s">
        <v>6647</v>
      </c>
    </row>
    <row r="1906" spans="1:5" ht="12.75">
      <c r="A1906" s="35" t="s">
        <v>55</v>
      </c>
      <c r="E1906" s="40" t="s">
        <v>5</v>
      </c>
    </row>
    <row r="1907" spans="1:5" ht="25.5">
      <c r="A1907" t="s">
        <v>56</v>
      </c>
      <c r="E1907" s="39" t="s">
        <v>6470</v>
      </c>
    </row>
    <row r="1908" spans="1:16" ht="25.5">
      <c r="A1908" t="s">
        <v>49</v>
      </c>
      <c s="34" t="s">
        <v>6909</v>
      </c>
      <c s="34" t="s">
        <v>6910</v>
      </c>
      <c s="35" t="s">
        <v>5</v>
      </c>
      <c s="6" t="s">
        <v>6835</v>
      </c>
      <c s="36" t="s">
        <v>684</v>
      </c>
      <c s="37">
        <v>1</v>
      </c>
      <c s="36">
        <v>0</v>
      </c>
      <c s="36">
        <f>ROUND(G1908*H1908,6)</f>
      </c>
      <c r="L1908" s="38">
        <v>0</v>
      </c>
      <c s="32">
        <f>ROUND(ROUND(L1908,2)*ROUND(G1908,3),2)</f>
      </c>
      <c s="36" t="s">
        <v>2325</v>
      </c>
      <c>
        <f>(M1908*21)/100</f>
      </c>
      <c t="s">
        <v>27</v>
      </c>
    </row>
    <row r="1909" spans="1:5" ht="25.5">
      <c r="A1909" s="35" t="s">
        <v>54</v>
      </c>
      <c r="E1909" s="39" t="s">
        <v>6835</v>
      </c>
    </row>
    <row r="1910" spans="1:5" ht="12.75">
      <c r="A1910" s="35" t="s">
        <v>55</v>
      </c>
      <c r="E1910" s="40" t="s">
        <v>5</v>
      </c>
    </row>
    <row r="1911" spans="1:5" ht="25.5">
      <c r="A1911" t="s">
        <v>56</v>
      </c>
      <c r="E1911" s="39" t="s">
        <v>6470</v>
      </c>
    </row>
    <row r="1912" spans="1:16" ht="25.5">
      <c r="A1912" t="s">
        <v>49</v>
      </c>
      <c s="34" t="s">
        <v>6911</v>
      </c>
      <c s="34" t="s">
        <v>6912</v>
      </c>
      <c s="35" t="s">
        <v>5</v>
      </c>
      <c s="6" t="s">
        <v>6579</v>
      </c>
      <c s="36" t="s">
        <v>684</v>
      </c>
      <c s="37">
        <v>1</v>
      </c>
      <c s="36">
        <v>0</v>
      </c>
      <c s="36">
        <f>ROUND(G1912*H1912,6)</f>
      </c>
      <c r="L1912" s="38">
        <v>0</v>
      </c>
      <c s="32">
        <f>ROUND(ROUND(L1912,2)*ROUND(G1912,3),2)</f>
      </c>
      <c s="36" t="s">
        <v>2325</v>
      </c>
      <c>
        <f>(M1912*21)/100</f>
      </c>
      <c t="s">
        <v>27</v>
      </c>
    </row>
    <row r="1913" spans="1:5" ht="25.5">
      <c r="A1913" s="35" t="s">
        <v>54</v>
      </c>
      <c r="E1913" s="39" t="s">
        <v>6579</v>
      </c>
    </row>
    <row r="1914" spans="1:5" ht="12.75">
      <c r="A1914" s="35" t="s">
        <v>55</v>
      </c>
      <c r="E1914" s="40" t="s">
        <v>5</v>
      </c>
    </row>
    <row r="1915" spans="1:5" ht="25.5">
      <c r="A1915" t="s">
        <v>56</v>
      </c>
      <c r="E1915" s="39" t="s">
        <v>6470</v>
      </c>
    </row>
    <row r="1916" spans="1:16" ht="25.5">
      <c r="A1916" t="s">
        <v>49</v>
      </c>
      <c s="34" t="s">
        <v>6913</v>
      </c>
      <c s="34" t="s">
        <v>6914</v>
      </c>
      <c s="35" t="s">
        <v>5</v>
      </c>
      <c s="6" t="s">
        <v>6579</v>
      </c>
      <c s="36" t="s">
        <v>684</v>
      </c>
      <c s="37">
        <v>1</v>
      </c>
      <c s="36">
        <v>0</v>
      </c>
      <c s="36">
        <f>ROUND(G1916*H1916,6)</f>
      </c>
      <c r="L1916" s="38">
        <v>0</v>
      </c>
      <c s="32">
        <f>ROUND(ROUND(L1916,2)*ROUND(G1916,3),2)</f>
      </c>
      <c s="36" t="s">
        <v>2325</v>
      </c>
      <c>
        <f>(M1916*21)/100</f>
      </c>
      <c t="s">
        <v>27</v>
      </c>
    </row>
    <row r="1917" spans="1:5" ht="25.5">
      <c r="A1917" s="35" t="s">
        <v>54</v>
      </c>
      <c r="E1917" s="39" t="s">
        <v>6579</v>
      </c>
    </row>
    <row r="1918" spans="1:5" ht="12.75">
      <c r="A1918" s="35" t="s">
        <v>55</v>
      </c>
      <c r="E1918" s="40" t="s">
        <v>5</v>
      </c>
    </row>
    <row r="1919" spans="1:5" ht="25.5">
      <c r="A1919" t="s">
        <v>56</v>
      </c>
      <c r="E1919" s="39" t="s">
        <v>6470</v>
      </c>
    </row>
    <row r="1920" spans="1:16" ht="25.5">
      <c r="A1920" t="s">
        <v>49</v>
      </c>
      <c s="34" t="s">
        <v>6915</v>
      </c>
      <c s="34" t="s">
        <v>6916</v>
      </c>
      <c s="35" t="s">
        <v>5</v>
      </c>
      <c s="6" t="s">
        <v>6579</v>
      </c>
      <c s="36" t="s">
        <v>684</v>
      </c>
      <c s="37">
        <v>1</v>
      </c>
      <c s="36">
        <v>0</v>
      </c>
      <c s="36">
        <f>ROUND(G1920*H1920,6)</f>
      </c>
      <c r="L1920" s="38">
        <v>0</v>
      </c>
      <c s="32">
        <f>ROUND(ROUND(L1920,2)*ROUND(G1920,3),2)</f>
      </c>
      <c s="36" t="s">
        <v>2325</v>
      </c>
      <c>
        <f>(M1920*21)/100</f>
      </c>
      <c t="s">
        <v>27</v>
      </c>
    </row>
    <row r="1921" spans="1:5" ht="25.5">
      <c r="A1921" s="35" t="s">
        <v>54</v>
      </c>
      <c r="E1921" s="39" t="s">
        <v>6579</v>
      </c>
    </row>
    <row r="1922" spans="1:5" ht="12.75">
      <c r="A1922" s="35" t="s">
        <v>55</v>
      </c>
      <c r="E1922" s="40" t="s">
        <v>5</v>
      </c>
    </row>
    <row r="1923" spans="1:5" ht="25.5">
      <c r="A1923" t="s">
        <v>56</v>
      </c>
      <c r="E1923" s="39" t="s">
        <v>6470</v>
      </c>
    </row>
    <row r="1924" spans="1:16" ht="25.5">
      <c r="A1924" t="s">
        <v>49</v>
      </c>
      <c s="34" t="s">
        <v>6917</v>
      </c>
      <c s="34" t="s">
        <v>6918</v>
      </c>
      <c s="35" t="s">
        <v>5</v>
      </c>
      <c s="6" t="s">
        <v>6820</v>
      </c>
      <c s="36" t="s">
        <v>684</v>
      </c>
      <c s="37">
        <v>1</v>
      </c>
      <c s="36">
        <v>0</v>
      </c>
      <c s="36">
        <f>ROUND(G1924*H1924,6)</f>
      </c>
      <c r="L1924" s="38">
        <v>0</v>
      </c>
      <c s="32">
        <f>ROUND(ROUND(L1924,2)*ROUND(G1924,3),2)</f>
      </c>
      <c s="36" t="s">
        <v>2325</v>
      </c>
      <c>
        <f>(M1924*21)/100</f>
      </c>
      <c t="s">
        <v>27</v>
      </c>
    </row>
    <row r="1925" spans="1:5" ht="38.25">
      <c r="A1925" s="35" t="s">
        <v>54</v>
      </c>
      <c r="E1925" s="39" t="s">
        <v>6919</v>
      </c>
    </row>
    <row r="1926" spans="1:5" ht="12.75">
      <c r="A1926" s="35" t="s">
        <v>55</v>
      </c>
      <c r="E1926" s="40" t="s">
        <v>5</v>
      </c>
    </row>
    <row r="1927" spans="1:5" ht="25.5">
      <c r="A1927" t="s">
        <v>56</v>
      </c>
      <c r="E1927" s="39" t="s">
        <v>6920</v>
      </c>
    </row>
    <row r="1928" spans="1:16" ht="25.5">
      <c r="A1928" t="s">
        <v>49</v>
      </c>
      <c s="34" t="s">
        <v>6921</v>
      </c>
      <c s="34" t="s">
        <v>6922</v>
      </c>
      <c s="35" t="s">
        <v>5</v>
      </c>
      <c s="6" t="s">
        <v>6923</v>
      </c>
      <c s="36" t="s">
        <v>684</v>
      </c>
      <c s="37">
        <v>1</v>
      </c>
      <c s="36">
        <v>0</v>
      </c>
      <c s="36">
        <f>ROUND(G1928*H1928,6)</f>
      </c>
      <c r="L1928" s="38">
        <v>0</v>
      </c>
      <c s="32">
        <f>ROUND(ROUND(L1928,2)*ROUND(G1928,3),2)</f>
      </c>
      <c s="36" t="s">
        <v>2325</v>
      </c>
      <c>
        <f>(M1928*21)/100</f>
      </c>
      <c t="s">
        <v>27</v>
      </c>
    </row>
    <row r="1929" spans="1:5" ht="38.25">
      <c r="A1929" s="35" t="s">
        <v>54</v>
      </c>
      <c r="E1929" s="39" t="s">
        <v>6924</v>
      </c>
    </row>
    <row r="1930" spans="1:5" ht="12.75">
      <c r="A1930" s="35" t="s">
        <v>55</v>
      </c>
      <c r="E1930" s="40" t="s">
        <v>5</v>
      </c>
    </row>
    <row r="1931" spans="1:5" ht="25.5">
      <c r="A1931" t="s">
        <v>56</v>
      </c>
      <c r="E1931" s="39" t="s">
        <v>6470</v>
      </c>
    </row>
    <row r="1932" spans="1:16" ht="25.5">
      <c r="A1932" t="s">
        <v>49</v>
      </c>
      <c s="34" t="s">
        <v>6925</v>
      </c>
      <c s="34" t="s">
        <v>6926</v>
      </c>
      <c s="35" t="s">
        <v>5</v>
      </c>
      <c s="6" t="s">
        <v>6579</v>
      </c>
      <c s="36" t="s">
        <v>684</v>
      </c>
      <c s="37">
        <v>1</v>
      </c>
      <c s="36">
        <v>0</v>
      </c>
      <c s="36">
        <f>ROUND(G1932*H1932,6)</f>
      </c>
      <c r="L1932" s="38">
        <v>0</v>
      </c>
      <c s="32">
        <f>ROUND(ROUND(L1932,2)*ROUND(G1932,3),2)</f>
      </c>
      <c s="36" t="s">
        <v>2325</v>
      </c>
      <c>
        <f>(M1932*21)/100</f>
      </c>
      <c t="s">
        <v>27</v>
      </c>
    </row>
    <row r="1933" spans="1:5" ht="25.5">
      <c r="A1933" s="35" t="s">
        <v>54</v>
      </c>
      <c r="E1933" s="39" t="s">
        <v>6579</v>
      </c>
    </row>
    <row r="1934" spans="1:5" ht="12.75">
      <c r="A1934" s="35" t="s">
        <v>55</v>
      </c>
      <c r="E1934" s="40" t="s">
        <v>5</v>
      </c>
    </row>
    <row r="1935" spans="1:5" ht="25.5">
      <c r="A1935" t="s">
        <v>56</v>
      </c>
      <c r="E1935" s="39" t="s">
        <v>6470</v>
      </c>
    </row>
    <row r="1936" spans="1:16" ht="25.5">
      <c r="A1936" t="s">
        <v>49</v>
      </c>
      <c s="34" t="s">
        <v>6927</v>
      </c>
      <c s="34" t="s">
        <v>6928</v>
      </c>
      <c s="35" t="s">
        <v>5</v>
      </c>
      <c s="6" t="s">
        <v>6579</v>
      </c>
      <c s="36" t="s">
        <v>684</v>
      </c>
      <c s="37">
        <v>1</v>
      </c>
      <c s="36">
        <v>0</v>
      </c>
      <c s="36">
        <f>ROUND(G1936*H1936,6)</f>
      </c>
      <c r="L1936" s="38">
        <v>0</v>
      </c>
      <c s="32">
        <f>ROUND(ROUND(L1936,2)*ROUND(G1936,3),2)</f>
      </c>
      <c s="36" t="s">
        <v>2325</v>
      </c>
      <c>
        <f>(M1936*21)/100</f>
      </c>
      <c t="s">
        <v>27</v>
      </c>
    </row>
    <row r="1937" spans="1:5" ht="25.5">
      <c r="A1937" s="35" t="s">
        <v>54</v>
      </c>
      <c r="E1937" s="39" t="s">
        <v>6579</v>
      </c>
    </row>
    <row r="1938" spans="1:5" ht="12.75">
      <c r="A1938" s="35" t="s">
        <v>55</v>
      </c>
      <c r="E1938" s="40" t="s">
        <v>5</v>
      </c>
    </row>
    <row r="1939" spans="1:5" ht="25.5">
      <c r="A1939" t="s">
        <v>56</v>
      </c>
      <c r="E1939" s="39" t="s">
        <v>6470</v>
      </c>
    </row>
    <row r="1940" spans="1:16" ht="25.5">
      <c r="A1940" t="s">
        <v>49</v>
      </c>
      <c s="34" t="s">
        <v>6929</v>
      </c>
      <c s="34" t="s">
        <v>6930</v>
      </c>
      <c s="35" t="s">
        <v>5</v>
      </c>
      <c s="6" t="s">
        <v>6931</v>
      </c>
      <c s="36" t="s">
        <v>684</v>
      </c>
      <c s="37">
        <v>1</v>
      </c>
      <c s="36">
        <v>0</v>
      </c>
      <c s="36">
        <f>ROUND(G1940*H1940,6)</f>
      </c>
      <c r="L1940" s="38">
        <v>0</v>
      </c>
      <c s="32">
        <f>ROUND(ROUND(L1940,2)*ROUND(G1940,3),2)</f>
      </c>
      <c s="36" t="s">
        <v>2325</v>
      </c>
      <c>
        <f>(M1940*21)/100</f>
      </c>
      <c t="s">
        <v>27</v>
      </c>
    </row>
    <row r="1941" spans="1:5" ht="25.5">
      <c r="A1941" s="35" t="s">
        <v>54</v>
      </c>
      <c r="E1941" s="39" t="s">
        <v>6931</v>
      </c>
    </row>
    <row r="1942" spans="1:5" ht="12.75">
      <c r="A1942" s="35" t="s">
        <v>55</v>
      </c>
      <c r="E1942" s="40" t="s">
        <v>5</v>
      </c>
    </row>
    <row r="1943" spans="1:5" ht="25.5">
      <c r="A1943" t="s">
        <v>56</v>
      </c>
      <c r="E1943" s="39" t="s">
        <v>6470</v>
      </c>
    </row>
    <row r="1944" spans="1:16" ht="25.5">
      <c r="A1944" t="s">
        <v>49</v>
      </c>
      <c s="34" t="s">
        <v>6932</v>
      </c>
      <c s="34" t="s">
        <v>6933</v>
      </c>
      <c s="35" t="s">
        <v>5</v>
      </c>
      <c s="6" t="s">
        <v>6576</v>
      </c>
      <c s="36" t="s">
        <v>684</v>
      </c>
      <c s="37">
        <v>1</v>
      </c>
      <c s="36">
        <v>0</v>
      </c>
      <c s="36">
        <f>ROUND(G1944*H1944,6)</f>
      </c>
      <c r="L1944" s="38">
        <v>0</v>
      </c>
      <c s="32">
        <f>ROUND(ROUND(L1944,2)*ROUND(G1944,3),2)</f>
      </c>
      <c s="36" t="s">
        <v>2325</v>
      </c>
      <c>
        <f>(M1944*21)/100</f>
      </c>
      <c t="s">
        <v>27</v>
      </c>
    </row>
    <row r="1945" spans="1:5" ht="25.5">
      <c r="A1945" s="35" t="s">
        <v>54</v>
      </c>
      <c r="E1945" s="39" t="s">
        <v>6576</v>
      </c>
    </row>
    <row r="1946" spans="1:5" ht="12.75">
      <c r="A1946" s="35" t="s">
        <v>55</v>
      </c>
      <c r="E1946" s="40" t="s">
        <v>5</v>
      </c>
    </row>
    <row r="1947" spans="1:5" ht="25.5">
      <c r="A1947" t="s">
        <v>56</v>
      </c>
      <c r="E1947" s="39" t="s">
        <v>6470</v>
      </c>
    </row>
    <row r="1948" spans="1:16" ht="25.5">
      <c r="A1948" t="s">
        <v>49</v>
      </c>
      <c s="34" t="s">
        <v>6934</v>
      </c>
      <c s="34" t="s">
        <v>6935</v>
      </c>
      <c s="35" t="s">
        <v>5</v>
      </c>
      <c s="6" t="s">
        <v>6931</v>
      </c>
      <c s="36" t="s">
        <v>684</v>
      </c>
      <c s="37">
        <v>1</v>
      </c>
      <c s="36">
        <v>0</v>
      </c>
      <c s="36">
        <f>ROUND(G1948*H1948,6)</f>
      </c>
      <c r="L1948" s="38">
        <v>0</v>
      </c>
      <c s="32">
        <f>ROUND(ROUND(L1948,2)*ROUND(G1948,3),2)</f>
      </c>
      <c s="36" t="s">
        <v>2325</v>
      </c>
      <c>
        <f>(M1948*21)/100</f>
      </c>
      <c t="s">
        <v>27</v>
      </c>
    </row>
    <row r="1949" spans="1:5" ht="25.5">
      <c r="A1949" s="35" t="s">
        <v>54</v>
      </c>
      <c r="E1949" s="39" t="s">
        <v>6931</v>
      </c>
    </row>
    <row r="1950" spans="1:5" ht="12.75">
      <c r="A1950" s="35" t="s">
        <v>55</v>
      </c>
      <c r="E1950" s="40" t="s">
        <v>5</v>
      </c>
    </row>
    <row r="1951" spans="1:5" ht="25.5">
      <c r="A1951" t="s">
        <v>56</v>
      </c>
      <c r="E1951" s="39" t="s">
        <v>6470</v>
      </c>
    </row>
    <row r="1952" spans="1:16" ht="25.5">
      <c r="A1952" t="s">
        <v>49</v>
      </c>
      <c s="34" t="s">
        <v>6936</v>
      </c>
      <c s="34" t="s">
        <v>6937</v>
      </c>
      <c s="35" t="s">
        <v>5</v>
      </c>
      <c s="6" t="s">
        <v>6576</v>
      </c>
      <c s="36" t="s">
        <v>684</v>
      </c>
      <c s="37">
        <v>1</v>
      </c>
      <c s="36">
        <v>0</v>
      </c>
      <c s="36">
        <f>ROUND(G1952*H1952,6)</f>
      </c>
      <c r="L1952" s="38">
        <v>0</v>
      </c>
      <c s="32">
        <f>ROUND(ROUND(L1952,2)*ROUND(G1952,3),2)</f>
      </c>
      <c s="36" t="s">
        <v>2325</v>
      </c>
      <c>
        <f>(M1952*21)/100</f>
      </c>
      <c t="s">
        <v>27</v>
      </c>
    </row>
    <row r="1953" spans="1:5" ht="25.5">
      <c r="A1953" s="35" t="s">
        <v>54</v>
      </c>
      <c r="E1953" s="39" t="s">
        <v>6576</v>
      </c>
    </row>
    <row r="1954" spans="1:5" ht="12.75">
      <c r="A1954" s="35" t="s">
        <v>55</v>
      </c>
      <c r="E1954" s="40" t="s">
        <v>5</v>
      </c>
    </row>
    <row r="1955" spans="1:5" ht="25.5">
      <c r="A1955" t="s">
        <v>56</v>
      </c>
      <c r="E1955" s="39" t="s">
        <v>6470</v>
      </c>
    </row>
    <row r="1956" spans="1:16" ht="25.5">
      <c r="A1956" t="s">
        <v>49</v>
      </c>
      <c s="34" t="s">
        <v>6938</v>
      </c>
      <c s="34" t="s">
        <v>6939</v>
      </c>
      <c s="35" t="s">
        <v>5</v>
      </c>
      <c s="6" t="s">
        <v>6579</v>
      </c>
      <c s="36" t="s">
        <v>684</v>
      </c>
      <c s="37">
        <v>1</v>
      </c>
      <c s="36">
        <v>0</v>
      </c>
      <c s="36">
        <f>ROUND(G1956*H1956,6)</f>
      </c>
      <c r="L1956" s="38">
        <v>0</v>
      </c>
      <c s="32">
        <f>ROUND(ROUND(L1956,2)*ROUND(G1956,3),2)</f>
      </c>
      <c s="36" t="s">
        <v>2325</v>
      </c>
      <c>
        <f>(M1956*21)/100</f>
      </c>
      <c t="s">
        <v>27</v>
      </c>
    </row>
    <row r="1957" spans="1:5" ht="25.5">
      <c r="A1957" s="35" t="s">
        <v>54</v>
      </c>
      <c r="E1957" s="39" t="s">
        <v>6579</v>
      </c>
    </row>
    <row r="1958" spans="1:5" ht="12.75">
      <c r="A1958" s="35" t="s">
        <v>55</v>
      </c>
      <c r="E1958" s="40" t="s">
        <v>5</v>
      </c>
    </row>
    <row r="1959" spans="1:5" ht="25.5">
      <c r="A1959" t="s">
        <v>56</v>
      </c>
      <c r="E1959" s="39" t="s">
        <v>6470</v>
      </c>
    </row>
    <row r="1960" spans="1:16" ht="25.5">
      <c r="A1960" t="s">
        <v>49</v>
      </c>
      <c s="34" t="s">
        <v>6940</v>
      </c>
      <c s="34" t="s">
        <v>6941</v>
      </c>
      <c s="35" t="s">
        <v>5</v>
      </c>
      <c s="6" t="s">
        <v>6942</v>
      </c>
      <c s="36" t="s">
        <v>684</v>
      </c>
      <c s="37">
        <v>1</v>
      </c>
      <c s="36">
        <v>0</v>
      </c>
      <c s="36">
        <f>ROUND(G1960*H1960,6)</f>
      </c>
      <c r="L1960" s="38">
        <v>0</v>
      </c>
      <c s="32">
        <f>ROUND(ROUND(L1960,2)*ROUND(G1960,3),2)</f>
      </c>
      <c s="36" t="s">
        <v>2325</v>
      </c>
      <c>
        <f>(M1960*21)/100</f>
      </c>
      <c t="s">
        <v>27</v>
      </c>
    </row>
    <row r="1961" spans="1:5" ht="25.5">
      <c r="A1961" s="35" t="s">
        <v>54</v>
      </c>
      <c r="E1961" s="39" t="s">
        <v>6942</v>
      </c>
    </row>
    <row r="1962" spans="1:5" ht="12.75">
      <c r="A1962" s="35" t="s">
        <v>55</v>
      </c>
      <c r="E1962" s="40" t="s">
        <v>5</v>
      </c>
    </row>
    <row r="1963" spans="1:5" ht="25.5">
      <c r="A1963" t="s">
        <v>56</v>
      </c>
      <c r="E1963" s="39" t="s">
        <v>6470</v>
      </c>
    </row>
    <row r="1964" spans="1:16" ht="25.5">
      <c r="A1964" t="s">
        <v>49</v>
      </c>
      <c s="34" t="s">
        <v>6943</v>
      </c>
      <c s="34" t="s">
        <v>6944</v>
      </c>
      <c s="35" t="s">
        <v>5</v>
      </c>
      <c s="6" t="s">
        <v>6820</v>
      </c>
      <c s="36" t="s">
        <v>684</v>
      </c>
      <c s="37">
        <v>1</v>
      </c>
      <c s="36">
        <v>0</v>
      </c>
      <c s="36">
        <f>ROUND(G1964*H1964,6)</f>
      </c>
      <c r="L1964" s="38">
        <v>0</v>
      </c>
      <c s="32">
        <f>ROUND(ROUND(L1964,2)*ROUND(G1964,3),2)</f>
      </c>
      <c s="36" t="s">
        <v>2325</v>
      </c>
      <c>
        <f>(M1964*21)/100</f>
      </c>
      <c t="s">
        <v>27</v>
      </c>
    </row>
    <row r="1965" spans="1:5" ht="38.25">
      <c r="A1965" s="35" t="s">
        <v>54</v>
      </c>
      <c r="E1965" s="39" t="s">
        <v>6945</v>
      </c>
    </row>
    <row r="1966" spans="1:5" ht="12.75">
      <c r="A1966" s="35" t="s">
        <v>55</v>
      </c>
      <c r="E1966" s="40" t="s">
        <v>5</v>
      </c>
    </row>
    <row r="1967" spans="1:5" ht="25.5">
      <c r="A1967" t="s">
        <v>56</v>
      </c>
      <c r="E1967" s="39" t="s">
        <v>6946</v>
      </c>
    </row>
    <row r="1968" spans="1:16" ht="25.5">
      <c r="A1968" t="s">
        <v>49</v>
      </c>
      <c s="34" t="s">
        <v>6947</v>
      </c>
      <c s="34" t="s">
        <v>6948</v>
      </c>
      <c s="35" t="s">
        <v>5</v>
      </c>
      <c s="6" t="s">
        <v>6931</v>
      </c>
      <c s="36" t="s">
        <v>684</v>
      </c>
      <c s="37">
        <v>1</v>
      </c>
      <c s="36">
        <v>0</v>
      </c>
      <c s="36">
        <f>ROUND(G1968*H1968,6)</f>
      </c>
      <c r="L1968" s="38">
        <v>0</v>
      </c>
      <c s="32">
        <f>ROUND(ROUND(L1968,2)*ROUND(G1968,3),2)</f>
      </c>
      <c s="36" t="s">
        <v>2325</v>
      </c>
      <c>
        <f>(M1968*21)/100</f>
      </c>
      <c t="s">
        <v>27</v>
      </c>
    </row>
    <row r="1969" spans="1:5" ht="25.5">
      <c r="A1969" s="35" t="s">
        <v>54</v>
      </c>
      <c r="E1969" s="39" t="s">
        <v>6931</v>
      </c>
    </row>
    <row r="1970" spans="1:5" ht="12.75">
      <c r="A1970" s="35" t="s">
        <v>55</v>
      </c>
      <c r="E1970" s="40" t="s">
        <v>5</v>
      </c>
    </row>
    <row r="1971" spans="1:5" ht="25.5">
      <c r="A1971" t="s">
        <v>56</v>
      </c>
      <c r="E1971" s="39" t="s">
        <v>6470</v>
      </c>
    </row>
    <row r="1972" spans="1:16" ht="25.5">
      <c r="A1972" t="s">
        <v>49</v>
      </c>
      <c s="34" t="s">
        <v>6949</v>
      </c>
      <c s="34" t="s">
        <v>6950</v>
      </c>
      <c s="35" t="s">
        <v>5</v>
      </c>
      <c s="6" t="s">
        <v>6579</v>
      </c>
      <c s="36" t="s">
        <v>684</v>
      </c>
      <c s="37">
        <v>1</v>
      </c>
      <c s="36">
        <v>0</v>
      </c>
      <c s="36">
        <f>ROUND(G1972*H1972,6)</f>
      </c>
      <c r="L1972" s="38">
        <v>0</v>
      </c>
      <c s="32">
        <f>ROUND(ROUND(L1972,2)*ROUND(G1972,3),2)</f>
      </c>
      <c s="36" t="s">
        <v>2325</v>
      </c>
      <c>
        <f>(M1972*21)/100</f>
      </c>
      <c t="s">
        <v>27</v>
      </c>
    </row>
    <row r="1973" spans="1:5" ht="25.5">
      <c r="A1973" s="35" t="s">
        <v>54</v>
      </c>
      <c r="E1973" s="39" t="s">
        <v>6579</v>
      </c>
    </row>
    <row r="1974" spans="1:5" ht="12.75">
      <c r="A1974" s="35" t="s">
        <v>55</v>
      </c>
      <c r="E1974" s="40" t="s">
        <v>5</v>
      </c>
    </row>
    <row r="1975" spans="1:5" ht="25.5">
      <c r="A1975" t="s">
        <v>56</v>
      </c>
      <c r="E1975" s="39" t="s">
        <v>6470</v>
      </c>
    </row>
    <row r="1976" spans="1:16" ht="25.5">
      <c r="A1976" t="s">
        <v>49</v>
      </c>
      <c s="34" t="s">
        <v>6951</v>
      </c>
      <c s="34" t="s">
        <v>6952</v>
      </c>
      <c s="35" t="s">
        <v>5</v>
      </c>
      <c s="6" t="s">
        <v>6576</v>
      </c>
      <c s="36" t="s">
        <v>684</v>
      </c>
      <c s="37">
        <v>1</v>
      </c>
      <c s="36">
        <v>0</v>
      </c>
      <c s="36">
        <f>ROUND(G1976*H1976,6)</f>
      </c>
      <c r="L1976" s="38">
        <v>0</v>
      </c>
      <c s="32">
        <f>ROUND(ROUND(L1976,2)*ROUND(G1976,3),2)</f>
      </c>
      <c s="36" t="s">
        <v>2325</v>
      </c>
      <c>
        <f>(M1976*21)/100</f>
      </c>
      <c t="s">
        <v>27</v>
      </c>
    </row>
    <row r="1977" spans="1:5" ht="25.5">
      <c r="A1977" s="35" t="s">
        <v>54</v>
      </c>
      <c r="E1977" s="39" t="s">
        <v>6576</v>
      </c>
    </row>
    <row r="1978" spans="1:5" ht="12.75">
      <c r="A1978" s="35" t="s">
        <v>55</v>
      </c>
      <c r="E1978" s="40" t="s">
        <v>5</v>
      </c>
    </row>
    <row r="1979" spans="1:5" ht="25.5">
      <c r="A1979" t="s">
        <v>56</v>
      </c>
      <c r="E1979" s="39" t="s">
        <v>6470</v>
      </c>
    </row>
    <row r="1980" spans="1:16" ht="38.25">
      <c r="A1980" t="s">
        <v>49</v>
      </c>
      <c s="34" t="s">
        <v>6953</v>
      </c>
      <c s="34" t="s">
        <v>6954</v>
      </c>
      <c s="35" t="s">
        <v>5</v>
      </c>
      <c s="6" t="s">
        <v>6955</v>
      </c>
      <c s="36" t="s">
        <v>684</v>
      </c>
      <c s="37">
        <v>1</v>
      </c>
      <c s="36">
        <v>0</v>
      </c>
      <c s="36">
        <f>ROUND(G1980*H1980,6)</f>
      </c>
      <c r="L1980" s="38">
        <v>0</v>
      </c>
      <c s="32">
        <f>ROUND(ROUND(L1980,2)*ROUND(G1980,3),2)</f>
      </c>
      <c s="36" t="s">
        <v>2325</v>
      </c>
      <c>
        <f>(M1980*21)/100</f>
      </c>
      <c t="s">
        <v>27</v>
      </c>
    </row>
    <row r="1981" spans="1:5" ht="38.25">
      <c r="A1981" s="35" t="s">
        <v>54</v>
      </c>
      <c r="E1981" s="39" t="s">
        <v>6956</v>
      </c>
    </row>
    <row r="1982" spans="1:5" ht="12.75">
      <c r="A1982" s="35" t="s">
        <v>55</v>
      </c>
      <c r="E1982" s="40" t="s">
        <v>5</v>
      </c>
    </row>
    <row r="1983" spans="1:5" ht="25.5">
      <c r="A1983" t="s">
        <v>56</v>
      </c>
      <c r="E1983" s="39" t="s">
        <v>6470</v>
      </c>
    </row>
    <row r="1984" spans="1:16" ht="25.5">
      <c r="A1984" t="s">
        <v>49</v>
      </c>
      <c s="34" t="s">
        <v>6957</v>
      </c>
      <c s="34" t="s">
        <v>6958</v>
      </c>
      <c s="35" t="s">
        <v>5</v>
      </c>
      <c s="6" t="s">
        <v>6959</v>
      </c>
      <c s="36" t="s">
        <v>684</v>
      </c>
      <c s="37">
        <v>1</v>
      </c>
      <c s="36">
        <v>0</v>
      </c>
      <c s="36">
        <f>ROUND(G1984*H1984,6)</f>
      </c>
      <c r="L1984" s="38">
        <v>0</v>
      </c>
      <c s="32">
        <f>ROUND(ROUND(L1984,2)*ROUND(G1984,3),2)</f>
      </c>
      <c s="36" t="s">
        <v>2325</v>
      </c>
      <c>
        <f>(M1984*21)/100</f>
      </c>
      <c t="s">
        <v>27</v>
      </c>
    </row>
    <row r="1985" spans="1:5" ht="25.5">
      <c r="A1985" s="35" t="s">
        <v>54</v>
      </c>
      <c r="E1985" s="39" t="s">
        <v>6959</v>
      </c>
    </row>
    <row r="1986" spans="1:5" ht="12.75">
      <c r="A1986" s="35" t="s">
        <v>55</v>
      </c>
      <c r="E1986" s="40" t="s">
        <v>5</v>
      </c>
    </row>
    <row r="1987" spans="1:5" ht="25.5">
      <c r="A1987" t="s">
        <v>56</v>
      </c>
      <c r="E1987" s="39" t="s">
        <v>6470</v>
      </c>
    </row>
    <row r="1988" spans="1:16" ht="25.5">
      <c r="A1988" t="s">
        <v>49</v>
      </c>
      <c s="34" t="s">
        <v>6960</v>
      </c>
      <c s="34" t="s">
        <v>6961</v>
      </c>
      <c s="35" t="s">
        <v>5</v>
      </c>
      <c s="6" t="s">
        <v>6959</v>
      </c>
      <c s="36" t="s">
        <v>684</v>
      </c>
      <c s="37">
        <v>1</v>
      </c>
      <c s="36">
        <v>0</v>
      </c>
      <c s="36">
        <f>ROUND(G1988*H1988,6)</f>
      </c>
      <c r="L1988" s="38">
        <v>0</v>
      </c>
      <c s="32">
        <f>ROUND(ROUND(L1988,2)*ROUND(G1988,3),2)</f>
      </c>
      <c s="36" t="s">
        <v>2325</v>
      </c>
      <c>
        <f>(M1988*21)/100</f>
      </c>
      <c t="s">
        <v>27</v>
      </c>
    </row>
    <row r="1989" spans="1:5" ht="25.5">
      <c r="A1989" s="35" t="s">
        <v>54</v>
      </c>
      <c r="E1989" s="39" t="s">
        <v>6959</v>
      </c>
    </row>
    <row r="1990" spans="1:5" ht="12.75">
      <c r="A1990" s="35" t="s">
        <v>55</v>
      </c>
      <c r="E1990" s="40" t="s">
        <v>5</v>
      </c>
    </row>
    <row r="1991" spans="1:5" ht="25.5">
      <c r="A1991" t="s">
        <v>56</v>
      </c>
      <c r="E1991" s="39" t="s">
        <v>6470</v>
      </c>
    </row>
    <row r="1992" spans="1:16" ht="38.25">
      <c r="A1992" t="s">
        <v>49</v>
      </c>
      <c s="34" t="s">
        <v>6962</v>
      </c>
      <c s="34" t="s">
        <v>6963</v>
      </c>
      <c s="35" t="s">
        <v>5</v>
      </c>
      <c s="6" t="s">
        <v>6955</v>
      </c>
      <c s="36" t="s">
        <v>684</v>
      </c>
      <c s="37">
        <v>1</v>
      </c>
      <c s="36">
        <v>0</v>
      </c>
      <c s="36">
        <f>ROUND(G1992*H1992,6)</f>
      </c>
      <c r="L1992" s="38">
        <v>0</v>
      </c>
      <c s="32">
        <f>ROUND(ROUND(L1992,2)*ROUND(G1992,3),2)</f>
      </c>
      <c s="36" t="s">
        <v>2325</v>
      </c>
      <c>
        <f>(M1992*21)/100</f>
      </c>
      <c t="s">
        <v>27</v>
      </c>
    </row>
    <row r="1993" spans="1:5" ht="38.25">
      <c r="A1993" s="35" t="s">
        <v>54</v>
      </c>
      <c r="E1993" s="39" t="s">
        <v>6956</v>
      </c>
    </row>
    <row r="1994" spans="1:5" ht="12.75">
      <c r="A1994" s="35" t="s">
        <v>55</v>
      </c>
      <c r="E1994" s="40" t="s">
        <v>5</v>
      </c>
    </row>
    <row r="1995" spans="1:5" ht="25.5">
      <c r="A1995" t="s">
        <v>56</v>
      </c>
      <c r="E1995" s="39" t="s">
        <v>6470</v>
      </c>
    </row>
    <row r="1996" spans="1:16" ht="25.5">
      <c r="A1996" t="s">
        <v>49</v>
      </c>
      <c s="34" t="s">
        <v>6964</v>
      </c>
      <c s="34" t="s">
        <v>6965</v>
      </c>
      <c s="35" t="s">
        <v>5</v>
      </c>
      <c s="6" t="s">
        <v>6959</v>
      </c>
      <c s="36" t="s">
        <v>684</v>
      </c>
      <c s="37">
        <v>1</v>
      </c>
      <c s="36">
        <v>0</v>
      </c>
      <c s="36">
        <f>ROUND(G1996*H1996,6)</f>
      </c>
      <c r="L1996" s="38">
        <v>0</v>
      </c>
      <c s="32">
        <f>ROUND(ROUND(L1996,2)*ROUND(G1996,3),2)</f>
      </c>
      <c s="36" t="s">
        <v>2325</v>
      </c>
      <c>
        <f>(M1996*21)/100</f>
      </c>
      <c t="s">
        <v>27</v>
      </c>
    </row>
    <row r="1997" spans="1:5" ht="25.5">
      <c r="A1997" s="35" t="s">
        <v>54</v>
      </c>
      <c r="E1997" s="39" t="s">
        <v>6959</v>
      </c>
    </row>
    <row r="1998" spans="1:5" ht="12.75">
      <c r="A1998" s="35" t="s">
        <v>55</v>
      </c>
      <c r="E1998" s="40" t="s">
        <v>5</v>
      </c>
    </row>
    <row r="1999" spans="1:5" ht="25.5">
      <c r="A1999" t="s">
        <v>56</v>
      </c>
      <c r="E1999" s="39" t="s">
        <v>6470</v>
      </c>
    </row>
    <row r="2000" spans="1:16" ht="25.5">
      <c r="A2000" t="s">
        <v>49</v>
      </c>
      <c s="34" t="s">
        <v>6966</v>
      </c>
      <c s="34" t="s">
        <v>6967</v>
      </c>
      <c s="35" t="s">
        <v>5</v>
      </c>
      <c s="6" t="s">
        <v>6959</v>
      </c>
      <c s="36" t="s">
        <v>684</v>
      </c>
      <c s="37">
        <v>1</v>
      </c>
      <c s="36">
        <v>0</v>
      </c>
      <c s="36">
        <f>ROUND(G2000*H2000,6)</f>
      </c>
      <c r="L2000" s="38">
        <v>0</v>
      </c>
      <c s="32">
        <f>ROUND(ROUND(L2000,2)*ROUND(G2000,3),2)</f>
      </c>
      <c s="36" t="s">
        <v>2325</v>
      </c>
      <c>
        <f>(M2000*21)/100</f>
      </c>
      <c t="s">
        <v>27</v>
      </c>
    </row>
    <row r="2001" spans="1:5" ht="25.5">
      <c r="A2001" s="35" t="s">
        <v>54</v>
      </c>
      <c r="E2001" s="39" t="s">
        <v>6959</v>
      </c>
    </row>
    <row r="2002" spans="1:5" ht="12.75">
      <c r="A2002" s="35" t="s">
        <v>55</v>
      </c>
      <c r="E2002" s="40" t="s">
        <v>5</v>
      </c>
    </row>
    <row r="2003" spans="1:5" ht="25.5">
      <c r="A2003" t="s">
        <v>56</v>
      </c>
      <c r="E2003" s="39" t="s">
        <v>6470</v>
      </c>
    </row>
    <row r="2004" spans="1:16" ht="25.5">
      <c r="A2004" t="s">
        <v>49</v>
      </c>
      <c s="34" t="s">
        <v>6968</v>
      </c>
      <c s="34" t="s">
        <v>6969</v>
      </c>
      <c s="35" t="s">
        <v>5</v>
      </c>
      <c s="6" t="s">
        <v>6820</v>
      </c>
      <c s="36" t="s">
        <v>684</v>
      </c>
      <c s="37">
        <v>1</v>
      </c>
      <c s="36">
        <v>0</v>
      </c>
      <c s="36">
        <f>ROUND(G2004*H2004,6)</f>
      </c>
      <c r="L2004" s="38">
        <v>0</v>
      </c>
      <c s="32">
        <f>ROUND(ROUND(L2004,2)*ROUND(G2004,3),2)</f>
      </c>
      <c s="36" t="s">
        <v>2325</v>
      </c>
      <c>
        <f>(M2004*21)/100</f>
      </c>
      <c t="s">
        <v>27</v>
      </c>
    </row>
    <row r="2005" spans="1:5" ht="38.25">
      <c r="A2005" s="35" t="s">
        <v>54</v>
      </c>
      <c r="E2005" s="39" t="s">
        <v>6919</v>
      </c>
    </row>
    <row r="2006" spans="1:5" ht="12.75">
      <c r="A2006" s="35" t="s">
        <v>55</v>
      </c>
      <c r="E2006" s="40" t="s">
        <v>5</v>
      </c>
    </row>
    <row r="2007" spans="1:5" ht="25.5">
      <c r="A2007" t="s">
        <v>56</v>
      </c>
      <c r="E2007" s="39" t="s">
        <v>6970</v>
      </c>
    </row>
    <row r="2008" spans="1:16" ht="25.5">
      <c r="A2008" t="s">
        <v>49</v>
      </c>
      <c s="34" t="s">
        <v>6971</v>
      </c>
      <c s="34" t="s">
        <v>6972</v>
      </c>
      <c s="35" t="s">
        <v>5</v>
      </c>
      <c s="6" t="s">
        <v>6923</v>
      </c>
      <c s="36" t="s">
        <v>684</v>
      </c>
      <c s="37">
        <v>1</v>
      </c>
      <c s="36">
        <v>0</v>
      </c>
      <c s="36">
        <f>ROUND(G2008*H2008,6)</f>
      </c>
      <c r="L2008" s="38">
        <v>0</v>
      </c>
      <c s="32">
        <f>ROUND(ROUND(L2008,2)*ROUND(G2008,3),2)</f>
      </c>
      <c s="36" t="s">
        <v>2325</v>
      </c>
      <c>
        <f>(M2008*21)/100</f>
      </c>
      <c t="s">
        <v>27</v>
      </c>
    </row>
    <row r="2009" spans="1:5" ht="38.25">
      <c r="A2009" s="35" t="s">
        <v>54</v>
      </c>
      <c r="E2009" s="39" t="s">
        <v>6924</v>
      </c>
    </row>
    <row r="2010" spans="1:5" ht="12.75">
      <c r="A2010" s="35" t="s">
        <v>55</v>
      </c>
      <c r="E2010" s="40" t="s">
        <v>5</v>
      </c>
    </row>
    <row r="2011" spans="1:5" ht="25.5">
      <c r="A2011" t="s">
        <v>56</v>
      </c>
      <c r="E2011" s="39" t="s">
        <v>6470</v>
      </c>
    </row>
    <row r="2012" spans="1:16" ht="38.25">
      <c r="A2012" t="s">
        <v>49</v>
      </c>
      <c s="34" t="s">
        <v>6973</v>
      </c>
      <c s="34" t="s">
        <v>6974</v>
      </c>
      <c s="35" t="s">
        <v>5</v>
      </c>
      <c s="6" t="s">
        <v>6955</v>
      </c>
      <c s="36" t="s">
        <v>684</v>
      </c>
      <c s="37">
        <v>1</v>
      </c>
      <c s="36">
        <v>0</v>
      </c>
      <c s="36">
        <f>ROUND(G2012*H2012,6)</f>
      </c>
      <c r="L2012" s="38">
        <v>0</v>
      </c>
      <c s="32">
        <f>ROUND(ROUND(L2012,2)*ROUND(G2012,3),2)</f>
      </c>
      <c s="36" t="s">
        <v>2325</v>
      </c>
      <c>
        <f>(M2012*21)/100</f>
      </c>
      <c t="s">
        <v>27</v>
      </c>
    </row>
    <row r="2013" spans="1:5" ht="38.25">
      <c r="A2013" s="35" t="s">
        <v>54</v>
      </c>
      <c r="E2013" s="39" t="s">
        <v>6956</v>
      </c>
    </row>
    <row r="2014" spans="1:5" ht="12.75">
      <c r="A2014" s="35" t="s">
        <v>55</v>
      </c>
      <c r="E2014" s="40" t="s">
        <v>5</v>
      </c>
    </row>
    <row r="2015" spans="1:5" ht="25.5">
      <c r="A2015" t="s">
        <v>56</v>
      </c>
      <c r="E2015" s="39" t="s">
        <v>6470</v>
      </c>
    </row>
    <row r="2016" spans="1:16" ht="25.5">
      <c r="A2016" t="s">
        <v>49</v>
      </c>
      <c s="34" t="s">
        <v>6975</v>
      </c>
      <c s="34" t="s">
        <v>6976</v>
      </c>
      <c s="35" t="s">
        <v>5</v>
      </c>
      <c s="6" t="s">
        <v>6959</v>
      </c>
      <c s="36" t="s">
        <v>684</v>
      </c>
      <c s="37">
        <v>1</v>
      </c>
      <c s="36">
        <v>0</v>
      </c>
      <c s="36">
        <f>ROUND(G2016*H2016,6)</f>
      </c>
      <c r="L2016" s="38">
        <v>0</v>
      </c>
      <c s="32">
        <f>ROUND(ROUND(L2016,2)*ROUND(G2016,3),2)</f>
      </c>
      <c s="36" t="s">
        <v>2325</v>
      </c>
      <c>
        <f>(M2016*21)/100</f>
      </c>
      <c t="s">
        <v>27</v>
      </c>
    </row>
    <row r="2017" spans="1:5" ht="25.5">
      <c r="A2017" s="35" t="s">
        <v>54</v>
      </c>
      <c r="E2017" s="39" t="s">
        <v>6959</v>
      </c>
    </row>
    <row r="2018" spans="1:5" ht="12.75">
      <c r="A2018" s="35" t="s">
        <v>55</v>
      </c>
      <c r="E2018" s="40" t="s">
        <v>5</v>
      </c>
    </row>
    <row r="2019" spans="1:5" ht="25.5">
      <c r="A2019" t="s">
        <v>56</v>
      </c>
      <c r="E2019" s="39" t="s">
        <v>6470</v>
      </c>
    </row>
    <row r="2020" spans="1:16" ht="25.5">
      <c r="A2020" t="s">
        <v>49</v>
      </c>
      <c s="34" t="s">
        <v>6977</v>
      </c>
      <c s="34" t="s">
        <v>6978</v>
      </c>
      <c s="35" t="s">
        <v>5</v>
      </c>
      <c s="6" t="s">
        <v>6959</v>
      </c>
      <c s="36" t="s">
        <v>684</v>
      </c>
      <c s="37">
        <v>1</v>
      </c>
      <c s="36">
        <v>0</v>
      </c>
      <c s="36">
        <f>ROUND(G2020*H2020,6)</f>
      </c>
      <c r="L2020" s="38">
        <v>0</v>
      </c>
      <c s="32">
        <f>ROUND(ROUND(L2020,2)*ROUND(G2020,3),2)</f>
      </c>
      <c s="36" t="s">
        <v>2325</v>
      </c>
      <c>
        <f>(M2020*21)/100</f>
      </c>
      <c t="s">
        <v>27</v>
      </c>
    </row>
    <row r="2021" spans="1:5" ht="25.5">
      <c r="A2021" s="35" t="s">
        <v>54</v>
      </c>
      <c r="E2021" s="39" t="s">
        <v>6959</v>
      </c>
    </row>
    <row r="2022" spans="1:5" ht="12.75">
      <c r="A2022" s="35" t="s">
        <v>55</v>
      </c>
      <c r="E2022" s="40" t="s">
        <v>5</v>
      </c>
    </row>
    <row r="2023" spans="1:5" ht="25.5">
      <c r="A2023" t="s">
        <v>56</v>
      </c>
      <c r="E2023" s="39" t="s">
        <v>6470</v>
      </c>
    </row>
    <row r="2024" spans="1:16" ht="25.5">
      <c r="A2024" t="s">
        <v>49</v>
      </c>
      <c s="34" t="s">
        <v>6979</v>
      </c>
      <c s="34" t="s">
        <v>6980</v>
      </c>
      <c s="35" t="s">
        <v>5</v>
      </c>
      <c s="6" t="s">
        <v>6959</v>
      </c>
      <c s="36" t="s">
        <v>684</v>
      </c>
      <c s="37">
        <v>1</v>
      </c>
      <c s="36">
        <v>0</v>
      </c>
      <c s="36">
        <f>ROUND(G2024*H2024,6)</f>
      </c>
      <c r="L2024" s="38">
        <v>0</v>
      </c>
      <c s="32">
        <f>ROUND(ROUND(L2024,2)*ROUND(G2024,3),2)</f>
      </c>
      <c s="36" t="s">
        <v>2325</v>
      </c>
      <c>
        <f>(M2024*21)/100</f>
      </c>
      <c t="s">
        <v>27</v>
      </c>
    </row>
    <row r="2025" spans="1:5" ht="25.5">
      <c r="A2025" s="35" t="s">
        <v>54</v>
      </c>
      <c r="E2025" s="39" t="s">
        <v>6959</v>
      </c>
    </row>
    <row r="2026" spans="1:5" ht="12.75">
      <c r="A2026" s="35" t="s">
        <v>55</v>
      </c>
      <c r="E2026" s="40" t="s">
        <v>5</v>
      </c>
    </row>
    <row r="2027" spans="1:5" ht="25.5">
      <c r="A2027" t="s">
        <v>56</v>
      </c>
      <c r="E2027" s="39" t="s">
        <v>6470</v>
      </c>
    </row>
    <row r="2028" spans="1:16" ht="38.25">
      <c r="A2028" t="s">
        <v>49</v>
      </c>
      <c s="34" t="s">
        <v>6981</v>
      </c>
      <c s="34" t="s">
        <v>6982</v>
      </c>
      <c s="35" t="s">
        <v>5</v>
      </c>
      <c s="6" t="s">
        <v>6955</v>
      </c>
      <c s="36" t="s">
        <v>684</v>
      </c>
      <c s="37">
        <v>1</v>
      </c>
      <c s="36">
        <v>0</v>
      </c>
      <c s="36">
        <f>ROUND(G2028*H2028,6)</f>
      </c>
      <c r="L2028" s="38">
        <v>0</v>
      </c>
      <c s="32">
        <f>ROUND(ROUND(L2028,2)*ROUND(G2028,3),2)</f>
      </c>
      <c s="36" t="s">
        <v>2325</v>
      </c>
      <c>
        <f>(M2028*21)/100</f>
      </c>
      <c t="s">
        <v>27</v>
      </c>
    </row>
    <row r="2029" spans="1:5" ht="38.25">
      <c r="A2029" s="35" t="s">
        <v>54</v>
      </c>
      <c r="E2029" s="39" t="s">
        <v>6956</v>
      </c>
    </row>
    <row r="2030" spans="1:5" ht="12.75">
      <c r="A2030" s="35" t="s">
        <v>55</v>
      </c>
      <c r="E2030" s="40" t="s">
        <v>5</v>
      </c>
    </row>
    <row r="2031" spans="1:5" ht="25.5">
      <c r="A2031" t="s">
        <v>56</v>
      </c>
      <c r="E2031" s="39" t="s">
        <v>6470</v>
      </c>
    </row>
    <row r="2032" spans="1:16" ht="25.5">
      <c r="A2032" t="s">
        <v>49</v>
      </c>
      <c s="34" t="s">
        <v>6983</v>
      </c>
      <c s="34" t="s">
        <v>6984</v>
      </c>
      <c s="35" t="s">
        <v>5</v>
      </c>
      <c s="6" t="s">
        <v>6820</v>
      </c>
      <c s="36" t="s">
        <v>684</v>
      </c>
      <c s="37">
        <v>1</v>
      </c>
      <c s="36">
        <v>0</v>
      </c>
      <c s="36">
        <f>ROUND(G2032*H2032,6)</f>
      </c>
      <c r="L2032" s="38">
        <v>0</v>
      </c>
      <c s="32">
        <f>ROUND(ROUND(L2032,2)*ROUND(G2032,3),2)</f>
      </c>
      <c s="36" t="s">
        <v>2325</v>
      </c>
      <c>
        <f>(M2032*21)/100</f>
      </c>
      <c t="s">
        <v>27</v>
      </c>
    </row>
    <row r="2033" spans="1:5" ht="38.25">
      <c r="A2033" s="35" t="s">
        <v>54</v>
      </c>
      <c r="E2033" s="39" t="s">
        <v>6945</v>
      </c>
    </row>
    <row r="2034" spans="1:5" ht="12.75">
      <c r="A2034" s="35" t="s">
        <v>55</v>
      </c>
      <c r="E2034" s="40" t="s">
        <v>5</v>
      </c>
    </row>
    <row r="2035" spans="1:5" ht="25.5">
      <c r="A2035" t="s">
        <v>56</v>
      </c>
      <c r="E2035" s="39" t="s">
        <v>6985</v>
      </c>
    </row>
    <row r="2036" spans="1:16" ht="25.5">
      <c r="A2036" t="s">
        <v>49</v>
      </c>
      <c s="34" t="s">
        <v>6986</v>
      </c>
      <c s="34" t="s">
        <v>6987</v>
      </c>
      <c s="35" t="s">
        <v>5</v>
      </c>
      <c s="6" t="s">
        <v>6931</v>
      </c>
      <c s="36" t="s">
        <v>684</v>
      </c>
      <c s="37">
        <v>1</v>
      </c>
      <c s="36">
        <v>0</v>
      </c>
      <c s="36">
        <f>ROUND(G2036*H2036,6)</f>
      </c>
      <c r="L2036" s="38">
        <v>0</v>
      </c>
      <c s="32">
        <f>ROUND(ROUND(L2036,2)*ROUND(G2036,3),2)</f>
      </c>
      <c s="36" t="s">
        <v>2325</v>
      </c>
      <c>
        <f>(M2036*21)/100</f>
      </c>
      <c t="s">
        <v>27</v>
      </c>
    </row>
    <row r="2037" spans="1:5" ht="25.5">
      <c r="A2037" s="35" t="s">
        <v>54</v>
      </c>
      <c r="E2037" s="39" t="s">
        <v>6931</v>
      </c>
    </row>
    <row r="2038" spans="1:5" ht="12.75">
      <c r="A2038" s="35" t="s">
        <v>55</v>
      </c>
      <c r="E2038" s="40" t="s">
        <v>5</v>
      </c>
    </row>
    <row r="2039" spans="1:5" ht="25.5">
      <c r="A2039" t="s">
        <v>56</v>
      </c>
      <c r="E2039" s="39" t="s">
        <v>6470</v>
      </c>
    </row>
    <row r="2040" spans="1:16" ht="25.5">
      <c r="A2040" t="s">
        <v>49</v>
      </c>
      <c s="34" t="s">
        <v>6988</v>
      </c>
      <c s="34" t="s">
        <v>6989</v>
      </c>
      <c s="35" t="s">
        <v>5</v>
      </c>
      <c s="6" t="s">
        <v>6579</v>
      </c>
      <c s="36" t="s">
        <v>684</v>
      </c>
      <c s="37">
        <v>1</v>
      </c>
      <c s="36">
        <v>0</v>
      </c>
      <c s="36">
        <f>ROUND(G2040*H2040,6)</f>
      </c>
      <c r="L2040" s="38">
        <v>0</v>
      </c>
      <c s="32">
        <f>ROUND(ROUND(L2040,2)*ROUND(G2040,3),2)</f>
      </c>
      <c s="36" t="s">
        <v>2325</v>
      </c>
      <c>
        <f>(M2040*21)/100</f>
      </c>
      <c t="s">
        <v>27</v>
      </c>
    </row>
    <row r="2041" spans="1:5" ht="25.5">
      <c r="A2041" s="35" t="s">
        <v>54</v>
      </c>
      <c r="E2041" s="39" t="s">
        <v>6579</v>
      </c>
    </row>
    <row r="2042" spans="1:5" ht="12.75">
      <c r="A2042" s="35" t="s">
        <v>55</v>
      </c>
      <c r="E2042" s="40" t="s">
        <v>5</v>
      </c>
    </row>
    <row r="2043" spans="1:5" ht="25.5">
      <c r="A2043" t="s">
        <v>56</v>
      </c>
      <c r="E2043" s="39" t="s">
        <v>6470</v>
      </c>
    </row>
    <row r="2044" spans="1:16" ht="25.5">
      <c r="A2044" t="s">
        <v>49</v>
      </c>
      <c s="34" t="s">
        <v>6990</v>
      </c>
      <c s="34" t="s">
        <v>6991</v>
      </c>
      <c s="35" t="s">
        <v>5</v>
      </c>
      <c s="6" t="s">
        <v>6579</v>
      </c>
      <c s="36" t="s">
        <v>684</v>
      </c>
      <c s="37">
        <v>1</v>
      </c>
      <c s="36">
        <v>0</v>
      </c>
      <c s="36">
        <f>ROUND(G2044*H2044,6)</f>
      </c>
      <c r="L2044" s="38">
        <v>0</v>
      </c>
      <c s="32">
        <f>ROUND(ROUND(L2044,2)*ROUND(G2044,3),2)</f>
      </c>
      <c s="36" t="s">
        <v>2325</v>
      </c>
      <c>
        <f>(M2044*21)/100</f>
      </c>
      <c t="s">
        <v>27</v>
      </c>
    </row>
    <row r="2045" spans="1:5" ht="25.5">
      <c r="A2045" s="35" t="s">
        <v>54</v>
      </c>
      <c r="E2045" s="39" t="s">
        <v>6579</v>
      </c>
    </row>
    <row r="2046" spans="1:5" ht="12.75">
      <c r="A2046" s="35" t="s">
        <v>55</v>
      </c>
      <c r="E2046" s="40" t="s">
        <v>5</v>
      </c>
    </row>
    <row r="2047" spans="1:5" ht="25.5">
      <c r="A2047" t="s">
        <v>56</v>
      </c>
      <c r="E2047" s="39" t="s">
        <v>6470</v>
      </c>
    </row>
    <row r="2048" spans="1:16" ht="25.5">
      <c r="A2048" t="s">
        <v>49</v>
      </c>
      <c s="34" t="s">
        <v>6992</v>
      </c>
      <c s="34" t="s">
        <v>6993</v>
      </c>
      <c s="35" t="s">
        <v>5</v>
      </c>
      <c s="6" t="s">
        <v>6931</v>
      </c>
      <c s="36" t="s">
        <v>684</v>
      </c>
      <c s="37">
        <v>1</v>
      </c>
      <c s="36">
        <v>0</v>
      </c>
      <c s="36">
        <f>ROUND(G2048*H2048,6)</f>
      </c>
      <c r="L2048" s="38">
        <v>0</v>
      </c>
      <c s="32">
        <f>ROUND(ROUND(L2048,2)*ROUND(G2048,3),2)</f>
      </c>
      <c s="36" t="s">
        <v>2325</v>
      </c>
      <c>
        <f>(M2048*21)/100</f>
      </c>
      <c t="s">
        <v>27</v>
      </c>
    </row>
    <row r="2049" spans="1:5" ht="25.5">
      <c r="A2049" s="35" t="s">
        <v>54</v>
      </c>
      <c r="E2049" s="39" t="s">
        <v>6931</v>
      </c>
    </row>
    <row r="2050" spans="1:5" ht="12.75">
      <c r="A2050" s="35" t="s">
        <v>55</v>
      </c>
      <c r="E2050" s="40" t="s">
        <v>5</v>
      </c>
    </row>
    <row r="2051" spans="1:5" ht="25.5">
      <c r="A2051" t="s">
        <v>56</v>
      </c>
      <c r="E2051" s="39" t="s">
        <v>6470</v>
      </c>
    </row>
    <row r="2052" spans="1:16" ht="25.5">
      <c r="A2052" t="s">
        <v>49</v>
      </c>
      <c s="34" t="s">
        <v>6994</v>
      </c>
      <c s="34" t="s">
        <v>6995</v>
      </c>
      <c s="35" t="s">
        <v>5</v>
      </c>
      <c s="6" t="s">
        <v>6579</v>
      </c>
      <c s="36" t="s">
        <v>684</v>
      </c>
      <c s="37">
        <v>1</v>
      </c>
      <c s="36">
        <v>0</v>
      </c>
      <c s="36">
        <f>ROUND(G2052*H2052,6)</f>
      </c>
      <c r="L2052" s="38">
        <v>0</v>
      </c>
      <c s="32">
        <f>ROUND(ROUND(L2052,2)*ROUND(G2052,3),2)</f>
      </c>
      <c s="36" t="s">
        <v>2325</v>
      </c>
      <c>
        <f>(M2052*21)/100</f>
      </c>
      <c t="s">
        <v>27</v>
      </c>
    </row>
    <row r="2053" spans="1:5" ht="25.5">
      <c r="A2053" s="35" t="s">
        <v>54</v>
      </c>
      <c r="E2053" s="39" t="s">
        <v>6579</v>
      </c>
    </row>
    <row r="2054" spans="1:5" ht="12.75">
      <c r="A2054" s="35" t="s">
        <v>55</v>
      </c>
      <c r="E2054" s="40" t="s">
        <v>5</v>
      </c>
    </row>
    <row r="2055" spans="1:5" ht="25.5">
      <c r="A2055" t="s">
        <v>56</v>
      </c>
      <c r="E2055" s="39" t="s">
        <v>6470</v>
      </c>
    </row>
    <row r="2056" spans="1:16" ht="25.5">
      <c r="A2056" t="s">
        <v>49</v>
      </c>
      <c s="34" t="s">
        <v>6996</v>
      </c>
      <c s="34" t="s">
        <v>6997</v>
      </c>
      <c s="35" t="s">
        <v>5</v>
      </c>
      <c s="6" t="s">
        <v>6859</v>
      </c>
      <c s="36" t="s">
        <v>684</v>
      </c>
      <c s="37">
        <v>1</v>
      </c>
      <c s="36">
        <v>0</v>
      </c>
      <c s="36">
        <f>ROUND(G2056*H2056,6)</f>
      </c>
      <c r="L2056" s="38">
        <v>0</v>
      </c>
      <c s="32">
        <f>ROUND(ROUND(L2056,2)*ROUND(G2056,3),2)</f>
      </c>
      <c s="36" t="s">
        <v>2325</v>
      </c>
      <c>
        <f>(M2056*21)/100</f>
      </c>
      <c t="s">
        <v>27</v>
      </c>
    </row>
    <row r="2057" spans="1:5" ht="38.25">
      <c r="A2057" s="35" t="s">
        <v>54</v>
      </c>
      <c r="E2057" s="39" t="s">
        <v>6998</v>
      </c>
    </row>
    <row r="2058" spans="1:5" ht="12.75">
      <c r="A2058" s="35" t="s">
        <v>55</v>
      </c>
      <c r="E2058" s="40" t="s">
        <v>5</v>
      </c>
    </row>
    <row r="2059" spans="1:5" ht="127.5">
      <c r="A2059" t="s">
        <v>56</v>
      </c>
      <c r="E2059" s="39" t="s">
        <v>6999</v>
      </c>
    </row>
    <row r="2060" spans="1:16" ht="38.25">
      <c r="A2060" t="s">
        <v>49</v>
      </c>
      <c s="34" t="s">
        <v>7000</v>
      </c>
      <c s="34" t="s">
        <v>7001</v>
      </c>
      <c s="35" t="s">
        <v>5</v>
      </c>
      <c s="6" t="s">
        <v>7002</v>
      </c>
      <c s="36" t="s">
        <v>684</v>
      </c>
      <c s="37">
        <v>1</v>
      </c>
      <c s="36">
        <v>0</v>
      </c>
      <c s="36">
        <f>ROUND(G2060*H2060,6)</f>
      </c>
      <c r="L2060" s="38">
        <v>0</v>
      </c>
      <c s="32">
        <f>ROUND(ROUND(L2060,2)*ROUND(G2060,3),2)</f>
      </c>
      <c s="36" t="s">
        <v>2325</v>
      </c>
      <c>
        <f>(M2060*21)/100</f>
      </c>
      <c t="s">
        <v>27</v>
      </c>
    </row>
    <row r="2061" spans="1:5" ht="38.25">
      <c r="A2061" s="35" t="s">
        <v>54</v>
      </c>
      <c r="E2061" s="39" t="s">
        <v>7003</v>
      </c>
    </row>
    <row r="2062" spans="1:5" ht="12.75">
      <c r="A2062" s="35" t="s">
        <v>55</v>
      </c>
      <c r="E2062" s="40" t="s">
        <v>5</v>
      </c>
    </row>
    <row r="2063" spans="1:5" ht="25.5">
      <c r="A2063" t="s">
        <v>56</v>
      </c>
      <c r="E2063" s="39" t="s">
        <v>6470</v>
      </c>
    </row>
    <row r="2064" spans="1:16" ht="25.5">
      <c r="A2064" t="s">
        <v>49</v>
      </c>
      <c s="34" t="s">
        <v>7004</v>
      </c>
      <c s="34" t="s">
        <v>7005</v>
      </c>
      <c s="35" t="s">
        <v>5</v>
      </c>
      <c s="6" t="s">
        <v>6820</v>
      </c>
      <c s="36" t="s">
        <v>684</v>
      </c>
      <c s="37">
        <v>1</v>
      </c>
      <c s="36">
        <v>0</v>
      </c>
      <c s="36">
        <f>ROUND(G2064*H2064,6)</f>
      </c>
      <c r="L2064" s="38">
        <v>0</v>
      </c>
      <c s="32">
        <f>ROUND(ROUND(L2064,2)*ROUND(G2064,3),2)</f>
      </c>
      <c s="36" t="s">
        <v>2325</v>
      </c>
      <c>
        <f>(M2064*21)/100</f>
      </c>
      <c t="s">
        <v>27</v>
      </c>
    </row>
    <row r="2065" spans="1:5" ht="38.25">
      <c r="A2065" s="35" t="s">
        <v>54</v>
      </c>
      <c r="E2065" s="39" t="s">
        <v>7006</v>
      </c>
    </row>
    <row r="2066" spans="1:5" ht="12.75">
      <c r="A2066" s="35" t="s">
        <v>55</v>
      </c>
      <c r="E2066" s="40" t="s">
        <v>5</v>
      </c>
    </row>
    <row r="2067" spans="1:5" ht="25.5">
      <c r="A2067" t="s">
        <v>56</v>
      </c>
      <c r="E2067" s="39" t="s">
        <v>7007</v>
      </c>
    </row>
    <row r="2068" spans="1:16" ht="25.5">
      <c r="A2068" t="s">
        <v>49</v>
      </c>
      <c s="34" t="s">
        <v>7008</v>
      </c>
      <c s="34" t="s">
        <v>7009</v>
      </c>
      <c s="35" t="s">
        <v>5</v>
      </c>
      <c s="6" t="s">
        <v>7010</v>
      </c>
      <c s="36" t="s">
        <v>684</v>
      </c>
      <c s="37">
        <v>1</v>
      </c>
      <c s="36">
        <v>0</v>
      </c>
      <c s="36">
        <f>ROUND(G2068*H2068,6)</f>
      </c>
      <c r="L2068" s="38">
        <v>0</v>
      </c>
      <c s="32">
        <f>ROUND(ROUND(L2068,2)*ROUND(G2068,3),2)</f>
      </c>
      <c s="36" t="s">
        <v>2325</v>
      </c>
      <c>
        <f>(M2068*21)/100</f>
      </c>
      <c t="s">
        <v>27</v>
      </c>
    </row>
    <row r="2069" spans="1:5" ht="38.25">
      <c r="A2069" s="35" t="s">
        <v>54</v>
      </c>
      <c r="E2069" s="39" t="s">
        <v>7011</v>
      </c>
    </row>
    <row r="2070" spans="1:5" ht="12.75">
      <c r="A2070" s="35" t="s">
        <v>55</v>
      </c>
      <c r="E2070" s="40" t="s">
        <v>5</v>
      </c>
    </row>
    <row r="2071" spans="1:5" ht="25.5">
      <c r="A2071" t="s">
        <v>56</v>
      </c>
      <c r="E2071" s="39" t="s">
        <v>7012</v>
      </c>
    </row>
    <row r="2072" spans="1:16" ht="25.5">
      <c r="A2072" t="s">
        <v>49</v>
      </c>
      <c s="34" t="s">
        <v>7013</v>
      </c>
      <c s="34" t="s">
        <v>7014</v>
      </c>
      <c s="35" t="s">
        <v>5</v>
      </c>
      <c s="6" t="s">
        <v>6487</v>
      </c>
      <c s="36" t="s">
        <v>684</v>
      </c>
      <c s="37">
        <v>1</v>
      </c>
      <c s="36">
        <v>0</v>
      </c>
      <c s="36">
        <f>ROUND(G2072*H2072,6)</f>
      </c>
      <c r="L2072" s="38">
        <v>0</v>
      </c>
      <c s="32">
        <f>ROUND(ROUND(L2072,2)*ROUND(G2072,3),2)</f>
      </c>
      <c s="36" t="s">
        <v>2325</v>
      </c>
      <c>
        <f>(M2072*21)/100</f>
      </c>
      <c t="s">
        <v>27</v>
      </c>
    </row>
    <row r="2073" spans="1:5" ht="25.5">
      <c r="A2073" s="35" t="s">
        <v>54</v>
      </c>
      <c r="E2073" s="39" t="s">
        <v>6487</v>
      </c>
    </row>
    <row r="2074" spans="1:5" ht="12.75">
      <c r="A2074" s="35" t="s">
        <v>55</v>
      </c>
      <c r="E2074" s="40" t="s">
        <v>5</v>
      </c>
    </row>
    <row r="2075" spans="1:5" ht="25.5">
      <c r="A2075" t="s">
        <v>56</v>
      </c>
      <c r="E2075" s="39" t="s">
        <v>6470</v>
      </c>
    </row>
    <row r="2076" spans="1:16" ht="25.5">
      <c r="A2076" t="s">
        <v>49</v>
      </c>
      <c s="34" t="s">
        <v>7015</v>
      </c>
      <c s="34" t="s">
        <v>7016</v>
      </c>
      <c s="35" t="s">
        <v>5</v>
      </c>
      <c s="6" t="s">
        <v>7010</v>
      </c>
      <c s="36" t="s">
        <v>684</v>
      </c>
      <c s="37">
        <v>1</v>
      </c>
      <c s="36">
        <v>0</v>
      </c>
      <c s="36">
        <f>ROUND(G2076*H2076,6)</f>
      </c>
      <c r="L2076" s="38">
        <v>0</v>
      </c>
      <c s="32">
        <f>ROUND(ROUND(L2076,2)*ROUND(G2076,3),2)</f>
      </c>
      <c s="36" t="s">
        <v>2325</v>
      </c>
      <c>
        <f>(M2076*21)/100</f>
      </c>
      <c t="s">
        <v>27</v>
      </c>
    </row>
    <row r="2077" spans="1:5" ht="38.25">
      <c r="A2077" s="35" t="s">
        <v>54</v>
      </c>
      <c r="E2077" s="39" t="s">
        <v>7011</v>
      </c>
    </row>
    <row r="2078" spans="1:5" ht="12.75">
      <c r="A2078" s="35" t="s">
        <v>55</v>
      </c>
      <c r="E2078" s="40" t="s">
        <v>5</v>
      </c>
    </row>
    <row r="2079" spans="1:5" ht="25.5">
      <c r="A2079" t="s">
        <v>56</v>
      </c>
      <c r="E2079" s="39" t="s">
        <v>7017</v>
      </c>
    </row>
    <row r="2080" spans="1:16" ht="25.5">
      <c r="A2080" t="s">
        <v>49</v>
      </c>
      <c s="34" t="s">
        <v>7018</v>
      </c>
      <c s="34" t="s">
        <v>7019</v>
      </c>
      <c s="35" t="s">
        <v>5</v>
      </c>
      <c s="6" t="s">
        <v>6485</v>
      </c>
      <c s="36" t="s">
        <v>684</v>
      </c>
      <c s="37">
        <v>1</v>
      </c>
      <c s="36">
        <v>0</v>
      </c>
      <c s="36">
        <f>ROUND(G2080*H2080,6)</f>
      </c>
      <c r="L2080" s="38">
        <v>0</v>
      </c>
      <c s="32">
        <f>ROUND(ROUND(L2080,2)*ROUND(G2080,3),2)</f>
      </c>
      <c s="36" t="s">
        <v>2325</v>
      </c>
      <c>
        <f>(M2080*21)/100</f>
      </c>
      <c t="s">
        <v>27</v>
      </c>
    </row>
    <row r="2081" spans="1:5" ht="25.5">
      <c r="A2081" s="35" t="s">
        <v>54</v>
      </c>
      <c r="E2081" s="39" t="s">
        <v>6485</v>
      </c>
    </row>
    <row r="2082" spans="1:5" ht="12.75">
      <c r="A2082" s="35" t="s">
        <v>55</v>
      </c>
      <c r="E2082" s="40" t="s">
        <v>5</v>
      </c>
    </row>
    <row r="2083" spans="1:5" ht="25.5">
      <c r="A2083" t="s">
        <v>56</v>
      </c>
      <c r="E2083" s="39" t="s">
        <v>6470</v>
      </c>
    </row>
    <row r="2084" spans="1:16" ht="25.5">
      <c r="A2084" t="s">
        <v>49</v>
      </c>
      <c s="34" t="s">
        <v>7020</v>
      </c>
      <c s="34" t="s">
        <v>7021</v>
      </c>
      <c s="35" t="s">
        <v>5</v>
      </c>
      <c s="6" t="s">
        <v>7010</v>
      </c>
      <c s="36" t="s">
        <v>684</v>
      </c>
      <c s="37">
        <v>1</v>
      </c>
      <c s="36">
        <v>0</v>
      </c>
      <c s="36">
        <f>ROUND(G2084*H2084,6)</f>
      </c>
      <c r="L2084" s="38">
        <v>0</v>
      </c>
      <c s="32">
        <f>ROUND(ROUND(L2084,2)*ROUND(G2084,3),2)</f>
      </c>
      <c s="36" t="s">
        <v>2325</v>
      </c>
      <c>
        <f>(M2084*21)/100</f>
      </c>
      <c t="s">
        <v>27</v>
      </c>
    </row>
    <row r="2085" spans="1:5" ht="38.25">
      <c r="A2085" s="35" t="s">
        <v>54</v>
      </c>
      <c r="E2085" s="39" t="s">
        <v>7011</v>
      </c>
    </row>
    <row r="2086" spans="1:5" ht="12.75">
      <c r="A2086" s="35" t="s">
        <v>55</v>
      </c>
      <c r="E2086" s="40" t="s">
        <v>5</v>
      </c>
    </row>
    <row r="2087" spans="1:5" ht="25.5">
      <c r="A2087" t="s">
        <v>56</v>
      </c>
      <c r="E2087" s="39" t="s">
        <v>7022</v>
      </c>
    </row>
    <row r="2088" spans="1:16" ht="12.75">
      <c r="A2088" t="s">
        <v>49</v>
      </c>
      <c s="34" t="s">
        <v>7023</v>
      </c>
      <c s="34" t="s">
        <v>7024</v>
      </c>
      <c s="35" t="s">
        <v>5</v>
      </c>
      <c s="6" t="s">
        <v>7025</v>
      </c>
      <c s="36" t="s">
        <v>86</v>
      </c>
      <c s="37">
        <v>13</v>
      </c>
      <c s="36">
        <v>0.00096</v>
      </c>
      <c s="36">
        <f>ROUND(G2088*H2088,6)</f>
      </c>
      <c r="L2088" s="38">
        <v>0</v>
      </c>
      <c s="32">
        <f>ROUND(ROUND(L2088,2)*ROUND(G2088,3),2)</f>
      </c>
      <c s="36" t="s">
        <v>2325</v>
      </c>
      <c>
        <f>(M2088*21)/100</f>
      </c>
      <c t="s">
        <v>27</v>
      </c>
    </row>
    <row r="2089" spans="1:5" ht="12.75">
      <c r="A2089" s="35" t="s">
        <v>54</v>
      </c>
      <c r="E2089" s="39" t="s">
        <v>7025</v>
      </c>
    </row>
    <row r="2090" spans="1:5" ht="216.75">
      <c r="A2090" s="35" t="s">
        <v>55</v>
      </c>
      <c r="E2090" s="40" t="s">
        <v>7026</v>
      </c>
    </row>
    <row r="2091" spans="1:5" ht="12.75">
      <c r="A2091" t="s">
        <v>56</v>
      </c>
      <c r="E2091" s="39" t="s">
        <v>5</v>
      </c>
    </row>
    <row r="2092" spans="1:16" ht="12.75">
      <c r="A2092" t="s">
        <v>49</v>
      </c>
      <c s="34" t="s">
        <v>7027</v>
      </c>
      <c s="34" t="s">
        <v>7028</v>
      </c>
      <c s="35" t="s">
        <v>5</v>
      </c>
      <c s="6" t="s">
        <v>7029</v>
      </c>
      <c s="36" t="s">
        <v>86</v>
      </c>
      <c s="37">
        <v>1</v>
      </c>
      <c s="36">
        <v>0.00022</v>
      </c>
      <c s="36">
        <f>ROUND(G2092*H2092,6)</f>
      </c>
      <c r="L2092" s="38">
        <v>0</v>
      </c>
      <c s="32">
        <f>ROUND(ROUND(L2092,2)*ROUND(G2092,3),2)</f>
      </c>
      <c s="36" t="s">
        <v>2325</v>
      </c>
      <c>
        <f>(M2092*21)/100</f>
      </c>
      <c t="s">
        <v>27</v>
      </c>
    </row>
    <row r="2093" spans="1:5" ht="12.75">
      <c r="A2093" s="35" t="s">
        <v>54</v>
      </c>
      <c r="E2093" s="39" t="s">
        <v>7029</v>
      </c>
    </row>
    <row r="2094" spans="1:5" ht="25.5">
      <c r="A2094" s="35" t="s">
        <v>55</v>
      </c>
      <c r="E2094" s="40" t="s">
        <v>7030</v>
      </c>
    </row>
    <row r="2095" spans="1:5" ht="12.75">
      <c r="A2095" t="s">
        <v>56</v>
      </c>
      <c r="E2095" s="39" t="s">
        <v>5</v>
      </c>
    </row>
    <row r="2096" spans="1:16" ht="12.75">
      <c r="A2096" t="s">
        <v>49</v>
      </c>
      <c s="34" t="s">
        <v>7031</v>
      </c>
      <c s="34" t="s">
        <v>7032</v>
      </c>
      <c s="35" t="s">
        <v>5</v>
      </c>
      <c s="6" t="s">
        <v>7033</v>
      </c>
      <c s="36" t="s">
        <v>86</v>
      </c>
      <c s="37">
        <v>12</v>
      </c>
      <c s="36">
        <v>0</v>
      </c>
      <c s="36">
        <f>ROUND(G2096*H2096,6)</f>
      </c>
      <c r="L2096" s="38">
        <v>0</v>
      </c>
      <c s="32">
        <f>ROUND(ROUND(L2096,2)*ROUND(G2096,3),2)</f>
      </c>
      <c s="36" t="s">
        <v>2325</v>
      </c>
      <c>
        <f>(M2096*21)/100</f>
      </c>
      <c t="s">
        <v>27</v>
      </c>
    </row>
    <row r="2097" spans="1:5" ht="12.75">
      <c r="A2097" s="35" t="s">
        <v>54</v>
      </c>
      <c r="E2097" s="39" t="s">
        <v>7033</v>
      </c>
    </row>
    <row r="2098" spans="1:5" ht="165.75">
      <c r="A2098" s="35" t="s">
        <v>55</v>
      </c>
      <c r="E2098" s="40" t="s">
        <v>7034</v>
      </c>
    </row>
    <row r="2099" spans="1:5" ht="12.75">
      <c r="A2099" t="s">
        <v>56</v>
      </c>
      <c r="E2099" s="39" t="s">
        <v>5</v>
      </c>
    </row>
    <row r="2100" spans="1:16" ht="25.5">
      <c r="A2100" t="s">
        <v>49</v>
      </c>
      <c s="34" t="s">
        <v>7035</v>
      </c>
      <c s="34" t="s">
        <v>7036</v>
      </c>
      <c s="35" t="s">
        <v>5</v>
      </c>
      <c s="6" t="s">
        <v>7037</v>
      </c>
      <c s="36" t="s">
        <v>86</v>
      </c>
      <c s="37">
        <v>1</v>
      </c>
      <c s="36">
        <v>0</v>
      </c>
      <c s="36">
        <f>ROUND(G2100*H2100,6)</f>
      </c>
      <c r="L2100" s="38">
        <v>0</v>
      </c>
      <c s="32">
        <f>ROUND(ROUND(L2100,2)*ROUND(G2100,3),2)</f>
      </c>
      <c s="36" t="s">
        <v>2325</v>
      </c>
      <c>
        <f>(M2100*21)/100</f>
      </c>
      <c t="s">
        <v>27</v>
      </c>
    </row>
    <row r="2101" spans="1:5" ht="25.5">
      <c r="A2101" s="35" t="s">
        <v>54</v>
      </c>
      <c r="E2101" s="39" t="s">
        <v>7037</v>
      </c>
    </row>
    <row r="2102" spans="1:5" ht="25.5">
      <c r="A2102" s="35" t="s">
        <v>55</v>
      </c>
      <c r="E2102" s="40" t="s">
        <v>7038</v>
      </c>
    </row>
    <row r="2103" spans="1:5" ht="12.75">
      <c r="A2103" t="s">
        <v>56</v>
      </c>
      <c r="E2103" s="39" t="s">
        <v>5</v>
      </c>
    </row>
    <row r="2104" spans="1:16" ht="12.75">
      <c r="A2104" t="s">
        <v>49</v>
      </c>
      <c s="34" t="s">
        <v>7039</v>
      </c>
      <c s="34" t="s">
        <v>7040</v>
      </c>
      <c s="35" t="s">
        <v>5</v>
      </c>
      <c s="6" t="s">
        <v>7041</v>
      </c>
      <c s="36" t="s">
        <v>86</v>
      </c>
      <c s="37">
        <v>6</v>
      </c>
      <c s="36">
        <v>0</v>
      </c>
      <c s="36">
        <f>ROUND(G2104*H2104,6)</f>
      </c>
      <c r="L2104" s="38">
        <v>0</v>
      </c>
      <c s="32">
        <f>ROUND(ROUND(L2104,2)*ROUND(G2104,3),2)</f>
      </c>
      <c s="36" t="s">
        <v>2325</v>
      </c>
      <c>
        <f>(M2104*21)/100</f>
      </c>
      <c t="s">
        <v>27</v>
      </c>
    </row>
    <row r="2105" spans="1:5" ht="12.75">
      <c r="A2105" s="35" t="s">
        <v>54</v>
      </c>
      <c r="E2105" s="39" t="s">
        <v>7041</v>
      </c>
    </row>
    <row r="2106" spans="1:5" ht="89.25">
      <c r="A2106" s="35" t="s">
        <v>55</v>
      </c>
      <c r="E2106" s="40" t="s">
        <v>7042</v>
      </c>
    </row>
    <row r="2107" spans="1:5" ht="12.75">
      <c r="A2107" t="s">
        <v>56</v>
      </c>
      <c r="E2107" s="39" t="s">
        <v>5</v>
      </c>
    </row>
    <row r="2108" spans="1:16" ht="12.75">
      <c r="A2108" t="s">
        <v>49</v>
      </c>
      <c s="34" t="s">
        <v>7043</v>
      </c>
      <c s="34" t="s">
        <v>7044</v>
      </c>
      <c s="35" t="s">
        <v>5</v>
      </c>
      <c s="6" t="s">
        <v>7045</v>
      </c>
      <c s="36" t="s">
        <v>86</v>
      </c>
      <c s="37">
        <v>6</v>
      </c>
      <c s="36">
        <v>0</v>
      </c>
      <c s="36">
        <f>ROUND(G2108*H2108,6)</f>
      </c>
      <c r="L2108" s="38">
        <v>0</v>
      </c>
      <c s="32">
        <f>ROUND(ROUND(L2108,2)*ROUND(G2108,3),2)</f>
      </c>
      <c s="36" t="s">
        <v>2325</v>
      </c>
      <c>
        <f>(M2108*21)/100</f>
      </c>
      <c t="s">
        <v>27</v>
      </c>
    </row>
    <row r="2109" spans="1:5" ht="12.75">
      <c r="A2109" s="35" t="s">
        <v>54</v>
      </c>
      <c r="E2109" s="39" t="s">
        <v>7045</v>
      </c>
    </row>
    <row r="2110" spans="1:5" ht="89.25">
      <c r="A2110" s="35" t="s">
        <v>55</v>
      </c>
      <c r="E2110" s="40" t="s">
        <v>7046</v>
      </c>
    </row>
    <row r="2111" spans="1:5" ht="12.75">
      <c r="A2111" t="s">
        <v>56</v>
      </c>
      <c r="E2111" s="39" t="s">
        <v>5</v>
      </c>
    </row>
    <row r="2112" spans="1:16" ht="12.75">
      <c r="A2112" t="s">
        <v>49</v>
      </c>
      <c s="34" t="s">
        <v>7047</v>
      </c>
      <c s="34" t="s">
        <v>7048</v>
      </c>
      <c s="35" t="s">
        <v>5</v>
      </c>
      <c s="6" t="s">
        <v>7049</v>
      </c>
      <c s="36" t="s">
        <v>86</v>
      </c>
      <c s="37">
        <v>3</v>
      </c>
      <c s="36">
        <v>0.00033</v>
      </c>
      <c s="36">
        <f>ROUND(G2112*H2112,6)</f>
      </c>
      <c r="L2112" s="38">
        <v>0</v>
      </c>
      <c s="32">
        <f>ROUND(ROUND(L2112,2)*ROUND(G2112,3),2)</f>
      </c>
      <c s="36" t="s">
        <v>2325</v>
      </c>
      <c>
        <f>(M2112*21)/100</f>
      </c>
      <c t="s">
        <v>27</v>
      </c>
    </row>
    <row r="2113" spans="1:5" ht="12.75">
      <c r="A2113" s="35" t="s">
        <v>54</v>
      </c>
      <c r="E2113" s="39" t="s">
        <v>7049</v>
      </c>
    </row>
    <row r="2114" spans="1:5" ht="51">
      <c r="A2114" s="35" t="s">
        <v>55</v>
      </c>
      <c r="E2114" s="40" t="s">
        <v>7050</v>
      </c>
    </row>
    <row r="2115" spans="1:5" ht="12.75">
      <c r="A2115" t="s">
        <v>56</v>
      </c>
      <c r="E2115" s="39" t="s">
        <v>5</v>
      </c>
    </row>
    <row r="2116" spans="1:16" ht="12.75">
      <c r="A2116" t="s">
        <v>49</v>
      </c>
      <c s="34" t="s">
        <v>7051</v>
      </c>
      <c s="34" t="s">
        <v>7052</v>
      </c>
      <c s="35" t="s">
        <v>5</v>
      </c>
      <c s="6" t="s">
        <v>7053</v>
      </c>
      <c s="36" t="s">
        <v>86</v>
      </c>
      <c s="37">
        <v>3</v>
      </c>
      <c s="36">
        <v>0.00066</v>
      </c>
      <c s="36">
        <f>ROUND(G2116*H2116,6)</f>
      </c>
      <c r="L2116" s="38">
        <v>0</v>
      </c>
      <c s="32">
        <f>ROUND(ROUND(L2116,2)*ROUND(G2116,3),2)</f>
      </c>
      <c s="36" t="s">
        <v>2325</v>
      </c>
      <c>
        <f>(M2116*21)/100</f>
      </c>
      <c t="s">
        <v>27</v>
      </c>
    </row>
    <row r="2117" spans="1:5" ht="12.75">
      <c r="A2117" s="35" t="s">
        <v>54</v>
      </c>
      <c r="E2117" s="39" t="s">
        <v>7053</v>
      </c>
    </row>
    <row r="2118" spans="1:5" ht="51">
      <c r="A2118" s="35" t="s">
        <v>55</v>
      </c>
      <c r="E2118" s="40" t="s">
        <v>7054</v>
      </c>
    </row>
    <row r="2119" spans="1:5" ht="12.75">
      <c r="A2119" t="s">
        <v>56</v>
      </c>
      <c r="E2119" s="39" t="s">
        <v>5</v>
      </c>
    </row>
    <row r="2120" spans="1:16" ht="12.75">
      <c r="A2120" t="s">
        <v>49</v>
      </c>
      <c s="34" t="s">
        <v>7055</v>
      </c>
      <c s="34" t="s">
        <v>7056</v>
      </c>
      <c s="35" t="s">
        <v>5</v>
      </c>
      <c s="6" t="s">
        <v>7057</v>
      </c>
      <c s="36" t="s">
        <v>86</v>
      </c>
      <c s="37">
        <v>44</v>
      </c>
      <c s="36">
        <v>0</v>
      </c>
      <c s="36">
        <f>ROUND(G2120*H2120,6)</f>
      </c>
      <c r="L2120" s="38">
        <v>0</v>
      </c>
      <c s="32">
        <f>ROUND(ROUND(L2120,2)*ROUND(G2120,3),2)</f>
      </c>
      <c s="36" t="s">
        <v>2325</v>
      </c>
      <c>
        <f>(M2120*21)/100</f>
      </c>
      <c t="s">
        <v>27</v>
      </c>
    </row>
    <row r="2121" spans="1:5" ht="12.75">
      <c r="A2121" s="35" t="s">
        <v>54</v>
      </c>
      <c r="E2121" s="39" t="s">
        <v>7057</v>
      </c>
    </row>
    <row r="2122" spans="1:5" ht="409.5">
      <c r="A2122" s="35" t="s">
        <v>55</v>
      </c>
      <c r="E2122" s="40" t="s">
        <v>7058</v>
      </c>
    </row>
    <row r="2123" spans="1:5" ht="12.75">
      <c r="A2123" t="s">
        <v>56</v>
      </c>
      <c r="E2123" s="39" t="s">
        <v>7059</v>
      </c>
    </row>
    <row r="2124" spans="1:16" ht="12.75">
      <c r="A2124" t="s">
        <v>49</v>
      </c>
      <c s="34" t="s">
        <v>7060</v>
      </c>
      <c s="34" t="s">
        <v>7061</v>
      </c>
      <c s="35" t="s">
        <v>5</v>
      </c>
      <c s="6" t="s">
        <v>7057</v>
      </c>
      <c s="36" t="s">
        <v>86</v>
      </c>
      <c s="37">
        <v>26</v>
      </c>
      <c s="36">
        <v>0</v>
      </c>
      <c s="36">
        <f>ROUND(G2124*H2124,6)</f>
      </c>
      <c r="L2124" s="38">
        <v>0</v>
      </c>
      <c s="32">
        <f>ROUND(ROUND(L2124,2)*ROUND(G2124,3),2)</f>
      </c>
      <c s="36" t="s">
        <v>2325</v>
      </c>
      <c>
        <f>(M2124*21)/100</f>
      </c>
      <c t="s">
        <v>27</v>
      </c>
    </row>
    <row r="2125" spans="1:5" ht="12.75">
      <c r="A2125" s="35" t="s">
        <v>54</v>
      </c>
      <c r="E2125" s="39" t="s">
        <v>7057</v>
      </c>
    </row>
    <row r="2126" spans="1:5" ht="267.75">
      <c r="A2126" s="35" t="s">
        <v>55</v>
      </c>
      <c r="E2126" s="40" t="s">
        <v>7062</v>
      </c>
    </row>
    <row r="2127" spans="1:5" ht="12.75">
      <c r="A2127" t="s">
        <v>56</v>
      </c>
      <c r="E2127" s="39" t="s">
        <v>7059</v>
      </c>
    </row>
    <row r="2128" spans="1:16" ht="25.5">
      <c r="A2128" t="s">
        <v>49</v>
      </c>
      <c s="34" t="s">
        <v>7063</v>
      </c>
      <c s="34" t="s">
        <v>7064</v>
      </c>
      <c s="35" t="s">
        <v>5</v>
      </c>
      <c s="6" t="s">
        <v>7065</v>
      </c>
      <c s="36" t="s">
        <v>86</v>
      </c>
      <c s="37">
        <v>3</v>
      </c>
      <c s="36">
        <v>0</v>
      </c>
      <c s="36">
        <f>ROUND(G2128*H2128,6)</f>
      </c>
      <c r="L2128" s="38">
        <v>0</v>
      </c>
      <c s="32">
        <f>ROUND(ROUND(L2128,2)*ROUND(G2128,3),2)</f>
      </c>
      <c s="36" t="s">
        <v>2325</v>
      </c>
      <c>
        <f>(M2128*21)/100</f>
      </c>
      <c t="s">
        <v>27</v>
      </c>
    </row>
    <row r="2129" spans="1:5" ht="25.5">
      <c r="A2129" s="35" t="s">
        <v>54</v>
      </c>
      <c r="E2129" s="39" t="s">
        <v>7065</v>
      </c>
    </row>
    <row r="2130" spans="1:5" ht="51">
      <c r="A2130" s="35" t="s">
        <v>55</v>
      </c>
      <c r="E2130" s="40" t="s">
        <v>6321</v>
      </c>
    </row>
    <row r="2131" spans="1:5" ht="12.75">
      <c r="A2131" t="s">
        <v>56</v>
      </c>
      <c r="E2131" s="39" t="s">
        <v>7059</v>
      </c>
    </row>
    <row r="2132" spans="1:16" ht="25.5">
      <c r="A2132" t="s">
        <v>49</v>
      </c>
      <c s="34" t="s">
        <v>7066</v>
      </c>
      <c s="34" t="s">
        <v>7067</v>
      </c>
      <c s="35" t="s">
        <v>5</v>
      </c>
      <c s="6" t="s">
        <v>7068</v>
      </c>
      <c s="36" t="s">
        <v>1032</v>
      </c>
      <c s="37">
        <v>2</v>
      </c>
      <c s="36">
        <v>0</v>
      </c>
      <c s="36">
        <f>ROUND(G2132*H2132,6)</f>
      </c>
      <c r="L2132" s="38">
        <v>0</v>
      </c>
      <c s="32">
        <f>ROUND(ROUND(L2132,2)*ROUND(G2132,3),2)</f>
      </c>
      <c s="36" t="s">
        <v>2325</v>
      </c>
      <c>
        <f>(M2132*21)/100</f>
      </c>
      <c t="s">
        <v>27</v>
      </c>
    </row>
    <row r="2133" spans="1:5" ht="25.5">
      <c r="A2133" s="35" t="s">
        <v>54</v>
      </c>
      <c r="E2133" s="39" t="s">
        <v>7068</v>
      </c>
    </row>
    <row r="2134" spans="1:5" ht="38.25">
      <c r="A2134" s="35" t="s">
        <v>55</v>
      </c>
      <c r="E2134" s="40" t="s">
        <v>7069</v>
      </c>
    </row>
    <row r="2135" spans="1:5" ht="12.75">
      <c r="A2135" t="s">
        <v>56</v>
      </c>
      <c r="E2135" s="39" t="s">
        <v>7059</v>
      </c>
    </row>
    <row r="2136" spans="1:16" ht="25.5">
      <c r="A2136" t="s">
        <v>49</v>
      </c>
      <c s="34" t="s">
        <v>7070</v>
      </c>
      <c s="34" t="s">
        <v>7071</v>
      </c>
      <c s="35" t="s">
        <v>5</v>
      </c>
      <c s="6" t="s">
        <v>7068</v>
      </c>
      <c s="36" t="s">
        <v>1032</v>
      </c>
      <c s="37">
        <v>2</v>
      </c>
      <c s="36">
        <v>0</v>
      </c>
      <c s="36">
        <f>ROUND(G2136*H2136,6)</f>
      </c>
      <c r="L2136" s="38">
        <v>0</v>
      </c>
      <c s="32">
        <f>ROUND(ROUND(L2136,2)*ROUND(G2136,3),2)</f>
      </c>
      <c s="36" t="s">
        <v>2325</v>
      </c>
      <c>
        <f>(M2136*21)/100</f>
      </c>
      <c t="s">
        <v>27</v>
      </c>
    </row>
    <row r="2137" spans="1:5" ht="25.5">
      <c r="A2137" s="35" t="s">
        <v>54</v>
      </c>
      <c r="E2137" s="39" t="s">
        <v>7068</v>
      </c>
    </row>
    <row r="2138" spans="1:5" ht="38.25">
      <c r="A2138" s="35" t="s">
        <v>55</v>
      </c>
      <c r="E2138" s="40" t="s">
        <v>7072</v>
      </c>
    </row>
    <row r="2139" spans="1:5" ht="12.75">
      <c r="A2139" t="s">
        <v>56</v>
      </c>
      <c r="E2139" s="39" t="s">
        <v>7059</v>
      </c>
    </row>
    <row r="2140" spans="1:16" ht="12.75">
      <c r="A2140" t="s">
        <v>49</v>
      </c>
      <c s="34" t="s">
        <v>7073</v>
      </c>
      <c s="34" t="s">
        <v>7074</v>
      </c>
      <c s="35" t="s">
        <v>5</v>
      </c>
      <c s="6" t="s">
        <v>7075</v>
      </c>
      <c s="36" t="s">
        <v>86</v>
      </c>
      <c s="37">
        <v>3</v>
      </c>
      <c s="36">
        <v>0</v>
      </c>
      <c s="36">
        <f>ROUND(G2140*H2140,6)</f>
      </c>
      <c r="L2140" s="38">
        <v>0</v>
      </c>
      <c s="32">
        <f>ROUND(ROUND(L2140,2)*ROUND(G2140,3),2)</f>
      </c>
      <c s="36" t="s">
        <v>2325</v>
      </c>
      <c>
        <f>(M2140*21)/100</f>
      </c>
      <c t="s">
        <v>27</v>
      </c>
    </row>
    <row r="2141" spans="1:5" ht="12.75">
      <c r="A2141" s="35" t="s">
        <v>54</v>
      </c>
      <c r="E2141" s="39" t="s">
        <v>7075</v>
      </c>
    </row>
    <row r="2142" spans="1:5" ht="51">
      <c r="A2142" s="35" t="s">
        <v>55</v>
      </c>
      <c r="E2142" s="40" t="s">
        <v>7076</v>
      </c>
    </row>
    <row r="2143" spans="1:5" ht="12.75">
      <c r="A2143" t="s">
        <v>56</v>
      </c>
      <c r="E2143" s="39" t="s">
        <v>7059</v>
      </c>
    </row>
    <row r="2144" spans="1:16" ht="12.75">
      <c r="A2144" t="s">
        <v>49</v>
      </c>
      <c s="34" t="s">
        <v>7077</v>
      </c>
      <c s="34" t="s">
        <v>7078</v>
      </c>
      <c s="35" t="s">
        <v>5</v>
      </c>
      <c s="6" t="s">
        <v>7075</v>
      </c>
      <c s="36" t="s">
        <v>86</v>
      </c>
      <c s="37">
        <v>15</v>
      </c>
      <c s="36">
        <v>0</v>
      </c>
      <c s="36">
        <f>ROUND(G2144*H2144,6)</f>
      </c>
      <c r="L2144" s="38">
        <v>0</v>
      </c>
      <c s="32">
        <f>ROUND(ROUND(L2144,2)*ROUND(G2144,3),2)</f>
      </c>
      <c s="36" t="s">
        <v>2325</v>
      </c>
      <c>
        <f>(M2144*21)/100</f>
      </c>
      <c t="s">
        <v>27</v>
      </c>
    </row>
    <row r="2145" spans="1:5" ht="12.75">
      <c r="A2145" s="35" t="s">
        <v>54</v>
      </c>
      <c r="E2145" s="39" t="s">
        <v>7075</v>
      </c>
    </row>
    <row r="2146" spans="1:5" ht="204">
      <c r="A2146" s="35" t="s">
        <v>55</v>
      </c>
      <c r="E2146" s="40" t="s">
        <v>7079</v>
      </c>
    </row>
    <row r="2147" spans="1:5" ht="12.75">
      <c r="A2147" t="s">
        <v>56</v>
      </c>
      <c r="E2147" s="39" t="s">
        <v>7059</v>
      </c>
    </row>
    <row r="2148" spans="1:16" ht="12.75">
      <c r="A2148" t="s">
        <v>49</v>
      </c>
      <c s="34" t="s">
        <v>7080</v>
      </c>
      <c s="34" t="s">
        <v>7081</v>
      </c>
      <c s="35" t="s">
        <v>5</v>
      </c>
      <c s="6" t="s">
        <v>7082</v>
      </c>
      <c s="36" t="s">
        <v>1032</v>
      </c>
      <c s="37">
        <v>4</v>
      </c>
      <c s="36">
        <v>0</v>
      </c>
      <c s="36">
        <f>ROUND(G2148*H2148,6)</f>
      </c>
      <c r="L2148" s="38">
        <v>0</v>
      </c>
      <c s="32">
        <f>ROUND(ROUND(L2148,2)*ROUND(G2148,3),2)</f>
      </c>
      <c s="36" t="s">
        <v>2325</v>
      </c>
      <c>
        <f>(M2148*21)/100</f>
      </c>
      <c t="s">
        <v>27</v>
      </c>
    </row>
    <row r="2149" spans="1:5" ht="12.75">
      <c r="A2149" s="35" t="s">
        <v>54</v>
      </c>
      <c r="E2149" s="39" t="s">
        <v>7082</v>
      </c>
    </row>
    <row r="2150" spans="1:5" ht="63.75">
      <c r="A2150" s="35" t="s">
        <v>55</v>
      </c>
      <c r="E2150" s="40" t="s">
        <v>7083</v>
      </c>
    </row>
    <row r="2151" spans="1:5" ht="12.75">
      <c r="A2151" t="s">
        <v>56</v>
      </c>
      <c r="E2151" s="39" t="s">
        <v>7059</v>
      </c>
    </row>
    <row r="2152" spans="1:13" ht="12.75">
      <c r="A2152" t="s">
        <v>46</v>
      </c>
      <c r="C2152" s="31" t="s">
        <v>7084</v>
      </c>
      <c r="E2152" s="33" t="s">
        <v>7085</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7086</v>
      </c>
      <c s="34" t="s">
        <v>7087</v>
      </c>
      <c s="35" t="s">
        <v>5</v>
      </c>
      <c s="6" t="s">
        <v>7088</v>
      </c>
      <c s="36" t="s">
        <v>684</v>
      </c>
      <c s="37">
        <v>1</v>
      </c>
      <c s="36">
        <v>0</v>
      </c>
      <c s="36">
        <f>ROUND(G2153*H2153,6)</f>
      </c>
      <c r="L2153" s="38">
        <v>0</v>
      </c>
      <c s="32">
        <f>ROUND(ROUND(L2153,2)*ROUND(G2153,3),2)</f>
      </c>
      <c s="36" t="s">
        <v>2325</v>
      </c>
      <c>
        <f>(M2153*21)/100</f>
      </c>
      <c t="s">
        <v>27</v>
      </c>
    </row>
    <row r="2154" spans="1:5" ht="38.25">
      <c r="A2154" s="35" t="s">
        <v>54</v>
      </c>
      <c r="E2154" s="39" t="s">
        <v>7089</v>
      </c>
    </row>
    <row r="2155" spans="1:5" ht="12.75">
      <c r="A2155" s="35" t="s">
        <v>55</v>
      </c>
      <c r="E2155" s="40" t="s">
        <v>5</v>
      </c>
    </row>
    <row r="2156" spans="1:5" ht="38.25">
      <c r="A2156" t="s">
        <v>56</v>
      </c>
      <c r="E2156" s="39" t="s">
        <v>7090</v>
      </c>
    </row>
    <row r="2157" spans="1:16" ht="25.5">
      <c r="A2157" t="s">
        <v>49</v>
      </c>
      <c s="34" t="s">
        <v>7091</v>
      </c>
      <c s="34" t="s">
        <v>7092</v>
      </c>
      <c s="35" t="s">
        <v>5</v>
      </c>
      <c s="6" t="s">
        <v>7093</v>
      </c>
      <c s="36" t="s">
        <v>684</v>
      </c>
      <c s="37">
        <v>1</v>
      </c>
      <c s="36">
        <v>0</v>
      </c>
      <c s="36">
        <f>ROUND(G2157*H2157,6)</f>
      </c>
      <c r="L2157" s="38">
        <v>0</v>
      </c>
      <c s="32">
        <f>ROUND(ROUND(L2157,2)*ROUND(G2157,3),2)</f>
      </c>
      <c s="36" t="s">
        <v>2325</v>
      </c>
      <c>
        <f>(M2157*21)/100</f>
      </c>
      <c t="s">
        <v>27</v>
      </c>
    </row>
    <row r="2158" spans="1:5" ht="25.5">
      <c r="A2158" s="35" t="s">
        <v>54</v>
      </c>
      <c r="E2158" s="39" t="s">
        <v>7093</v>
      </c>
    </row>
    <row r="2159" spans="1:5" ht="12.75">
      <c r="A2159" s="35" t="s">
        <v>55</v>
      </c>
      <c r="E2159" s="40" t="s">
        <v>5</v>
      </c>
    </row>
    <row r="2160" spans="1:5" ht="12.75">
      <c r="A2160" t="s">
        <v>56</v>
      </c>
      <c r="E2160" s="39" t="s">
        <v>5</v>
      </c>
    </row>
    <row r="2161" spans="1:16" ht="25.5">
      <c r="A2161" t="s">
        <v>49</v>
      </c>
      <c s="34" t="s">
        <v>7094</v>
      </c>
      <c s="34" t="s">
        <v>7095</v>
      </c>
      <c s="35" t="s">
        <v>5</v>
      </c>
      <c s="6" t="s">
        <v>7088</v>
      </c>
      <c s="36" t="s">
        <v>684</v>
      </c>
      <c s="37">
        <v>1</v>
      </c>
      <c s="36">
        <v>0</v>
      </c>
      <c s="36">
        <f>ROUND(G2161*H2161,6)</f>
      </c>
      <c r="L2161" s="38">
        <v>0</v>
      </c>
      <c s="32">
        <f>ROUND(ROUND(L2161,2)*ROUND(G2161,3),2)</f>
      </c>
      <c s="36" t="s">
        <v>2325</v>
      </c>
      <c>
        <f>(M2161*21)/100</f>
      </c>
      <c t="s">
        <v>27</v>
      </c>
    </row>
    <row r="2162" spans="1:5" ht="38.25">
      <c r="A2162" s="35" t="s">
        <v>54</v>
      </c>
      <c r="E2162" s="39" t="s">
        <v>7096</v>
      </c>
    </row>
    <row r="2163" spans="1:5" ht="12.75">
      <c r="A2163" s="35" t="s">
        <v>55</v>
      </c>
      <c r="E2163" s="40" t="s">
        <v>5</v>
      </c>
    </row>
    <row r="2164" spans="1:5" ht="38.25">
      <c r="A2164" t="s">
        <v>56</v>
      </c>
      <c r="E2164" s="39" t="s">
        <v>7097</v>
      </c>
    </row>
    <row r="2165" spans="1:16" ht="25.5">
      <c r="A2165" t="s">
        <v>49</v>
      </c>
      <c s="34" t="s">
        <v>7098</v>
      </c>
      <c s="34" t="s">
        <v>7099</v>
      </c>
      <c s="35" t="s">
        <v>5</v>
      </c>
      <c s="6" t="s">
        <v>7100</v>
      </c>
      <c s="36" t="s">
        <v>684</v>
      </c>
      <c s="37">
        <v>1</v>
      </c>
      <c s="36">
        <v>0</v>
      </c>
      <c s="36">
        <f>ROUND(G2165*H2165,6)</f>
      </c>
      <c r="L2165" s="38">
        <v>0</v>
      </c>
      <c s="32">
        <f>ROUND(ROUND(L2165,2)*ROUND(G2165,3),2)</f>
      </c>
      <c s="36" t="s">
        <v>2325</v>
      </c>
      <c>
        <f>(M2165*21)/100</f>
      </c>
      <c t="s">
        <v>27</v>
      </c>
    </row>
    <row r="2166" spans="1:5" ht="25.5">
      <c r="A2166" s="35" t="s">
        <v>54</v>
      </c>
      <c r="E2166" s="39" t="s">
        <v>7100</v>
      </c>
    </row>
    <row r="2167" spans="1:5" ht="12.75">
      <c r="A2167" s="35" t="s">
        <v>55</v>
      </c>
      <c r="E2167" s="40" t="s">
        <v>5</v>
      </c>
    </row>
    <row r="2168" spans="1:5" ht="12.75">
      <c r="A2168" t="s">
        <v>56</v>
      </c>
      <c r="E2168" s="39" t="s">
        <v>5</v>
      </c>
    </row>
    <row r="2169" spans="1:16" ht="25.5">
      <c r="A2169" t="s">
        <v>49</v>
      </c>
      <c s="34" t="s">
        <v>7101</v>
      </c>
      <c s="34" t="s">
        <v>7102</v>
      </c>
      <c s="35" t="s">
        <v>5</v>
      </c>
      <c s="6" t="s">
        <v>7088</v>
      </c>
      <c s="36" t="s">
        <v>684</v>
      </c>
      <c s="37">
        <v>1</v>
      </c>
      <c s="36">
        <v>0</v>
      </c>
      <c s="36">
        <f>ROUND(G2169*H2169,6)</f>
      </c>
      <c r="L2169" s="38">
        <v>0</v>
      </c>
      <c s="32">
        <f>ROUND(ROUND(L2169,2)*ROUND(G2169,3),2)</f>
      </c>
      <c s="36" t="s">
        <v>2325</v>
      </c>
      <c>
        <f>(M2169*21)/100</f>
      </c>
      <c t="s">
        <v>27</v>
      </c>
    </row>
    <row r="2170" spans="1:5" ht="38.25">
      <c r="A2170" s="35" t="s">
        <v>54</v>
      </c>
      <c r="E2170" s="39" t="s">
        <v>7096</v>
      </c>
    </row>
    <row r="2171" spans="1:5" ht="12.75">
      <c r="A2171" s="35" t="s">
        <v>55</v>
      </c>
      <c r="E2171" s="40" t="s">
        <v>5</v>
      </c>
    </row>
    <row r="2172" spans="1:5" ht="38.25">
      <c r="A2172" t="s">
        <v>56</v>
      </c>
      <c r="E2172" s="39" t="s">
        <v>7097</v>
      </c>
    </row>
    <row r="2173" spans="1:16" ht="25.5">
      <c r="A2173" t="s">
        <v>49</v>
      </c>
      <c s="34" t="s">
        <v>7103</v>
      </c>
      <c s="34" t="s">
        <v>7104</v>
      </c>
      <c s="35" t="s">
        <v>5</v>
      </c>
      <c s="6" t="s">
        <v>7100</v>
      </c>
      <c s="36" t="s">
        <v>684</v>
      </c>
      <c s="37">
        <v>1</v>
      </c>
      <c s="36">
        <v>0</v>
      </c>
      <c s="36">
        <f>ROUND(G2173*H2173,6)</f>
      </c>
      <c r="L2173" s="38">
        <v>0</v>
      </c>
      <c s="32">
        <f>ROUND(ROUND(L2173,2)*ROUND(G2173,3),2)</f>
      </c>
      <c s="36" t="s">
        <v>2325</v>
      </c>
      <c>
        <f>(M2173*21)/100</f>
      </c>
      <c t="s">
        <v>27</v>
      </c>
    </row>
    <row r="2174" spans="1:5" ht="25.5">
      <c r="A2174" s="35" t="s">
        <v>54</v>
      </c>
      <c r="E2174" s="39" t="s">
        <v>7100</v>
      </c>
    </row>
    <row r="2175" spans="1:5" ht="12.75">
      <c r="A2175" s="35" t="s">
        <v>55</v>
      </c>
      <c r="E2175" s="40" t="s">
        <v>5</v>
      </c>
    </row>
    <row r="2176" spans="1:5" ht="12.75">
      <c r="A2176" t="s">
        <v>56</v>
      </c>
      <c r="E2176" s="39" t="s">
        <v>5</v>
      </c>
    </row>
    <row r="2177" spans="1:16" ht="25.5">
      <c r="A2177" t="s">
        <v>49</v>
      </c>
      <c s="34" t="s">
        <v>7105</v>
      </c>
      <c s="34" t="s">
        <v>7106</v>
      </c>
      <c s="35" t="s">
        <v>5</v>
      </c>
      <c s="6" t="s">
        <v>7107</v>
      </c>
      <c s="36" t="s">
        <v>684</v>
      </c>
      <c s="37">
        <v>1</v>
      </c>
      <c s="36">
        <v>0</v>
      </c>
      <c s="36">
        <f>ROUND(G2177*H2177,6)</f>
      </c>
      <c r="L2177" s="38">
        <v>0</v>
      </c>
      <c s="32">
        <f>ROUND(ROUND(L2177,2)*ROUND(G2177,3),2)</f>
      </c>
      <c s="36" t="s">
        <v>2325</v>
      </c>
      <c>
        <f>(M2177*21)/100</f>
      </c>
      <c t="s">
        <v>27</v>
      </c>
    </row>
    <row r="2178" spans="1:5" ht="38.25">
      <c r="A2178" s="35" t="s">
        <v>54</v>
      </c>
      <c r="E2178" s="39" t="s">
        <v>7108</v>
      </c>
    </row>
    <row r="2179" spans="1:5" ht="12.75">
      <c r="A2179" s="35" t="s">
        <v>55</v>
      </c>
      <c r="E2179" s="40" t="s">
        <v>5</v>
      </c>
    </row>
    <row r="2180" spans="1:5" ht="38.25">
      <c r="A2180" t="s">
        <v>56</v>
      </c>
      <c r="E2180" s="39" t="s">
        <v>7109</v>
      </c>
    </row>
    <row r="2181" spans="1:16" ht="25.5">
      <c r="A2181" t="s">
        <v>49</v>
      </c>
      <c s="34" t="s">
        <v>7110</v>
      </c>
      <c s="34" t="s">
        <v>7111</v>
      </c>
      <c s="35" t="s">
        <v>5</v>
      </c>
      <c s="6" t="s">
        <v>7112</v>
      </c>
      <c s="36" t="s">
        <v>684</v>
      </c>
      <c s="37">
        <v>1</v>
      </c>
      <c s="36">
        <v>0</v>
      </c>
      <c s="36">
        <f>ROUND(G2181*H2181,6)</f>
      </c>
      <c r="L2181" s="38">
        <v>0</v>
      </c>
      <c s="32">
        <f>ROUND(ROUND(L2181,2)*ROUND(G2181,3),2)</f>
      </c>
      <c s="36" t="s">
        <v>2325</v>
      </c>
      <c>
        <f>(M2181*21)/100</f>
      </c>
      <c t="s">
        <v>27</v>
      </c>
    </row>
    <row r="2182" spans="1:5" ht="25.5">
      <c r="A2182" s="35" t="s">
        <v>54</v>
      </c>
      <c r="E2182" s="39" t="s">
        <v>7112</v>
      </c>
    </row>
    <row r="2183" spans="1:5" ht="12.75">
      <c r="A2183" s="35" t="s">
        <v>55</v>
      </c>
      <c r="E2183" s="40" t="s">
        <v>5</v>
      </c>
    </row>
    <row r="2184" spans="1:5" ht="12.75">
      <c r="A2184" t="s">
        <v>56</v>
      </c>
      <c r="E2184" s="39" t="s">
        <v>5</v>
      </c>
    </row>
    <row r="2185" spans="1:16" ht="25.5">
      <c r="A2185" t="s">
        <v>49</v>
      </c>
      <c s="34" t="s">
        <v>7113</v>
      </c>
      <c s="34" t="s">
        <v>7114</v>
      </c>
      <c s="35" t="s">
        <v>5</v>
      </c>
      <c s="6" t="s">
        <v>7107</v>
      </c>
      <c s="36" t="s">
        <v>684</v>
      </c>
      <c s="37">
        <v>1</v>
      </c>
      <c s="36">
        <v>0</v>
      </c>
      <c s="36">
        <f>ROUND(G2185*H2185,6)</f>
      </c>
      <c r="L2185" s="38">
        <v>0</v>
      </c>
      <c s="32">
        <f>ROUND(ROUND(L2185,2)*ROUND(G2185,3),2)</f>
      </c>
      <c s="36" t="s">
        <v>2325</v>
      </c>
      <c>
        <f>(M2185*21)/100</f>
      </c>
      <c t="s">
        <v>27</v>
      </c>
    </row>
    <row r="2186" spans="1:5" ht="38.25">
      <c r="A2186" s="35" t="s">
        <v>54</v>
      </c>
      <c r="E2186" s="39" t="s">
        <v>7108</v>
      </c>
    </row>
    <row r="2187" spans="1:5" ht="12.75">
      <c r="A2187" s="35" t="s">
        <v>55</v>
      </c>
      <c r="E2187" s="40" t="s">
        <v>5</v>
      </c>
    </row>
    <row r="2188" spans="1:5" ht="38.25">
      <c r="A2188" t="s">
        <v>56</v>
      </c>
      <c r="E2188" s="39" t="s">
        <v>7109</v>
      </c>
    </row>
    <row r="2189" spans="1:16" ht="25.5">
      <c r="A2189" t="s">
        <v>49</v>
      </c>
      <c s="34" t="s">
        <v>7115</v>
      </c>
      <c s="34" t="s">
        <v>7116</v>
      </c>
      <c s="35" t="s">
        <v>5</v>
      </c>
      <c s="6" t="s">
        <v>7112</v>
      </c>
      <c s="36" t="s">
        <v>684</v>
      </c>
      <c s="37">
        <v>1</v>
      </c>
      <c s="36">
        <v>0</v>
      </c>
      <c s="36">
        <f>ROUND(G2189*H2189,6)</f>
      </c>
      <c r="L2189" s="38">
        <v>0</v>
      </c>
      <c s="32">
        <f>ROUND(ROUND(L2189,2)*ROUND(G2189,3),2)</f>
      </c>
      <c s="36" t="s">
        <v>2325</v>
      </c>
      <c>
        <f>(M2189*21)/100</f>
      </c>
      <c t="s">
        <v>27</v>
      </c>
    </row>
    <row r="2190" spans="1:5" ht="25.5">
      <c r="A2190" s="35" t="s">
        <v>54</v>
      </c>
      <c r="E2190" s="39" t="s">
        <v>7112</v>
      </c>
    </row>
    <row r="2191" spans="1:5" ht="12.75">
      <c r="A2191" s="35" t="s">
        <v>55</v>
      </c>
      <c r="E2191" s="40" t="s">
        <v>5</v>
      </c>
    </row>
    <row r="2192" spans="1:5" ht="12.75">
      <c r="A2192" t="s">
        <v>56</v>
      </c>
      <c r="E2192" s="39" t="s">
        <v>5</v>
      </c>
    </row>
    <row r="2193" spans="1:16" ht="25.5">
      <c r="A2193" t="s">
        <v>49</v>
      </c>
      <c s="34" t="s">
        <v>7117</v>
      </c>
      <c s="34" t="s">
        <v>7118</v>
      </c>
      <c s="35" t="s">
        <v>5</v>
      </c>
      <c s="6" t="s">
        <v>7107</v>
      </c>
      <c s="36" t="s">
        <v>684</v>
      </c>
      <c s="37">
        <v>1</v>
      </c>
      <c s="36">
        <v>0</v>
      </c>
      <c s="36">
        <f>ROUND(G2193*H2193,6)</f>
      </c>
      <c r="L2193" s="38">
        <v>0</v>
      </c>
      <c s="32">
        <f>ROUND(ROUND(L2193,2)*ROUND(G2193,3),2)</f>
      </c>
      <c s="36" t="s">
        <v>2325</v>
      </c>
      <c>
        <f>(M2193*21)/100</f>
      </c>
      <c t="s">
        <v>27</v>
      </c>
    </row>
    <row r="2194" spans="1:5" ht="38.25">
      <c r="A2194" s="35" t="s">
        <v>54</v>
      </c>
      <c r="E2194" s="39" t="s">
        <v>7108</v>
      </c>
    </row>
    <row r="2195" spans="1:5" ht="12.75">
      <c r="A2195" s="35" t="s">
        <v>55</v>
      </c>
      <c r="E2195" s="40" t="s">
        <v>5</v>
      </c>
    </row>
    <row r="2196" spans="1:5" ht="38.25">
      <c r="A2196" t="s">
        <v>56</v>
      </c>
      <c r="E2196" s="39" t="s">
        <v>7109</v>
      </c>
    </row>
    <row r="2197" spans="1:16" ht="25.5">
      <c r="A2197" t="s">
        <v>49</v>
      </c>
      <c s="34" t="s">
        <v>7119</v>
      </c>
      <c s="34" t="s">
        <v>7120</v>
      </c>
      <c s="35" t="s">
        <v>5</v>
      </c>
      <c s="6" t="s">
        <v>7112</v>
      </c>
      <c s="36" t="s">
        <v>684</v>
      </c>
      <c s="37">
        <v>1</v>
      </c>
      <c s="36">
        <v>0</v>
      </c>
      <c s="36">
        <f>ROUND(G2197*H2197,6)</f>
      </c>
      <c r="L2197" s="38">
        <v>0</v>
      </c>
      <c s="32">
        <f>ROUND(ROUND(L2197,2)*ROUND(G2197,3),2)</f>
      </c>
      <c s="36" t="s">
        <v>2325</v>
      </c>
      <c>
        <f>(M2197*21)/100</f>
      </c>
      <c t="s">
        <v>27</v>
      </c>
    </row>
    <row r="2198" spans="1:5" ht="25.5">
      <c r="A2198" s="35" t="s">
        <v>54</v>
      </c>
      <c r="E2198" s="39" t="s">
        <v>7112</v>
      </c>
    </row>
    <row r="2199" spans="1:5" ht="12.75">
      <c r="A2199" s="35" t="s">
        <v>55</v>
      </c>
      <c r="E2199" s="40" t="s">
        <v>5</v>
      </c>
    </row>
    <row r="2200" spans="1:5" ht="12.75">
      <c r="A2200" t="s">
        <v>56</v>
      </c>
      <c r="E2200" s="39" t="s">
        <v>5</v>
      </c>
    </row>
    <row r="2201" spans="1:16" ht="25.5">
      <c r="A2201" t="s">
        <v>49</v>
      </c>
      <c s="34" t="s">
        <v>7121</v>
      </c>
      <c s="34" t="s">
        <v>7122</v>
      </c>
      <c s="35" t="s">
        <v>5</v>
      </c>
      <c s="6" t="s">
        <v>7123</v>
      </c>
      <c s="36" t="s">
        <v>684</v>
      </c>
      <c s="37">
        <v>1</v>
      </c>
      <c s="36">
        <v>0</v>
      </c>
      <c s="36">
        <f>ROUND(G2201*H2201,6)</f>
      </c>
      <c r="L2201" s="38">
        <v>0</v>
      </c>
      <c s="32">
        <f>ROUND(ROUND(L2201,2)*ROUND(G2201,3),2)</f>
      </c>
      <c s="36" t="s">
        <v>2325</v>
      </c>
      <c>
        <f>(M2201*21)/100</f>
      </c>
      <c t="s">
        <v>27</v>
      </c>
    </row>
    <row r="2202" spans="1:5" ht="38.25">
      <c r="A2202" s="35" t="s">
        <v>54</v>
      </c>
      <c r="E2202" s="39" t="s">
        <v>7124</v>
      </c>
    </row>
    <row r="2203" spans="1:5" ht="12.75">
      <c r="A2203" s="35" t="s">
        <v>55</v>
      </c>
      <c r="E2203" s="40" t="s">
        <v>5</v>
      </c>
    </row>
    <row r="2204" spans="1:5" ht="38.25">
      <c r="A2204" t="s">
        <v>56</v>
      </c>
      <c r="E2204" s="39" t="s">
        <v>7125</v>
      </c>
    </row>
    <row r="2205" spans="1:16" ht="12.75">
      <c r="A2205" t="s">
        <v>49</v>
      </c>
      <c s="34" t="s">
        <v>2407</v>
      </c>
      <c s="34" t="s">
        <v>7126</v>
      </c>
      <c s="35" t="s">
        <v>5</v>
      </c>
      <c s="6" t="s">
        <v>7127</v>
      </c>
      <c s="36" t="s">
        <v>684</v>
      </c>
      <c s="37">
        <v>1</v>
      </c>
      <c s="36">
        <v>0</v>
      </c>
      <c s="36">
        <f>ROUND(G2205*H2205,6)</f>
      </c>
      <c r="L2205" s="38">
        <v>0</v>
      </c>
      <c s="32">
        <f>ROUND(ROUND(L2205,2)*ROUND(G2205,3),2)</f>
      </c>
      <c s="36" t="s">
        <v>2325</v>
      </c>
      <c>
        <f>(M2205*21)/100</f>
      </c>
      <c t="s">
        <v>27</v>
      </c>
    </row>
    <row r="2206" spans="1:5" ht="12.75">
      <c r="A2206" s="35" t="s">
        <v>54</v>
      </c>
      <c r="E2206" s="39" t="s">
        <v>7127</v>
      </c>
    </row>
    <row r="2207" spans="1:5" ht="12.75">
      <c r="A2207" s="35" t="s">
        <v>55</v>
      </c>
      <c r="E2207" s="40" t="s">
        <v>5</v>
      </c>
    </row>
    <row r="2208" spans="1:5" ht="12.75">
      <c r="A2208" t="s">
        <v>56</v>
      </c>
      <c r="E2208" s="39" t="s">
        <v>5</v>
      </c>
    </row>
    <row r="2209" spans="1:16" ht="25.5">
      <c r="A2209" t="s">
        <v>49</v>
      </c>
      <c s="34" t="s">
        <v>2409</v>
      </c>
      <c s="34" t="s">
        <v>7128</v>
      </c>
      <c s="35" t="s">
        <v>5</v>
      </c>
      <c s="6" t="s">
        <v>7123</v>
      </c>
      <c s="36" t="s">
        <v>684</v>
      </c>
      <c s="37">
        <v>1</v>
      </c>
      <c s="36">
        <v>0</v>
      </c>
      <c s="36">
        <f>ROUND(G2209*H2209,6)</f>
      </c>
      <c r="L2209" s="38">
        <v>0</v>
      </c>
      <c s="32">
        <f>ROUND(ROUND(L2209,2)*ROUND(G2209,3),2)</f>
      </c>
      <c s="36" t="s">
        <v>2325</v>
      </c>
      <c>
        <f>(M2209*21)/100</f>
      </c>
      <c t="s">
        <v>27</v>
      </c>
    </row>
    <row r="2210" spans="1:5" ht="38.25">
      <c r="A2210" s="35" t="s">
        <v>54</v>
      </c>
      <c r="E2210" s="39" t="s">
        <v>7129</v>
      </c>
    </row>
    <row r="2211" spans="1:5" ht="12.75">
      <c r="A2211" s="35" t="s">
        <v>55</v>
      </c>
      <c r="E2211" s="40" t="s">
        <v>5</v>
      </c>
    </row>
    <row r="2212" spans="1:5" ht="38.25">
      <c r="A2212" t="s">
        <v>56</v>
      </c>
      <c r="E2212" s="39" t="s">
        <v>7125</v>
      </c>
    </row>
    <row r="2213" spans="1:16" ht="12.75">
      <c r="A2213" t="s">
        <v>49</v>
      </c>
      <c s="34" t="s">
        <v>2411</v>
      </c>
      <c s="34" t="s">
        <v>7130</v>
      </c>
      <c s="35" t="s">
        <v>5</v>
      </c>
      <c s="6" t="s">
        <v>7127</v>
      </c>
      <c s="36" t="s">
        <v>684</v>
      </c>
      <c s="37">
        <v>1</v>
      </c>
      <c s="36">
        <v>0</v>
      </c>
      <c s="36">
        <f>ROUND(G2213*H2213,6)</f>
      </c>
      <c r="L2213" s="38">
        <v>0</v>
      </c>
      <c s="32">
        <f>ROUND(ROUND(L2213,2)*ROUND(G2213,3),2)</f>
      </c>
      <c s="36" t="s">
        <v>2325</v>
      </c>
      <c>
        <f>(M2213*21)/100</f>
      </c>
      <c t="s">
        <v>27</v>
      </c>
    </row>
    <row r="2214" spans="1:5" ht="12.75">
      <c r="A2214" s="35" t="s">
        <v>54</v>
      </c>
      <c r="E2214" s="39" t="s">
        <v>7127</v>
      </c>
    </row>
    <row r="2215" spans="1:5" ht="12.75">
      <c r="A2215" s="35" t="s">
        <v>55</v>
      </c>
      <c r="E2215" s="40" t="s">
        <v>5</v>
      </c>
    </row>
    <row r="2216" spans="1:5" ht="12.75">
      <c r="A2216" t="s">
        <v>56</v>
      </c>
      <c r="E2216" s="39" t="s">
        <v>5</v>
      </c>
    </row>
    <row r="2217" spans="1:16" ht="25.5">
      <c r="A2217" t="s">
        <v>49</v>
      </c>
      <c s="34" t="s">
        <v>2413</v>
      </c>
      <c s="34" t="s">
        <v>7131</v>
      </c>
      <c s="35" t="s">
        <v>5</v>
      </c>
      <c s="6" t="s">
        <v>7132</v>
      </c>
      <c s="36" t="s">
        <v>684</v>
      </c>
      <c s="37">
        <v>1</v>
      </c>
      <c s="36">
        <v>0</v>
      </c>
      <c s="36">
        <f>ROUND(G2217*H2217,6)</f>
      </c>
      <c r="L2217" s="38">
        <v>0</v>
      </c>
      <c s="32">
        <f>ROUND(ROUND(L2217,2)*ROUND(G2217,3),2)</f>
      </c>
      <c s="36" t="s">
        <v>2325</v>
      </c>
      <c>
        <f>(M2217*21)/100</f>
      </c>
      <c t="s">
        <v>27</v>
      </c>
    </row>
    <row r="2218" spans="1:5" ht="25.5">
      <c r="A2218" s="35" t="s">
        <v>54</v>
      </c>
      <c r="E2218" s="39" t="s">
        <v>7132</v>
      </c>
    </row>
    <row r="2219" spans="1:5" ht="12.75">
      <c r="A2219" s="35" t="s">
        <v>55</v>
      </c>
      <c r="E2219" s="40" t="s">
        <v>5</v>
      </c>
    </row>
    <row r="2220" spans="1:5" ht="38.25">
      <c r="A2220" t="s">
        <v>56</v>
      </c>
      <c r="E2220" s="39" t="s">
        <v>7133</v>
      </c>
    </row>
    <row r="2221" spans="1:16" ht="12.75">
      <c r="A2221" t="s">
        <v>49</v>
      </c>
      <c s="34" t="s">
        <v>2415</v>
      </c>
      <c s="34" t="s">
        <v>7134</v>
      </c>
      <c s="35" t="s">
        <v>5</v>
      </c>
      <c s="6" t="s">
        <v>7135</v>
      </c>
      <c s="36" t="s">
        <v>684</v>
      </c>
      <c s="37">
        <v>1</v>
      </c>
      <c s="36">
        <v>0</v>
      </c>
      <c s="36">
        <f>ROUND(G2221*H2221,6)</f>
      </c>
      <c r="L2221" s="38">
        <v>0</v>
      </c>
      <c s="32">
        <f>ROUND(ROUND(L2221,2)*ROUND(G2221,3),2)</f>
      </c>
      <c s="36" t="s">
        <v>2325</v>
      </c>
      <c>
        <f>(M2221*21)/100</f>
      </c>
      <c t="s">
        <v>27</v>
      </c>
    </row>
    <row r="2222" spans="1:5" ht="12.75">
      <c r="A2222" s="35" t="s">
        <v>54</v>
      </c>
      <c r="E2222" s="39" t="s">
        <v>7135</v>
      </c>
    </row>
    <row r="2223" spans="1:5" ht="12.75">
      <c r="A2223" s="35" t="s">
        <v>55</v>
      </c>
      <c r="E2223" s="40" t="s">
        <v>5</v>
      </c>
    </row>
    <row r="2224" spans="1:5" ht="12.75">
      <c r="A2224" t="s">
        <v>56</v>
      </c>
      <c r="E2224" s="39" t="s">
        <v>5</v>
      </c>
    </row>
    <row r="2225" spans="1:16" ht="25.5">
      <c r="A2225" t="s">
        <v>49</v>
      </c>
      <c s="34" t="s">
        <v>2417</v>
      </c>
      <c s="34" t="s">
        <v>7136</v>
      </c>
      <c s="35" t="s">
        <v>5</v>
      </c>
      <c s="6" t="s">
        <v>7137</v>
      </c>
      <c s="36" t="s">
        <v>684</v>
      </c>
      <c s="37">
        <v>1</v>
      </c>
      <c s="36">
        <v>0</v>
      </c>
      <c s="36">
        <f>ROUND(G2225*H2225,6)</f>
      </c>
      <c r="L2225" s="38">
        <v>0</v>
      </c>
      <c s="32">
        <f>ROUND(ROUND(L2225,2)*ROUND(G2225,3),2)</f>
      </c>
      <c s="36" t="s">
        <v>2325</v>
      </c>
      <c>
        <f>(M2225*21)/100</f>
      </c>
      <c t="s">
        <v>27</v>
      </c>
    </row>
    <row r="2226" spans="1:5" ht="51">
      <c r="A2226" s="35" t="s">
        <v>54</v>
      </c>
      <c r="E2226" s="39" t="s">
        <v>7138</v>
      </c>
    </row>
    <row r="2227" spans="1:5" ht="12.75">
      <c r="A2227" s="35" t="s">
        <v>55</v>
      </c>
      <c r="E2227" s="40" t="s">
        <v>5</v>
      </c>
    </row>
    <row r="2228" spans="1:5" ht="38.25">
      <c r="A2228" t="s">
        <v>56</v>
      </c>
      <c r="E2228" s="39" t="s">
        <v>7125</v>
      </c>
    </row>
    <row r="2229" spans="1:16" ht="25.5">
      <c r="A2229" t="s">
        <v>49</v>
      </c>
      <c s="34" t="s">
        <v>2419</v>
      </c>
      <c s="34" t="s">
        <v>7139</v>
      </c>
      <c s="35" t="s">
        <v>5</v>
      </c>
      <c s="6" t="s">
        <v>7140</v>
      </c>
      <c s="36" t="s">
        <v>684</v>
      </c>
      <c s="37">
        <v>1</v>
      </c>
      <c s="36">
        <v>0</v>
      </c>
      <c s="36">
        <f>ROUND(G2229*H2229,6)</f>
      </c>
      <c r="L2229" s="38">
        <v>0</v>
      </c>
      <c s="32">
        <f>ROUND(ROUND(L2229,2)*ROUND(G2229,3),2)</f>
      </c>
      <c s="36" t="s">
        <v>2325</v>
      </c>
      <c>
        <f>(M2229*21)/100</f>
      </c>
      <c t="s">
        <v>27</v>
      </c>
    </row>
    <row r="2230" spans="1:5" ht="25.5">
      <c r="A2230" s="35" t="s">
        <v>54</v>
      </c>
      <c r="E2230" s="39" t="s">
        <v>7140</v>
      </c>
    </row>
    <row r="2231" spans="1:5" ht="12.75">
      <c r="A2231" s="35" t="s">
        <v>55</v>
      </c>
      <c r="E2231" s="40" t="s">
        <v>5</v>
      </c>
    </row>
    <row r="2232" spans="1:5" ht="12.75">
      <c r="A2232" t="s">
        <v>56</v>
      </c>
      <c r="E2232" s="39" t="s">
        <v>5</v>
      </c>
    </row>
    <row r="2233" spans="1:16" ht="25.5">
      <c r="A2233" t="s">
        <v>49</v>
      </c>
      <c s="34" t="s">
        <v>2423</v>
      </c>
      <c s="34" t="s">
        <v>7141</v>
      </c>
      <c s="35" t="s">
        <v>5</v>
      </c>
      <c s="6" t="s">
        <v>7142</v>
      </c>
      <c s="36" t="s">
        <v>684</v>
      </c>
      <c s="37">
        <v>1</v>
      </c>
      <c s="36">
        <v>0</v>
      </c>
      <c s="36">
        <f>ROUND(G2233*H2233,6)</f>
      </c>
      <c r="L2233" s="38">
        <v>0</v>
      </c>
      <c s="32">
        <f>ROUND(ROUND(L2233,2)*ROUND(G2233,3),2)</f>
      </c>
      <c s="36" t="s">
        <v>2325</v>
      </c>
      <c>
        <f>(M2233*21)/100</f>
      </c>
      <c t="s">
        <v>27</v>
      </c>
    </row>
    <row r="2234" spans="1:5" ht="25.5">
      <c r="A2234" s="35" t="s">
        <v>54</v>
      </c>
      <c r="E2234" s="39" t="s">
        <v>7142</v>
      </c>
    </row>
    <row r="2235" spans="1:5" ht="12.75">
      <c r="A2235" s="35" t="s">
        <v>55</v>
      </c>
      <c r="E2235" s="40" t="s">
        <v>5</v>
      </c>
    </row>
    <row r="2236" spans="1:5" ht="38.25">
      <c r="A2236" t="s">
        <v>56</v>
      </c>
      <c r="E2236" s="39" t="s">
        <v>7125</v>
      </c>
    </row>
    <row r="2237" spans="1:16" ht="25.5">
      <c r="A2237" t="s">
        <v>49</v>
      </c>
      <c s="34" t="s">
        <v>2427</v>
      </c>
      <c s="34" t="s">
        <v>7143</v>
      </c>
      <c s="35" t="s">
        <v>5</v>
      </c>
      <c s="6" t="s">
        <v>7144</v>
      </c>
      <c s="36" t="s">
        <v>684</v>
      </c>
      <c s="37">
        <v>1</v>
      </c>
      <c s="36">
        <v>0</v>
      </c>
      <c s="36">
        <f>ROUND(G2237*H2237,6)</f>
      </c>
      <c r="L2237" s="38">
        <v>0</v>
      </c>
      <c s="32">
        <f>ROUND(ROUND(L2237,2)*ROUND(G2237,3),2)</f>
      </c>
      <c s="36" t="s">
        <v>2325</v>
      </c>
      <c>
        <f>(M2237*21)/100</f>
      </c>
      <c t="s">
        <v>27</v>
      </c>
    </row>
    <row r="2238" spans="1:5" ht="25.5">
      <c r="A2238" s="35" t="s">
        <v>54</v>
      </c>
      <c r="E2238" s="39" t="s">
        <v>7144</v>
      </c>
    </row>
    <row r="2239" spans="1:5" ht="12.75">
      <c r="A2239" s="35" t="s">
        <v>55</v>
      </c>
      <c r="E2239" s="40" t="s">
        <v>5</v>
      </c>
    </row>
    <row r="2240" spans="1:5" ht="12.75">
      <c r="A2240" t="s">
        <v>56</v>
      </c>
      <c r="E2240" s="39" t="s">
        <v>5</v>
      </c>
    </row>
    <row r="2241" spans="1:16" ht="25.5">
      <c r="A2241" t="s">
        <v>49</v>
      </c>
      <c s="34" t="s">
        <v>2431</v>
      </c>
      <c s="34" t="s">
        <v>7145</v>
      </c>
      <c s="35" t="s">
        <v>5</v>
      </c>
      <c s="6" t="s">
        <v>7146</v>
      </c>
      <c s="36" t="s">
        <v>684</v>
      </c>
      <c s="37">
        <v>1</v>
      </c>
      <c s="36">
        <v>0</v>
      </c>
      <c s="36">
        <f>ROUND(G2241*H2241,6)</f>
      </c>
      <c r="L2241" s="38">
        <v>0</v>
      </c>
      <c s="32">
        <f>ROUND(ROUND(L2241,2)*ROUND(G2241,3),2)</f>
      </c>
      <c s="36" t="s">
        <v>2325</v>
      </c>
      <c>
        <f>(M2241*21)/100</f>
      </c>
      <c t="s">
        <v>27</v>
      </c>
    </row>
    <row r="2242" spans="1:5" ht="25.5">
      <c r="A2242" s="35" t="s">
        <v>54</v>
      </c>
      <c r="E2242" s="39" t="s">
        <v>7146</v>
      </c>
    </row>
    <row r="2243" spans="1:5" ht="12.75">
      <c r="A2243" s="35" t="s">
        <v>55</v>
      </c>
      <c r="E2243" s="40" t="s">
        <v>5</v>
      </c>
    </row>
    <row r="2244" spans="1:5" ht="63.75">
      <c r="A2244" t="s">
        <v>56</v>
      </c>
      <c r="E2244" s="39" t="s">
        <v>7147</v>
      </c>
    </row>
    <row r="2245" spans="1:16" ht="25.5">
      <c r="A2245" t="s">
        <v>49</v>
      </c>
      <c s="34" t="s">
        <v>2435</v>
      </c>
      <c s="34" t="s">
        <v>7148</v>
      </c>
      <c s="35" t="s">
        <v>5</v>
      </c>
      <c s="6" t="s">
        <v>7149</v>
      </c>
      <c s="36" t="s">
        <v>684</v>
      </c>
      <c s="37">
        <v>1</v>
      </c>
      <c s="36">
        <v>0</v>
      </c>
      <c s="36">
        <f>ROUND(G2245*H2245,6)</f>
      </c>
      <c r="L2245" s="38">
        <v>0</v>
      </c>
      <c s="32">
        <f>ROUND(ROUND(L2245,2)*ROUND(G2245,3),2)</f>
      </c>
      <c s="36" t="s">
        <v>2325</v>
      </c>
      <c>
        <f>(M2245*21)/100</f>
      </c>
      <c t="s">
        <v>27</v>
      </c>
    </row>
    <row r="2246" spans="1:5" ht="25.5">
      <c r="A2246" s="35" t="s">
        <v>54</v>
      </c>
      <c r="E2246" s="39" t="s">
        <v>7149</v>
      </c>
    </row>
    <row r="2247" spans="1:5" ht="12.75">
      <c r="A2247" s="35" t="s">
        <v>55</v>
      </c>
      <c r="E2247" s="40" t="s">
        <v>5</v>
      </c>
    </row>
    <row r="2248" spans="1:5" ht="12.75">
      <c r="A2248" t="s">
        <v>56</v>
      </c>
      <c r="E2248" s="39" t="s">
        <v>5</v>
      </c>
    </row>
    <row r="2249" spans="1:16" ht="38.25">
      <c r="A2249" t="s">
        <v>49</v>
      </c>
      <c s="34" t="s">
        <v>2438</v>
      </c>
      <c s="34" t="s">
        <v>7150</v>
      </c>
      <c s="35" t="s">
        <v>5</v>
      </c>
      <c s="6" t="s">
        <v>7151</v>
      </c>
      <c s="36" t="s">
        <v>684</v>
      </c>
      <c s="37">
        <v>1</v>
      </c>
      <c s="36">
        <v>0</v>
      </c>
      <c s="36">
        <f>ROUND(G2249*H2249,6)</f>
      </c>
      <c r="L2249" s="38">
        <v>0</v>
      </c>
      <c s="32">
        <f>ROUND(ROUND(L2249,2)*ROUND(G2249,3),2)</f>
      </c>
      <c s="36" t="s">
        <v>2325</v>
      </c>
      <c>
        <f>(M2249*21)/100</f>
      </c>
      <c t="s">
        <v>27</v>
      </c>
    </row>
    <row r="2250" spans="1:5" ht="38.25">
      <c r="A2250" s="35" t="s">
        <v>54</v>
      </c>
      <c r="E2250" s="39" t="s">
        <v>7152</v>
      </c>
    </row>
    <row r="2251" spans="1:5" ht="12.75">
      <c r="A2251" s="35" t="s">
        <v>55</v>
      </c>
      <c r="E2251" s="40" t="s">
        <v>5</v>
      </c>
    </row>
    <row r="2252" spans="1:5" ht="76.5">
      <c r="A2252" t="s">
        <v>56</v>
      </c>
      <c r="E2252" s="39" t="s">
        <v>7153</v>
      </c>
    </row>
    <row r="2253" spans="1:16" ht="25.5">
      <c r="A2253" t="s">
        <v>49</v>
      </c>
      <c s="34" t="s">
        <v>2442</v>
      </c>
      <c s="34" t="s">
        <v>7154</v>
      </c>
      <c s="35" t="s">
        <v>5</v>
      </c>
      <c s="6" t="s">
        <v>7155</v>
      </c>
      <c s="36" t="s">
        <v>684</v>
      </c>
      <c s="37">
        <v>1</v>
      </c>
      <c s="36">
        <v>0</v>
      </c>
      <c s="36">
        <f>ROUND(G2253*H2253,6)</f>
      </c>
      <c r="L2253" s="38">
        <v>0</v>
      </c>
      <c s="32">
        <f>ROUND(ROUND(L2253,2)*ROUND(G2253,3),2)</f>
      </c>
      <c s="36" t="s">
        <v>2325</v>
      </c>
      <c>
        <f>(M2253*21)/100</f>
      </c>
      <c t="s">
        <v>27</v>
      </c>
    </row>
    <row r="2254" spans="1:5" ht="25.5">
      <c r="A2254" s="35" t="s">
        <v>54</v>
      </c>
      <c r="E2254" s="39" t="s">
        <v>7155</v>
      </c>
    </row>
    <row r="2255" spans="1:5" ht="12.75">
      <c r="A2255" s="35" t="s">
        <v>55</v>
      </c>
      <c r="E2255" s="40" t="s">
        <v>5</v>
      </c>
    </row>
    <row r="2256" spans="1:5" ht="12.75">
      <c r="A2256" t="s">
        <v>56</v>
      </c>
      <c r="E2256" s="39" t="s">
        <v>5</v>
      </c>
    </row>
    <row r="2257" spans="1:16" ht="25.5">
      <c r="A2257" t="s">
        <v>49</v>
      </c>
      <c s="34" t="s">
        <v>2445</v>
      </c>
      <c s="34" t="s">
        <v>7156</v>
      </c>
      <c s="35" t="s">
        <v>5</v>
      </c>
      <c s="6" t="s">
        <v>7157</v>
      </c>
      <c s="36" t="s">
        <v>684</v>
      </c>
      <c s="37">
        <v>1</v>
      </c>
      <c s="36">
        <v>0</v>
      </c>
      <c s="36">
        <f>ROUND(G2257*H2257,6)</f>
      </c>
      <c r="L2257" s="38">
        <v>0</v>
      </c>
      <c s="32">
        <f>ROUND(ROUND(L2257,2)*ROUND(G2257,3),2)</f>
      </c>
      <c s="36" t="s">
        <v>2325</v>
      </c>
      <c>
        <f>(M2257*21)/100</f>
      </c>
      <c t="s">
        <v>27</v>
      </c>
    </row>
    <row r="2258" spans="1:5" ht="38.25">
      <c r="A2258" s="35" t="s">
        <v>54</v>
      </c>
      <c r="E2258" s="39" t="s">
        <v>7158</v>
      </c>
    </row>
    <row r="2259" spans="1:5" ht="12.75">
      <c r="A2259" s="35" t="s">
        <v>55</v>
      </c>
      <c r="E2259" s="40" t="s">
        <v>5</v>
      </c>
    </row>
    <row r="2260" spans="1:5" ht="51">
      <c r="A2260" t="s">
        <v>56</v>
      </c>
      <c r="E2260" s="39" t="s">
        <v>7159</v>
      </c>
    </row>
    <row r="2261" spans="1:16" ht="25.5">
      <c r="A2261" t="s">
        <v>49</v>
      </c>
      <c s="34" t="s">
        <v>2449</v>
      </c>
      <c s="34" t="s">
        <v>7160</v>
      </c>
      <c s="35" t="s">
        <v>5</v>
      </c>
      <c s="6" t="s">
        <v>7161</v>
      </c>
      <c s="36" t="s">
        <v>684</v>
      </c>
      <c s="37">
        <v>1</v>
      </c>
      <c s="36">
        <v>0</v>
      </c>
      <c s="36">
        <f>ROUND(G2261*H2261,6)</f>
      </c>
      <c r="L2261" s="38">
        <v>0</v>
      </c>
      <c s="32">
        <f>ROUND(ROUND(L2261,2)*ROUND(G2261,3),2)</f>
      </c>
      <c s="36" t="s">
        <v>2325</v>
      </c>
      <c>
        <f>(M2261*21)/100</f>
      </c>
      <c t="s">
        <v>27</v>
      </c>
    </row>
    <row r="2262" spans="1:5" ht="25.5">
      <c r="A2262" s="35" t="s">
        <v>54</v>
      </c>
      <c r="E2262" s="39" t="s">
        <v>7161</v>
      </c>
    </row>
    <row r="2263" spans="1:5" ht="12.75">
      <c r="A2263" s="35" t="s">
        <v>55</v>
      </c>
      <c r="E2263" s="40" t="s">
        <v>5</v>
      </c>
    </row>
    <row r="2264" spans="1:5" ht="12.75">
      <c r="A2264" t="s">
        <v>56</v>
      </c>
      <c r="E2264" s="39" t="s">
        <v>5</v>
      </c>
    </row>
    <row r="2265" spans="1:16" ht="25.5">
      <c r="A2265" t="s">
        <v>49</v>
      </c>
      <c s="34" t="s">
        <v>2453</v>
      </c>
      <c s="34" t="s">
        <v>7162</v>
      </c>
      <c s="35" t="s">
        <v>5</v>
      </c>
      <c s="6" t="s">
        <v>7163</v>
      </c>
      <c s="36" t="s">
        <v>684</v>
      </c>
      <c s="37">
        <v>1</v>
      </c>
      <c s="36">
        <v>0</v>
      </c>
      <c s="36">
        <f>ROUND(G2265*H2265,6)</f>
      </c>
      <c r="L2265" s="38">
        <v>0</v>
      </c>
      <c s="32">
        <f>ROUND(ROUND(L2265,2)*ROUND(G2265,3),2)</f>
      </c>
      <c s="36" t="s">
        <v>2325</v>
      </c>
      <c>
        <f>(M2265*21)/100</f>
      </c>
      <c t="s">
        <v>27</v>
      </c>
    </row>
    <row r="2266" spans="1:5" ht="38.25">
      <c r="A2266" s="35" t="s">
        <v>54</v>
      </c>
      <c r="E2266" s="39" t="s">
        <v>7164</v>
      </c>
    </row>
    <row r="2267" spans="1:5" ht="12.75">
      <c r="A2267" s="35" t="s">
        <v>55</v>
      </c>
      <c r="E2267" s="40" t="s">
        <v>5</v>
      </c>
    </row>
    <row r="2268" spans="1:5" ht="51">
      <c r="A2268" t="s">
        <v>56</v>
      </c>
      <c r="E2268" s="39" t="s">
        <v>7159</v>
      </c>
    </row>
    <row r="2269" spans="1:16" ht="25.5">
      <c r="A2269" t="s">
        <v>49</v>
      </c>
      <c s="34" t="s">
        <v>2457</v>
      </c>
      <c s="34" t="s">
        <v>7165</v>
      </c>
      <c s="35" t="s">
        <v>5</v>
      </c>
      <c s="6" t="s">
        <v>7166</v>
      </c>
      <c s="36" t="s">
        <v>684</v>
      </c>
      <c s="37">
        <v>1</v>
      </c>
      <c s="36">
        <v>0</v>
      </c>
      <c s="36">
        <f>ROUND(G2269*H2269,6)</f>
      </c>
      <c r="L2269" s="38">
        <v>0</v>
      </c>
      <c s="32">
        <f>ROUND(ROUND(L2269,2)*ROUND(G2269,3),2)</f>
      </c>
      <c s="36" t="s">
        <v>2325</v>
      </c>
      <c>
        <f>(M2269*21)/100</f>
      </c>
      <c t="s">
        <v>27</v>
      </c>
    </row>
    <row r="2270" spans="1:5" ht="25.5">
      <c r="A2270" s="35" t="s">
        <v>54</v>
      </c>
      <c r="E2270" s="39" t="s">
        <v>7166</v>
      </c>
    </row>
    <row r="2271" spans="1:5" ht="12.75">
      <c r="A2271" s="35" t="s">
        <v>55</v>
      </c>
      <c r="E2271" s="40" t="s">
        <v>5</v>
      </c>
    </row>
    <row r="2272" spans="1:5" ht="12.75">
      <c r="A2272" t="s">
        <v>56</v>
      </c>
      <c r="E2272" s="39" t="s">
        <v>5</v>
      </c>
    </row>
    <row r="2273" spans="1:16" ht="25.5">
      <c r="A2273" t="s">
        <v>49</v>
      </c>
      <c s="34" t="s">
        <v>2458</v>
      </c>
      <c s="34" t="s">
        <v>7167</v>
      </c>
      <c s="35" t="s">
        <v>5</v>
      </c>
      <c s="6" t="s">
        <v>7168</v>
      </c>
      <c s="36" t="s">
        <v>684</v>
      </c>
      <c s="37">
        <v>1</v>
      </c>
      <c s="36">
        <v>0</v>
      </c>
      <c s="36">
        <f>ROUND(G2273*H2273,6)</f>
      </c>
      <c r="L2273" s="38">
        <v>0</v>
      </c>
      <c s="32">
        <f>ROUND(ROUND(L2273,2)*ROUND(G2273,3),2)</f>
      </c>
      <c s="36" t="s">
        <v>2325</v>
      </c>
      <c>
        <f>(M2273*21)/100</f>
      </c>
      <c t="s">
        <v>27</v>
      </c>
    </row>
    <row r="2274" spans="1:5" ht="25.5">
      <c r="A2274" s="35" t="s">
        <v>54</v>
      </c>
      <c r="E2274" s="39" t="s">
        <v>7168</v>
      </c>
    </row>
    <row r="2275" spans="1:5" ht="12.75">
      <c r="A2275" s="35" t="s">
        <v>55</v>
      </c>
      <c r="E2275" s="40" t="s">
        <v>5</v>
      </c>
    </row>
    <row r="2276" spans="1:5" ht="38.25">
      <c r="A2276" t="s">
        <v>56</v>
      </c>
      <c r="E2276" s="39" t="s">
        <v>7169</v>
      </c>
    </row>
    <row r="2277" spans="1:16" ht="25.5">
      <c r="A2277" t="s">
        <v>49</v>
      </c>
      <c s="34" t="s">
        <v>2459</v>
      </c>
      <c s="34" t="s">
        <v>7170</v>
      </c>
      <c s="35" t="s">
        <v>5</v>
      </c>
      <c s="6" t="s">
        <v>7171</v>
      </c>
      <c s="36" t="s">
        <v>684</v>
      </c>
      <c s="37">
        <v>1</v>
      </c>
      <c s="36">
        <v>0</v>
      </c>
      <c s="36">
        <f>ROUND(G2277*H2277,6)</f>
      </c>
      <c r="L2277" s="38">
        <v>0</v>
      </c>
      <c s="32">
        <f>ROUND(ROUND(L2277,2)*ROUND(G2277,3),2)</f>
      </c>
      <c s="36" t="s">
        <v>2325</v>
      </c>
      <c>
        <f>(M2277*21)/100</f>
      </c>
      <c t="s">
        <v>27</v>
      </c>
    </row>
    <row r="2278" spans="1:5" ht="25.5">
      <c r="A2278" s="35" t="s">
        <v>54</v>
      </c>
      <c r="E2278" s="39" t="s">
        <v>7171</v>
      </c>
    </row>
    <row r="2279" spans="1:5" ht="12.75">
      <c r="A2279" s="35" t="s">
        <v>55</v>
      </c>
      <c r="E2279" s="40" t="s">
        <v>5</v>
      </c>
    </row>
    <row r="2280" spans="1:5" ht="12.75">
      <c r="A2280" t="s">
        <v>56</v>
      </c>
      <c r="E2280" s="39" t="s">
        <v>5</v>
      </c>
    </row>
    <row r="2281" spans="1:16" ht="25.5">
      <c r="A2281" t="s">
        <v>49</v>
      </c>
      <c s="34" t="s">
        <v>2460</v>
      </c>
      <c s="34" t="s">
        <v>7172</v>
      </c>
      <c s="35" t="s">
        <v>5</v>
      </c>
      <c s="6" t="s">
        <v>7173</v>
      </c>
      <c s="36" t="s">
        <v>684</v>
      </c>
      <c s="37">
        <v>1</v>
      </c>
      <c s="36">
        <v>0</v>
      </c>
      <c s="36">
        <f>ROUND(G2281*H2281,6)</f>
      </c>
      <c r="L2281" s="38">
        <v>0</v>
      </c>
      <c s="32">
        <f>ROUND(ROUND(L2281,2)*ROUND(G2281,3),2)</f>
      </c>
      <c s="36" t="s">
        <v>2325</v>
      </c>
      <c>
        <f>(M2281*21)/100</f>
      </c>
      <c t="s">
        <v>27</v>
      </c>
    </row>
    <row r="2282" spans="1:5" ht="38.25">
      <c r="A2282" s="35" t="s">
        <v>54</v>
      </c>
      <c r="E2282" s="39" t="s">
        <v>7174</v>
      </c>
    </row>
    <row r="2283" spans="1:5" ht="12.75">
      <c r="A2283" s="35" t="s">
        <v>55</v>
      </c>
      <c r="E2283" s="40" t="s">
        <v>5</v>
      </c>
    </row>
    <row r="2284" spans="1:5" ht="51">
      <c r="A2284" t="s">
        <v>56</v>
      </c>
      <c r="E2284" s="39" t="s">
        <v>7159</v>
      </c>
    </row>
    <row r="2285" spans="1:16" ht="25.5">
      <c r="A2285" t="s">
        <v>49</v>
      </c>
      <c s="34" t="s">
        <v>2461</v>
      </c>
      <c s="34" t="s">
        <v>7175</v>
      </c>
      <c s="35" t="s">
        <v>5</v>
      </c>
      <c s="6" t="s">
        <v>7176</v>
      </c>
      <c s="36" t="s">
        <v>684</v>
      </c>
      <c s="37">
        <v>1</v>
      </c>
      <c s="36">
        <v>0</v>
      </c>
      <c s="36">
        <f>ROUND(G2285*H2285,6)</f>
      </c>
      <c r="L2285" s="38">
        <v>0</v>
      </c>
      <c s="32">
        <f>ROUND(ROUND(L2285,2)*ROUND(G2285,3),2)</f>
      </c>
      <c s="36" t="s">
        <v>2325</v>
      </c>
      <c>
        <f>(M2285*21)/100</f>
      </c>
      <c t="s">
        <v>27</v>
      </c>
    </row>
    <row r="2286" spans="1:5" ht="25.5">
      <c r="A2286" s="35" t="s">
        <v>54</v>
      </c>
      <c r="E2286" s="39" t="s">
        <v>7176</v>
      </c>
    </row>
    <row r="2287" spans="1:5" ht="12.75">
      <c r="A2287" s="35" t="s">
        <v>55</v>
      </c>
      <c r="E2287" s="40" t="s">
        <v>5</v>
      </c>
    </row>
    <row r="2288" spans="1:5" ht="12.75">
      <c r="A2288" t="s">
        <v>56</v>
      </c>
      <c r="E2288" s="39" t="s">
        <v>5</v>
      </c>
    </row>
    <row r="2289" spans="1:16" ht="38.25">
      <c r="A2289" t="s">
        <v>49</v>
      </c>
      <c s="34" t="s">
        <v>2462</v>
      </c>
      <c s="34" t="s">
        <v>7177</v>
      </c>
      <c s="35" t="s">
        <v>5</v>
      </c>
      <c s="6" t="s">
        <v>7178</v>
      </c>
      <c s="36" t="s">
        <v>684</v>
      </c>
      <c s="37">
        <v>1</v>
      </c>
      <c s="36">
        <v>0</v>
      </c>
      <c s="36">
        <f>ROUND(G2289*H2289,6)</f>
      </c>
      <c r="L2289" s="38">
        <v>0</v>
      </c>
      <c s="32">
        <f>ROUND(ROUND(L2289,2)*ROUND(G2289,3),2)</f>
      </c>
      <c s="36" t="s">
        <v>2325</v>
      </c>
      <c>
        <f>(M2289*21)/100</f>
      </c>
      <c t="s">
        <v>27</v>
      </c>
    </row>
    <row r="2290" spans="1:5" ht="38.25">
      <c r="A2290" s="35" t="s">
        <v>54</v>
      </c>
      <c r="E2290" s="39" t="s">
        <v>7179</v>
      </c>
    </row>
    <row r="2291" spans="1:5" ht="12.75">
      <c r="A2291" s="35" t="s">
        <v>55</v>
      </c>
      <c r="E2291" s="40" t="s">
        <v>5</v>
      </c>
    </row>
    <row r="2292" spans="1:5" ht="76.5">
      <c r="A2292" t="s">
        <v>56</v>
      </c>
      <c r="E2292" s="39" t="s">
        <v>7153</v>
      </c>
    </row>
    <row r="2293" spans="1:16" ht="25.5">
      <c r="A2293" t="s">
        <v>49</v>
      </c>
      <c s="34" t="s">
        <v>2464</v>
      </c>
      <c s="34" t="s">
        <v>7180</v>
      </c>
      <c s="35" t="s">
        <v>5</v>
      </c>
      <c s="6" t="s">
        <v>7181</v>
      </c>
      <c s="36" t="s">
        <v>684</v>
      </c>
      <c s="37">
        <v>1</v>
      </c>
      <c s="36">
        <v>0</v>
      </c>
      <c s="36">
        <f>ROUND(G2293*H2293,6)</f>
      </c>
      <c r="L2293" s="38">
        <v>0</v>
      </c>
      <c s="32">
        <f>ROUND(ROUND(L2293,2)*ROUND(G2293,3),2)</f>
      </c>
      <c s="36" t="s">
        <v>2325</v>
      </c>
      <c>
        <f>(M2293*21)/100</f>
      </c>
      <c t="s">
        <v>27</v>
      </c>
    </row>
    <row r="2294" spans="1:5" ht="25.5">
      <c r="A2294" s="35" t="s">
        <v>54</v>
      </c>
      <c r="E2294" s="39" t="s">
        <v>7181</v>
      </c>
    </row>
    <row r="2295" spans="1:5" ht="12.75">
      <c r="A2295" s="35" t="s">
        <v>55</v>
      </c>
      <c r="E2295" s="40" t="s">
        <v>5</v>
      </c>
    </row>
    <row r="2296" spans="1:5" ht="12.75">
      <c r="A2296" t="s">
        <v>56</v>
      </c>
      <c r="E2296" s="39" t="s">
        <v>5</v>
      </c>
    </row>
    <row r="2297" spans="1:16" ht="38.25">
      <c r="A2297" t="s">
        <v>49</v>
      </c>
      <c s="34" t="s">
        <v>2466</v>
      </c>
      <c s="34" t="s">
        <v>7182</v>
      </c>
      <c s="35" t="s">
        <v>5</v>
      </c>
      <c s="6" t="s">
        <v>7183</v>
      </c>
      <c s="36" t="s">
        <v>684</v>
      </c>
      <c s="37">
        <v>1</v>
      </c>
      <c s="36">
        <v>0</v>
      </c>
      <c s="36">
        <f>ROUND(G2297*H2297,6)</f>
      </c>
      <c r="L2297" s="38">
        <v>0</v>
      </c>
      <c s="32">
        <f>ROUND(ROUND(L2297,2)*ROUND(G2297,3),2)</f>
      </c>
      <c s="36" t="s">
        <v>2325</v>
      </c>
      <c>
        <f>(M2297*21)/100</f>
      </c>
      <c t="s">
        <v>27</v>
      </c>
    </row>
    <row r="2298" spans="1:5" ht="38.25">
      <c r="A2298" s="35" t="s">
        <v>54</v>
      </c>
      <c r="E2298" s="39" t="s">
        <v>7184</v>
      </c>
    </row>
    <row r="2299" spans="1:5" ht="12.75">
      <c r="A2299" s="35" t="s">
        <v>55</v>
      </c>
      <c r="E2299" s="40" t="s">
        <v>5</v>
      </c>
    </row>
    <row r="2300" spans="1:5" ht="76.5">
      <c r="A2300" t="s">
        <v>56</v>
      </c>
      <c r="E2300" s="39" t="s">
        <v>7153</v>
      </c>
    </row>
    <row r="2301" spans="1:16" ht="25.5">
      <c r="A2301" t="s">
        <v>49</v>
      </c>
      <c s="34" t="s">
        <v>2467</v>
      </c>
      <c s="34" t="s">
        <v>7185</v>
      </c>
      <c s="35" t="s">
        <v>5</v>
      </c>
      <c s="6" t="s">
        <v>7181</v>
      </c>
      <c s="36" t="s">
        <v>684</v>
      </c>
      <c s="37">
        <v>1</v>
      </c>
      <c s="36">
        <v>0</v>
      </c>
      <c s="36">
        <f>ROUND(G2301*H2301,6)</f>
      </c>
      <c r="L2301" s="38">
        <v>0</v>
      </c>
      <c s="32">
        <f>ROUND(ROUND(L2301,2)*ROUND(G2301,3),2)</f>
      </c>
      <c s="36" t="s">
        <v>2325</v>
      </c>
      <c>
        <f>(M2301*21)/100</f>
      </c>
      <c t="s">
        <v>27</v>
      </c>
    </row>
    <row r="2302" spans="1:5" ht="25.5">
      <c r="A2302" s="35" t="s">
        <v>54</v>
      </c>
      <c r="E2302" s="39" t="s">
        <v>7181</v>
      </c>
    </row>
    <row r="2303" spans="1:5" ht="12.75">
      <c r="A2303" s="35" t="s">
        <v>55</v>
      </c>
      <c r="E2303" s="40" t="s">
        <v>5</v>
      </c>
    </row>
    <row r="2304" spans="1:5" ht="12.75">
      <c r="A2304" t="s">
        <v>56</v>
      </c>
      <c r="E2304" s="39" t="s">
        <v>5</v>
      </c>
    </row>
    <row r="2305" spans="1:16" ht="25.5">
      <c r="A2305" t="s">
        <v>49</v>
      </c>
      <c s="34" t="s">
        <v>2470</v>
      </c>
      <c s="34" t="s">
        <v>7186</v>
      </c>
      <c s="35" t="s">
        <v>5</v>
      </c>
      <c s="6" t="s">
        <v>7187</v>
      </c>
      <c s="36" t="s">
        <v>684</v>
      </c>
      <c s="37">
        <v>1</v>
      </c>
      <c s="36">
        <v>0</v>
      </c>
      <c s="36">
        <f>ROUND(G2305*H2305,6)</f>
      </c>
      <c r="L2305" s="38">
        <v>0</v>
      </c>
      <c s="32">
        <f>ROUND(ROUND(L2305,2)*ROUND(G2305,3),2)</f>
      </c>
      <c s="36" t="s">
        <v>2325</v>
      </c>
      <c>
        <f>(M2305*21)/100</f>
      </c>
      <c t="s">
        <v>27</v>
      </c>
    </row>
    <row r="2306" spans="1:5" ht="25.5">
      <c r="A2306" s="35" t="s">
        <v>54</v>
      </c>
      <c r="E2306" s="39" t="s">
        <v>7187</v>
      </c>
    </row>
    <row r="2307" spans="1:5" ht="12.75">
      <c r="A2307" s="35" t="s">
        <v>55</v>
      </c>
      <c r="E2307" s="40" t="s">
        <v>5</v>
      </c>
    </row>
    <row r="2308" spans="1:5" ht="76.5">
      <c r="A2308" t="s">
        <v>56</v>
      </c>
      <c r="E2308" s="39" t="s">
        <v>7153</v>
      </c>
    </row>
    <row r="2309" spans="1:16" ht="25.5">
      <c r="A2309" t="s">
        <v>49</v>
      </c>
      <c s="34" t="s">
        <v>2472</v>
      </c>
      <c s="34" t="s">
        <v>7188</v>
      </c>
      <c s="35" t="s">
        <v>5</v>
      </c>
      <c s="6" t="s">
        <v>7189</v>
      </c>
      <c s="36" t="s">
        <v>684</v>
      </c>
      <c s="37">
        <v>1</v>
      </c>
      <c s="36">
        <v>0</v>
      </c>
      <c s="36">
        <f>ROUND(G2309*H2309,6)</f>
      </c>
      <c r="L2309" s="38">
        <v>0</v>
      </c>
      <c s="32">
        <f>ROUND(ROUND(L2309,2)*ROUND(G2309,3),2)</f>
      </c>
      <c s="36" t="s">
        <v>2325</v>
      </c>
      <c>
        <f>(M2309*21)/100</f>
      </c>
      <c t="s">
        <v>27</v>
      </c>
    </row>
    <row r="2310" spans="1:5" ht="25.5">
      <c r="A2310" s="35" t="s">
        <v>54</v>
      </c>
      <c r="E2310" s="39" t="s">
        <v>7189</v>
      </c>
    </row>
    <row r="2311" spans="1:5" ht="12.75">
      <c r="A2311" s="35" t="s">
        <v>55</v>
      </c>
      <c r="E2311" s="40" t="s">
        <v>5</v>
      </c>
    </row>
    <row r="2312" spans="1:5" ht="12.75">
      <c r="A2312" t="s">
        <v>56</v>
      </c>
      <c r="E2312" s="39" t="s">
        <v>5</v>
      </c>
    </row>
    <row r="2313" spans="1:16" ht="25.5">
      <c r="A2313" t="s">
        <v>49</v>
      </c>
      <c s="34" t="s">
        <v>2474</v>
      </c>
      <c s="34" t="s">
        <v>7190</v>
      </c>
      <c s="35" t="s">
        <v>5</v>
      </c>
      <c s="6" t="s">
        <v>7191</v>
      </c>
      <c s="36" t="s">
        <v>684</v>
      </c>
      <c s="37">
        <v>1</v>
      </c>
      <c s="36">
        <v>0</v>
      </c>
      <c s="36">
        <f>ROUND(G2313*H2313,6)</f>
      </c>
      <c r="L2313" s="38">
        <v>0</v>
      </c>
      <c s="32">
        <f>ROUND(ROUND(L2313,2)*ROUND(G2313,3),2)</f>
      </c>
      <c s="36" t="s">
        <v>2325</v>
      </c>
      <c>
        <f>(M2313*21)/100</f>
      </c>
      <c t="s">
        <v>27</v>
      </c>
    </row>
    <row r="2314" spans="1:5" ht="25.5">
      <c r="A2314" s="35" t="s">
        <v>54</v>
      </c>
      <c r="E2314" s="39" t="s">
        <v>7191</v>
      </c>
    </row>
    <row r="2315" spans="1:5" ht="12.75">
      <c r="A2315" s="35" t="s">
        <v>55</v>
      </c>
      <c r="E2315" s="40" t="s">
        <v>5</v>
      </c>
    </row>
    <row r="2316" spans="1:5" ht="76.5">
      <c r="A2316" t="s">
        <v>56</v>
      </c>
      <c r="E2316" s="39" t="s">
        <v>7153</v>
      </c>
    </row>
    <row r="2317" spans="1:16" ht="25.5">
      <c r="A2317" t="s">
        <v>49</v>
      </c>
      <c s="34" t="s">
        <v>2476</v>
      </c>
      <c s="34" t="s">
        <v>7192</v>
      </c>
      <c s="35" t="s">
        <v>5</v>
      </c>
      <c s="6" t="s">
        <v>7193</v>
      </c>
      <c s="36" t="s">
        <v>684</v>
      </c>
      <c s="37">
        <v>1</v>
      </c>
      <c s="36">
        <v>0</v>
      </c>
      <c s="36">
        <f>ROUND(G2317*H2317,6)</f>
      </c>
      <c r="L2317" s="38">
        <v>0</v>
      </c>
      <c s="32">
        <f>ROUND(ROUND(L2317,2)*ROUND(G2317,3),2)</f>
      </c>
      <c s="36" t="s">
        <v>2325</v>
      </c>
      <c>
        <f>(M2317*21)/100</f>
      </c>
      <c t="s">
        <v>27</v>
      </c>
    </row>
    <row r="2318" spans="1:5" ht="25.5">
      <c r="A2318" s="35" t="s">
        <v>54</v>
      </c>
      <c r="E2318" s="39" t="s">
        <v>7193</v>
      </c>
    </row>
    <row r="2319" spans="1:5" ht="12.75">
      <c r="A2319" s="35" t="s">
        <v>55</v>
      </c>
      <c r="E2319" s="40" t="s">
        <v>5</v>
      </c>
    </row>
    <row r="2320" spans="1:5" ht="12.75">
      <c r="A2320" t="s">
        <v>56</v>
      </c>
      <c r="E2320" s="39" t="s">
        <v>5</v>
      </c>
    </row>
    <row r="2321" spans="1:16" ht="25.5">
      <c r="A2321" t="s">
        <v>49</v>
      </c>
      <c s="34" t="s">
        <v>7194</v>
      </c>
      <c s="34" t="s">
        <v>7195</v>
      </c>
      <c s="35" t="s">
        <v>5</v>
      </c>
      <c s="6" t="s">
        <v>7196</v>
      </c>
      <c s="36" t="s">
        <v>684</v>
      </c>
      <c s="37">
        <v>1</v>
      </c>
      <c s="36">
        <v>0</v>
      </c>
      <c s="36">
        <f>ROUND(G2321*H2321,6)</f>
      </c>
      <c r="L2321" s="38">
        <v>0</v>
      </c>
      <c s="32">
        <f>ROUND(ROUND(L2321,2)*ROUND(G2321,3),2)</f>
      </c>
      <c s="36" t="s">
        <v>2325</v>
      </c>
      <c>
        <f>(M2321*21)/100</f>
      </c>
      <c t="s">
        <v>27</v>
      </c>
    </row>
    <row r="2322" spans="1:5" ht="25.5">
      <c r="A2322" s="35" t="s">
        <v>54</v>
      </c>
      <c r="E2322" s="39" t="s">
        <v>7196</v>
      </c>
    </row>
    <row r="2323" spans="1:5" ht="12.75">
      <c r="A2323" s="35" t="s">
        <v>55</v>
      </c>
      <c r="E2323" s="40" t="s">
        <v>5</v>
      </c>
    </row>
    <row r="2324" spans="1:5" ht="38.25">
      <c r="A2324" t="s">
        <v>56</v>
      </c>
      <c r="E2324" s="39" t="s">
        <v>7197</v>
      </c>
    </row>
    <row r="2325" spans="1:16" ht="25.5">
      <c r="A2325" t="s">
        <v>49</v>
      </c>
      <c s="34" t="s">
        <v>7198</v>
      </c>
      <c s="34" t="s">
        <v>7199</v>
      </c>
      <c s="35" t="s">
        <v>5</v>
      </c>
      <c s="6" t="s">
        <v>7200</v>
      </c>
      <c s="36" t="s">
        <v>684</v>
      </c>
      <c s="37">
        <v>1</v>
      </c>
      <c s="36">
        <v>0</v>
      </c>
      <c s="36">
        <f>ROUND(G2325*H2325,6)</f>
      </c>
      <c r="L2325" s="38">
        <v>0</v>
      </c>
      <c s="32">
        <f>ROUND(ROUND(L2325,2)*ROUND(G2325,3),2)</f>
      </c>
      <c s="36" t="s">
        <v>2325</v>
      </c>
      <c>
        <f>(M2325*21)/100</f>
      </c>
      <c t="s">
        <v>27</v>
      </c>
    </row>
    <row r="2326" spans="1:5" ht="25.5">
      <c r="A2326" s="35" t="s">
        <v>54</v>
      </c>
      <c r="E2326" s="39" t="s">
        <v>7200</v>
      </c>
    </row>
    <row r="2327" spans="1:5" ht="12.75">
      <c r="A2327" s="35" t="s">
        <v>55</v>
      </c>
      <c r="E2327" s="40" t="s">
        <v>5</v>
      </c>
    </row>
    <row r="2328" spans="1:5" ht="12.75">
      <c r="A2328" t="s">
        <v>56</v>
      </c>
      <c r="E2328" s="39" t="s">
        <v>5</v>
      </c>
    </row>
    <row r="2329" spans="1:16" ht="12.75">
      <c r="A2329" t="s">
        <v>49</v>
      </c>
      <c s="34" t="s">
        <v>7201</v>
      </c>
      <c s="34" t="s">
        <v>7202</v>
      </c>
      <c s="35" t="s">
        <v>5</v>
      </c>
      <c s="6" t="s">
        <v>7203</v>
      </c>
      <c s="36" t="s">
        <v>684</v>
      </c>
      <c s="37">
        <v>1</v>
      </c>
      <c s="36">
        <v>0</v>
      </c>
      <c s="36">
        <f>ROUND(G2329*H2329,6)</f>
      </c>
      <c r="L2329" s="38">
        <v>0</v>
      </c>
      <c s="32">
        <f>ROUND(ROUND(L2329,2)*ROUND(G2329,3),2)</f>
      </c>
      <c s="36" t="s">
        <v>2325</v>
      </c>
      <c>
        <f>(M2329*21)/100</f>
      </c>
      <c t="s">
        <v>27</v>
      </c>
    </row>
    <row r="2330" spans="1:5" ht="51">
      <c r="A2330" s="35" t="s">
        <v>54</v>
      </c>
      <c r="E2330" s="39" t="s">
        <v>7204</v>
      </c>
    </row>
    <row r="2331" spans="1:5" ht="12.75">
      <c r="A2331" s="35" t="s">
        <v>55</v>
      </c>
      <c r="E2331" s="40" t="s">
        <v>5</v>
      </c>
    </row>
    <row r="2332" spans="1:5" ht="76.5">
      <c r="A2332" t="s">
        <v>56</v>
      </c>
      <c r="E2332" s="39" t="s">
        <v>7205</v>
      </c>
    </row>
    <row r="2333" spans="1:16" ht="12.75">
      <c r="A2333" t="s">
        <v>49</v>
      </c>
      <c s="34" t="s">
        <v>7206</v>
      </c>
      <c s="34" t="s">
        <v>7207</v>
      </c>
      <c s="35" t="s">
        <v>5</v>
      </c>
      <c s="6" t="s">
        <v>7208</v>
      </c>
      <c s="36" t="s">
        <v>684</v>
      </c>
      <c s="37">
        <v>1</v>
      </c>
      <c s="36">
        <v>0</v>
      </c>
      <c s="36">
        <f>ROUND(G2333*H2333,6)</f>
      </c>
      <c r="L2333" s="38">
        <v>0</v>
      </c>
      <c s="32">
        <f>ROUND(ROUND(L2333,2)*ROUND(G2333,3),2)</f>
      </c>
      <c s="36" t="s">
        <v>2325</v>
      </c>
      <c>
        <f>(M2333*21)/100</f>
      </c>
      <c t="s">
        <v>27</v>
      </c>
    </row>
    <row r="2334" spans="1:5" ht="12.75">
      <c r="A2334" s="35" t="s">
        <v>54</v>
      </c>
      <c r="E2334" s="39" t="s">
        <v>7208</v>
      </c>
    </row>
    <row r="2335" spans="1:5" ht="12.75">
      <c r="A2335" s="35" t="s">
        <v>55</v>
      </c>
      <c r="E2335" s="40" t="s">
        <v>5</v>
      </c>
    </row>
    <row r="2336" spans="1:5" ht="12.75">
      <c r="A2336" t="s">
        <v>56</v>
      </c>
      <c r="E2336" s="39" t="s">
        <v>5</v>
      </c>
    </row>
    <row r="2337" spans="1:16" ht="25.5">
      <c r="A2337" t="s">
        <v>49</v>
      </c>
      <c s="34" t="s">
        <v>7209</v>
      </c>
      <c s="34" t="s">
        <v>7210</v>
      </c>
      <c s="35" t="s">
        <v>5</v>
      </c>
      <c s="6" t="s">
        <v>7211</v>
      </c>
      <c s="36" t="s">
        <v>684</v>
      </c>
      <c s="37">
        <v>1</v>
      </c>
      <c s="36">
        <v>0</v>
      </c>
      <c s="36">
        <f>ROUND(G2337*H2337,6)</f>
      </c>
      <c r="L2337" s="38">
        <v>0</v>
      </c>
      <c s="32">
        <f>ROUND(ROUND(L2337,2)*ROUND(G2337,3),2)</f>
      </c>
      <c s="36" t="s">
        <v>2325</v>
      </c>
      <c>
        <f>(M2337*21)/100</f>
      </c>
      <c t="s">
        <v>27</v>
      </c>
    </row>
    <row r="2338" spans="1:5" ht="51">
      <c r="A2338" s="35" t="s">
        <v>54</v>
      </c>
      <c r="E2338" s="39" t="s">
        <v>7212</v>
      </c>
    </row>
    <row r="2339" spans="1:5" ht="12.75">
      <c r="A2339" s="35" t="s">
        <v>55</v>
      </c>
      <c r="E2339" s="40" t="s">
        <v>5</v>
      </c>
    </row>
    <row r="2340" spans="1:5" ht="127.5">
      <c r="A2340" t="s">
        <v>56</v>
      </c>
      <c r="E2340" s="39" t="s">
        <v>7213</v>
      </c>
    </row>
    <row r="2341" spans="1:16" ht="12.75">
      <c r="A2341" t="s">
        <v>49</v>
      </c>
      <c s="34" t="s">
        <v>7214</v>
      </c>
      <c s="34" t="s">
        <v>7215</v>
      </c>
      <c s="35" t="s">
        <v>5</v>
      </c>
      <c s="6" t="s">
        <v>7216</v>
      </c>
      <c s="36" t="s">
        <v>684</v>
      </c>
      <c s="37">
        <v>1</v>
      </c>
      <c s="36">
        <v>0</v>
      </c>
      <c s="36">
        <f>ROUND(G2341*H2341,6)</f>
      </c>
      <c r="L2341" s="38">
        <v>0</v>
      </c>
      <c s="32">
        <f>ROUND(ROUND(L2341,2)*ROUND(G2341,3),2)</f>
      </c>
      <c s="36" t="s">
        <v>2325</v>
      </c>
      <c>
        <f>(M2341*21)/100</f>
      </c>
      <c t="s">
        <v>27</v>
      </c>
    </row>
    <row r="2342" spans="1:5" ht="12.75">
      <c r="A2342" s="35" t="s">
        <v>54</v>
      </c>
      <c r="E2342" s="39" t="s">
        <v>7216</v>
      </c>
    </row>
    <row r="2343" spans="1:5" ht="12.75">
      <c r="A2343" s="35" t="s">
        <v>55</v>
      </c>
      <c r="E2343" s="40" t="s">
        <v>5</v>
      </c>
    </row>
    <row r="2344" spans="1:5" ht="12.75">
      <c r="A2344" t="s">
        <v>56</v>
      </c>
      <c r="E2344" s="39" t="s">
        <v>5</v>
      </c>
    </row>
    <row r="2345" spans="1:16" ht="25.5">
      <c r="A2345" t="s">
        <v>49</v>
      </c>
      <c s="34" t="s">
        <v>7217</v>
      </c>
      <c s="34" t="s">
        <v>7218</v>
      </c>
      <c s="35" t="s">
        <v>5</v>
      </c>
      <c s="6" t="s">
        <v>7219</v>
      </c>
      <c s="36" t="s">
        <v>684</v>
      </c>
      <c s="37">
        <v>1</v>
      </c>
      <c s="36">
        <v>0</v>
      </c>
      <c s="36">
        <f>ROUND(G2345*H2345,6)</f>
      </c>
      <c r="L2345" s="38">
        <v>0</v>
      </c>
      <c s="32">
        <f>ROUND(ROUND(L2345,2)*ROUND(G2345,3),2)</f>
      </c>
      <c s="36" t="s">
        <v>2325</v>
      </c>
      <c>
        <f>(M2345*21)/100</f>
      </c>
      <c t="s">
        <v>27</v>
      </c>
    </row>
    <row r="2346" spans="1:5" ht="25.5">
      <c r="A2346" s="35" t="s">
        <v>54</v>
      </c>
      <c r="E2346" s="39" t="s">
        <v>7219</v>
      </c>
    </row>
    <row r="2347" spans="1:5" ht="12.75">
      <c r="A2347" s="35" t="s">
        <v>55</v>
      </c>
      <c r="E2347" s="40" t="s">
        <v>5</v>
      </c>
    </row>
    <row r="2348" spans="1:5" ht="89.25">
      <c r="A2348" t="s">
        <v>56</v>
      </c>
      <c r="E2348" s="39" t="s">
        <v>7220</v>
      </c>
    </row>
    <row r="2349" spans="1:16" ht="12.75">
      <c r="A2349" t="s">
        <v>49</v>
      </c>
      <c s="34" t="s">
        <v>7221</v>
      </c>
      <c s="34" t="s">
        <v>7222</v>
      </c>
      <c s="35" t="s">
        <v>5</v>
      </c>
      <c s="6" t="s">
        <v>7223</v>
      </c>
      <c s="36" t="s">
        <v>684</v>
      </c>
      <c s="37">
        <v>1</v>
      </c>
      <c s="36">
        <v>0</v>
      </c>
      <c s="36">
        <f>ROUND(G2349*H2349,6)</f>
      </c>
      <c r="L2349" s="38">
        <v>0</v>
      </c>
      <c s="32">
        <f>ROUND(ROUND(L2349,2)*ROUND(G2349,3),2)</f>
      </c>
      <c s="36" t="s">
        <v>2325</v>
      </c>
      <c>
        <f>(M2349*21)/100</f>
      </c>
      <c t="s">
        <v>27</v>
      </c>
    </row>
    <row r="2350" spans="1:5" ht="12.75">
      <c r="A2350" s="35" t="s">
        <v>54</v>
      </c>
      <c r="E2350" s="39" t="s">
        <v>7223</v>
      </c>
    </row>
    <row r="2351" spans="1:5" ht="12.75">
      <c r="A2351" s="35" t="s">
        <v>55</v>
      </c>
      <c r="E2351" s="40" t="s">
        <v>5</v>
      </c>
    </row>
    <row r="2352" spans="1:5" ht="12.75">
      <c r="A2352" t="s">
        <v>56</v>
      </c>
      <c r="E2352" s="39" t="s">
        <v>5</v>
      </c>
    </row>
    <row r="2353" spans="1:16" ht="25.5">
      <c r="A2353" t="s">
        <v>49</v>
      </c>
      <c s="34" t="s">
        <v>7224</v>
      </c>
      <c s="34" t="s">
        <v>7225</v>
      </c>
      <c s="35" t="s">
        <v>5</v>
      </c>
      <c s="6" t="s">
        <v>7226</v>
      </c>
      <c s="36" t="s">
        <v>684</v>
      </c>
      <c s="37">
        <v>1</v>
      </c>
      <c s="36">
        <v>0</v>
      </c>
      <c s="36">
        <f>ROUND(G2353*H2353,6)</f>
      </c>
      <c r="L2353" s="38">
        <v>0</v>
      </c>
      <c s="32">
        <f>ROUND(ROUND(L2353,2)*ROUND(G2353,3),2)</f>
      </c>
      <c s="36" t="s">
        <v>2325</v>
      </c>
      <c>
        <f>(M2353*21)/100</f>
      </c>
      <c t="s">
        <v>27</v>
      </c>
    </row>
    <row r="2354" spans="1:5" ht="25.5">
      <c r="A2354" s="35" t="s">
        <v>54</v>
      </c>
      <c r="E2354" s="39" t="s">
        <v>7226</v>
      </c>
    </row>
    <row r="2355" spans="1:5" ht="12.75">
      <c r="A2355" s="35" t="s">
        <v>55</v>
      </c>
      <c r="E2355" s="40" t="s">
        <v>5</v>
      </c>
    </row>
    <row r="2356" spans="1:5" ht="89.25">
      <c r="A2356" t="s">
        <v>56</v>
      </c>
      <c r="E2356" s="39" t="s">
        <v>7227</v>
      </c>
    </row>
    <row r="2357" spans="1:16" ht="12.75">
      <c r="A2357" t="s">
        <v>49</v>
      </c>
      <c s="34" t="s">
        <v>7228</v>
      </c>
      <c s="34" t="s">
        <v>7229</v>
      </c>
      <c s="35" t="s">
        <v>5</v>
      </c>
      <c s="6" t="s">
        <v>7230</v>
      </c>
      <c s="36" t="s">
        <v>684</v>
      </c>
      <c s="37">
        <v>1</v>
      </c>
      <c s="36">
        <v>0</v>
      </c>
      <c s="36">
        <f>ROUND(G2357*H2357,6)</f>
      </c>
      <c r="L2357" s="38">
        <v>0</v>
      </c>
      <c s="32">
        <f>ROUND(ROUND(L2357,2)*ROUND(G2357,3),2)</f>
      </c>
      <c s="36" t="s">
        <v>2325</v>
      </c>
      <c>
        <f>(M2357*21)/100</f>
      </c>
      <c t="s">
        <v>27</v>
      </c>
    </row>
    <row r="2358" spans="1:5" ht="12.75">
      <c r="A2358" s="35" t="s">
        <v>54</v>
      </c>
      <c r="E2358" s="39" t="s">
        <v>7230</v>
      </c>
    </row>
    <row r="2359" spans="1:5" ht="12.75">
      <c r="A2359" s="35" t="s">
        <v>55</v>
      </c>
      <c r="E2359" s="40" t="s">
        <v>5</v>
      </c>
    </row>
    <row r="2360" spans="1:5" ht="12.75">
      <c r="A2360" t="s">
        <v>56</v>
      </c>
      <c r="E2360" s="39" t="s">
        <v>5</v>
      </c>
    </row>
    <row r="2361" spans="1:16" ht="25.5">
      <c r="A2361" t="s">
        <v>49</v>
      </c>
      <c s="34" t="s">
        <v>2478</v>
      </c>
      <c s="34" t="s">
        <v>7231</v>
      </c>
      <c s="35" t="s">
        <v>5</v>
      </c>
      <c s="6" t="s">
        <v>7232</v>
      </c>
      <c s="36" t="s">
        <v>684</v>
      </c>
      <c s="37">
        <v>1</v>
      </c>
      <c s="36">
        <v>0</v>
      </c>
      <c s="36">
        <f>ROUND(G2361*H2361,6)</f>
      </c>
      <c r="L2361" s="38">
        <v>0</v>
      </c>
      <c s="32">
        <f>ROUND(ROUND(L2361,2)*ROUND(G2361,3),2)</f>
      </c>
      <c s="36" t="s">
        <v>2325</v>
      </c>
      <c>
        <f>(M2361*21)/100</f>
      </c>
      <c t="s">
        <v>27</v>
      </c>
    </row>
    <row r="2362" spans="1:5" ht="25.5">
      <c r="A2362" s="35" t="s">
        <v>54</v>
      </c>
      <c r="E2362" s="39" t="s">
        <v>7232</v>
      </c>
    </row>
    <row r="2363" spans="1:5" ht="12.75">
      <c r="A2363" s="35" t="s">
        <v>55</v>
      </c>
      <c r="E2363" s="40" t="s">
        <v>5</v>
      </c>
    </row>
    <row r="2364" spans="1:5" ht="89.25">
      <c r="A2364" t="s">
        <v>56</v>
      </c>
      <c r="E2364" s="39" t="s">
        <v>7220</v>
      </c>
    </row>
    <row r="2365" spans="1:16" ht="12.75">
      <c r="A2365" t="s">
        <v>49</v>
      </c>
      <c s="34" t="s">
        <v>2482</v>
      </c>
      <c s="34" t="s">
        <v>7233</v>
      </c>
      <c s="35" t="s">
        <v>5</v>
      </c>
      <c s="6" t="s">
        <v>7234</v>
      </c>
      <c s="36" t="s">
        <v>684</v>
      </c>
      <c s="37">
        <v>1</v>
      </c>
      <c s="36">
        <v>0</v>
      </c>
      <c s="36">
        <f>ROUND(G2365*H2365,6)</f>
      </c>
      <c r="L2365" s="38">
        <v>0</v>
      </c>
      <c s="32">
        <f>ROUND(ROUND(L2365,2)*ROUND(G2365,3),2)</f>
      </c>
      <c s="36" t="s">
        <v>2325</v>
      </c>
      <c>
        <f>(M2365*21)/100</f>
      </c>
      <c t="s">
        <v>27</v>
      </c>
    </row>
    <row r="2366" spans="1:5" ht="12.75">
      <c r="A2366" s="35" t="s">
        <v>54</v>
      </c>
      <c r="E2366" s="39" t="s">
        <v>7234</v>
      </c>
    </row>
    <row r="2367" spans="1:5" ht="12.75">
      <c r="A2367" s="35" t="s">
        <v>55</v>
      </c>
      <c r="E2367" s="40" t="s">
        <v>5</v>
      </c>
    </row>
    <row r="2368" spans="1:5" ht="12.75">
      <c r="A2368" t="s">
        <v>56</v>
      </c>
      <c r="E2368" s="39" t="s">
        <v>5</v>
      </c>
    </row>
    <row r="2369" spans="1:16" ht="12.75">
      <c r="A2369" t="s">
        <v>49</v>
      </c>
      <c s="34" t="s">
        <v>2485</v>
      </c>
      <c s="34" t="s">
        <v>7235</v>
      </c>
      <c s="35" t="s">
        <v>5</v>
      </c>
      <c s="6" t="s">
        <v>7236</v>
      </c>
      <c s="36" t="s">
        <v>1296</v>
      </c>
      <c s="37">
        <v>33571.169</v>
      </c>
      <c s="36">
        <v>0</v>
      </c>
      <c s="36">
        <f>ROUND(G2369*H2369,6)</f>
      </c>
      <c r="L2369" s="38">
        <v>0</v>
      </c>
      <c s="32">
        <f>ROUND(ROUND(L2369,2)*ROUND(G2369,3),2)</f>
      </c>
      <c s="36" t="s">
        <v>2325</v>
      </c>
      <c>
        <f>(M2369*21)/100</f>
      </c>
      <c t="s">
        <v>27</v>
      </c>
    </row>
    <row r="2370" spans="1:5" ht="25.5">
      <c r="A2370" s="35" t="s">
        <v>54</v>
      </c>
      <c r="E2370" s="39" t="s">
        <v>7237</v>
      </c>
    </row>
    <row r="2371" spans="1:5" ht="12.75">
      <c r="A2371" s="35" t="s">
        <v>55</v>
      </c>
      <c r="E2371" s="40" t="s">
        <v>5</v>
      </c>
    </row>
    <row r="2372" spans="1:5" ht="12.75">
      <c r="A2372" t="s">
        <v>56</v>
      </c>
      <c r="E2372" s="39" t="s">
        <v>5</v>
      </c>
    </row>
    <row r="2373" spans="1:13" ht="12.75">
      <c r="A2373" t="s">
        <v>46</v>
      </c>
      <c r="C2373" s="31" t="s">
        <v>3102</v>
      </c>
      <c r="E2373" s="33" t="s">
        <v>3103</v>
      </c>
      <c r="J2373" s="32">
        <f>0</f>
      </c>
      <c s="32">
        <f>0</f>
      </c>
      <c s="32">
        <f>0+L2374+L2378+L2382+L2386+L2390+L2394+L2398+L2402+L2406</f>
      </c>
      <c s="32">
        <f>0+M2374+M2378+M2382+M2386+M2390+M2394+M2398+M2402+M2406</f>
      </c>
    </row>
    <row r="2374" spans="1:16" ht="12.75">
      <c r="A2374" t="s">
        <v>49</v>
      </c>
      <c s="34" t="s">
        <v>2488</v>
      </c>
      <c s="34" t="s">
        <v>5545</v>
      </c>
      <c s="35" t="s">
        <v>5</v>
      </c>
      <c s="6" t="s">
        <v>5546</v>
      </c>
      <c s="36" t="s">
        <v>1359</v>
      </c>
      <c s="37">
        <v>0.4</v>
      </c>
      <c s="36">
        <v>0.55</v>
      </c>
      <c s="36">
        <f>ROUND(G2374*H2374,6)</f>
      </c>
      <c r="L2374" s="38">
        <v>0</v>
      </c>
      <c s="32">
        <f>ROUND(ROUND(L2374,2)*ROUND(G2374,3),2)</f>
      </c>
      <c s="36" t="s">
        <v>53</v>
      </c>
      <c>
        <f>(M2374*21)/100</f>
      </c>
      <c t="s">
        <v>27</v>
      </c>
    </row>
    <row r="2375" spans="1:5" ht="12.75">
      <c r="A2375" s="35" t="s">
        <v>54</v>
      </c>
      <c r="E2375" s="39" t="s">
        <v>5546</v>
      </c>
    </row>
    <row r="2376" spans="1:5" ht="25.5">
      <c r="A2376" s="35" t="s">
        <v>55</v>
      </c>
      <c r="E2376" s="40" t="s">
        <v>7238</v>
      </c>
    </row>
    <row r="2377" spans="1:5" ht="25.5">
      <c r="A2377" t="s">
        <v>56</v>
      </c>
      <c r="E2377" s="39" t="s">
        <v>7239</v>
      </c>
    </row>
    <row r="2378" spans="1:16" ht="25.5">
      <c r="A2378" t="s">
        <v>49</v>
      </c>
      <c s="34" t="s">
        <v>2491</v>
      </c>
      <c s="34" t="s">
        <v>7240</v>
      </c>
      <c s="35" t="s">
        <v>5</v>
      </c>
      <c s="6" t="s">
        <v>7241</v>
      </c>
      <c s="36" t="s">
        <v>1359</v>
      </c>
      <c s="37">
        <v>6.248</v>
      </c>
      <c s="36">
        <v>0.00189</v>
      </c>
      <c s="36">
        <f>ROUND(G2378*H2378,6)</f>
      </c>
      <c r="L2378" s="38">
        <v>0</v>
      </c>
      <c s="32">
        <f>ROUND(ROUND(L2378,2)*ROUND(G2378,3),2)</f>
      </c>
      <c s="36" t="s">
        <v>53</v>
      </c>
      <c>
        <f>(M2378*21)/100</f>
      </c>
      <c t="s">
        <v>27</v>
      </c>
    </row>
    <row r="2379" spans="1:5" ht="25.5">
      <c r="A2379" s="35" t="s">
        <v>54</v>
      </c>
      <c r="E2379" s="39" t="s">
        <v>7242</v>
      </c>
    </row>
    <row r="2380" spans="1:5" ht="165.75">
      <c r="A2380" s="35" t="s">
        <v>55</v>
      </c>
      <c r="E2380" s="40" t="s">
        <v>7243</v>
      </c>
    </row>
    <row r="2381" spans="1:5" ht="25.5">
      <c r="A2381" t="s">
        <v>56</v>
      </c>
      <c r="E2381" s="39" t="s">
        <v>7239</v>
      </c>
    </row>
    <row r="2382" spans="1:16" ht="12.75">
      <c r="A2382" t="s">
        <v>49</v>
      </c>
      <c s="34" t="s">
        <v>2495</v>
      </c>
      <c s="34" t="s">
        <v>7244</v>
      </c>
      <c s="35" t="s">
        <v>5</v>
      </c>
      <c s="6" t="s">
        <v>7245</v>
      </c>
      <c s="36" t="s">
        <v>1380</v>
      </c>
      <c s="37">
        <v>15</v>
      </c>
      <c s="36">
        <v>0</v>
      </c>
      <c s="36">
        <f>ROUND(G2382*H2382,6)</f>
      </c>
      <c r="L2382" s="38">
        <v>0</v>
      </c>
      <c s="32">
        <f>ROUND(ROUND(L2382,2)*ROUND(G2382,3),2)</f>
      </c>
      <c s="36" t="s">
        <v>53</v>
      </c>
      <c>
        <f>(M2382*21)/100</f>
      </c>
      <c t="s">
        <v>27</v>
      </c>
    </row>
    <row r="2383" spans="1:5" ht="25.5">
      <c r="A2383" s="35" t="s">
        <v>54</v>
      </c>
      <c r="E2383" s="39" t="s">
        <v>7246</v>
      </c>
    </row>
    <row r="2384" spans="1:5" ht="25.5">
      <c r="A2384" s="35" t="s">
        <v>55</v>
      </c>
      <c r="E2384" s="40" t="s">
        <v>7247</v>
      </c>
    </row>
    <row r="2385" spans="1:5" ht="25.5">
      <c r="A2385" t="s">
        <v>56</v>
      </c>
      <c r="E2385" s="39" t="s">
        <v>7239</v>
      </c>
    </row>
    <row r="2386" spans="1:16" ht="12.75">
      <c r="A2386" t="s">
        <v>49</v>
      </c>
      <c s="34" t="s">
        <v>2499</v>
      </c>
      <c s="34" t="s">
        <v>7248</v>
      </c>
      <c s="35" t="s">
        <v>5</v>
      </c>
      <c s="6" t="s">
        <v>7249</v>
      </c>
      <c s="36" t="s">
        <v>52</v>
      </c>
      <c s="37">
        <v>50</v>
      </c>
      <c s="36">
        <v>0</v>
      </c>
      <c s="36">
        <f>ROUND(G2386*H2386,6)</f>
      </c>
      <c r="L2386" s="38">
        <v>0</v>
      </c>
      <c s="32">
        <f>ROUND(ROUND(L2386,2)*ROUND(G2386,3),2)</f>
      </c>
      <c s="36" t="s">
        <v>53</v>
      </c>
      <c>
        <f>(M2386*21)/100</f>
      </c>
      <c t="s">
        <v>27</v>
      </c>
    </row>
    <row r="2387" spans="1:5" ht="25.5">
      <c r="A2387" s="35" t="s">
        <v>54</v>
      </c>
      <c r="E2387" s="39" t="s">
        <v>7250</v>
      </c>
    </row>
    <row r="2388" spans="1:5" ht="25.5">
      <c r="A2388" s="35" t="s">
        <v>55</v>
      </c>
      <c r="E2388" s="40" t="s">
        <v>7251</v>
      </c>
    </row>
    <row r="2389" spans="1:5" ht="25.5">
      <c r="A2389" t="s">
        <v>56</v>
      </c>
      <c r="E2389" s="39" t="s">
        <v>7239</v>
      </c>
    </row>
    <row r="2390" spans="1:16" ht="12.75">
      <c r="A2390" t="s">
        <v>49</v>
      </c>
      <c s="34" t="s">
        <v>2502</v>
      </c>
      <c s="34" t="s">
        <v>5601</v>
      </c>
      <c s="35" t="s">
        <v>5</v>
      </c>
      <c s="6" t="s">
        <v>5602</v>
      </c>
      <c s="36" t="s">
        <v>1359</v>
      </c>
      <c s="37">
        <v>6.248</v>
      </c>
      <c s="36">
        <v>0.023298</v>
      </c>
      <c s="36">
        <f>ROUND(G2390*H2390,6)</f>
      </c>
      <c r="L2390" s="38">
        <v>0</v>
      </c>
      <c s="32">
        <f>ROUND(ROUND(L2390,2)*ROUND(G2390,3),2)</f>
      </c>
      <c s="36" t="s">
        <v>53</v>
      </c>
      <c>
        <f>(M2390*21)/100</f>
      </c>
      <c t="s">
        <v>27</v>
      </c>
    </row>
    <row r="2391" spans="1:5" ht="25.5">
      <c r="A2391" s="35" t="s">
        <v>54</v>
      </c>
      <c r="E2391" s="39" t="s">
        <v>5603</v>
      </c>
    </row>
    <row r="2392" spans="1:5" ht="165.75">
      <c r="A2392" s="35" t="s">
        <v>55</v>
      </c>
      <c r="E2392" s="40" t="s">
        <v>7243</v>
      </c>
    </row>
    <row r="2393" spans="1:5" ht="12.75">
      <c r="A2393" t="s">
        <v>56</v>
      </c>
      <c r="E2393" s="39" t="s">
        <v>5</v>
      </c>
    </row>
    <row r="2394" spans="1:16" ht="25.5">
      <c r="A2394" t="s">
        <v>49</v>
      </c>
      <c s="34" t="s">
        <v>2526</v>
      </c>
      <c s="34" t="s">
        <v>7252</v>
      </c>
      <c s="35" t="s">
        <v>5</v>
      </c>
      <c s="6" t="s">
        <v>7253</v>
      </c>
      <c s="36" t="s">
        <v>1380</v>
      </c>
      <c s="37">
        <v>37.2</v>
      </c>
      <c s="36">
        <v>0.03782</v>
      </c>
      <c s="36">
        <f>ROUND(G2394*H2394,6)</f>
      </c>
      <c r="L2394" s="38">
        <v>0</v>
      </c>
      <c s="32">
        <f>ROUND(ROUND(L2394,2)*ROUND(G2394,3),2)</f>
      </c>
      <c s="36" t="s">
        <v>53</v>
      </c>
      <c>
        <f>(M2394*21)/100</f>
      </c>
      <c t="s">
        <v>27</v>
      </c>
    </row>
    <row r="2395" spans="1:5" ht="25.5">
      <c r="A2395" s="35" t="s">
        <v>54</v>
      </c>
      <c r="E2395" s="39" t="s">
        <v>7254</v>
      </c>
    </row>
    <row r="2396" spans="1:5" ht="25.5">
      <c r="A2396" s="35" t="s">
        <v>55</v>
      </c>
      <c r="E2396" s="40" t="s">
        <v>7255</v>
      </c>
    </row>
    <row r="2397" spans="1:5" ht="25.5">
      <c r="A2397" t="s">
        <v>56</v>
      </c>
      <c r="E2397" s="39" t="s">
        <v>7239</v>
      </c>
    </row>
    <row r="2398" spans="1:16" ht="12.75">
      <c r="A2398" t="s">
        <v>49</v>
      </c>
      <c s="34" t="s">
        <v>2531</v>
      </c>
      <c s="34" t="s">
        <v>7256</v>
      </c>
      <c s="35" t="s">
        <v>5</v>
      </c>
      <c s="6" t="s">
        <v>7257</v>
      </c>
      <c s="36" t="s">
        <v>1296</v>
      </c>
      <c s="37">
        <v>2311.774</v>
      </c>
      <c s="36">
        <v>0</v>
      </c>
      <c s="36">
        <f>ROUND(G2398*H2398,6)</f>
      </c>
      <c r="L2398" s="38">
        <v>0</v>
      </c>
      <c s="32">
        <f>ROUND(ROUND(L2398,2)*ROUND(G2398,3),2)</f>
      </c>
      <c s="36" t="s">
        <v>53</v>
      </c>
      <c>
        <f>(M2398*21)/100</f>
      </c>
      <c t="s">
        <v>27</v>
      </c>
    </row>
    <row r="2399" spans="1:5" ht="38.25">
      <c r="A2399" s="35" t="s">
        <v>54</v>
      </c>
      <c r="E2399" s="39" t="s">
        <v>7258</v>
      </c>
    </row>
    <row r="2400" spans="1:5" ht="12.75">
      <c r="A2400" s="35" t="s">
        <v>55</v>
      </c>
      <c r="E2400" s="40" t="s">
        <v>5</v>
      </c>
    </row>
    <row r="2401" spans="1:5" ht="12.75">
      <c r="A2401" t="s">
        <v>56</v>
      </c>
      <c r="E2401" s="39" t="s">
        <v>5</v>
      </c>
    </row>
    <row r="2402" spans="1:16" ht="12.75">
      <c r="A2402" t="s">
        <v>49</v>
      </c>
      <c s="34" t="s">
        <v>2535</v>
      </c>
      <c s="34" t="s">
        <v>7259</v>
      </c>
      <c s="35" t="s">
        <v>5</v>
      </c>
      <c s="6" t="s">
        <v>7260</v>
      </c>
      <c s="36" t="s">
        <v>1359</v>
      </c>
      <c s="37">
        <v>5.488</v>
      </c>
      <c s="36">
        <v>0</v>
      </c>
      <c s="36">
        <f>ROUND(G2402*H2402,6)</f>
      </c>
      <c r="L2402" s="38">
        <v>0</v>
      </c>
      <c s="32">
        <f>ROUND(ROUND(L2402,2)*ROUND(G2402,3),2)</f>
      </c>
      <c s="36" t="s">
        <v>2325</v>
      </c>
      <c>
        <f>(M2402*21)/100</f>
      </c>
      <c t="s">
        <v>27</v>
      </c>
    </row>
    <row r="2403" spans="1:5" ht="12.75">
      <c r="A2403" s="35" t="s">
        <v>54</v>
      </c>
      <c r="E2403" s="39" t="s">
        <v>7260</v>
      </c>
    </row>
    <row r="2404" spans="1:5" ht="140.25">
      <c r="A2404" s="35" t="s">
        <v>55</v>
      </c>
      <c r="E2404" s="40" t="s">
        <v>7261</v>
      </c>
    </row>
    <row r="2405" spans="1:5" ht="25.5">
      <c r="A2405" t="s">
        <v>56</v>
      </c>
      <c r="E2405" s="39" t="s">
        <v>7239</v>
      </c>
    </row>
    <row r="2406" spans="1:16" ht="12.75">
      <c r="A2406" t="s">
        <v>49</v>
      </c>
      <c s="34" t="s">
        <v>2538</v>
      </c>
      <c s="34" t="s">
        <v>7262</v>
      </c>
      <c s="35" t="s">
        <v>5</v>
      </c>
      <c s="6" t="s">
        <v>7263</v>
      </c>
      <c s="36" t="s">
        <v>1380</v>
      </c>
      <c s="37">
        <v>228.73</v>
      </c>
      <c s="36">
        <v>0</v>
      </c>
      <c s="36">
        <f>ROUND(G2406*H2406,6)</f>
      </c>
      <c r="L2406" s="38">
        <v>0</v>
      </c>
      <c s="32">
        <f>ROUND(ROUND(L2406,2)*ROUND(G2406,3),2)</f>
      </c>
      <c s="36" t="s">
        <v>2325</v>
      </c>
      <c>
        <f>(M2406*21)/100</f>
      </c>
      <c t="s">
        <v>27</v>
      </c>
    </row>
    <row r="2407" spans="1:5" ht="12.75">
      <c r="A2407" s="35" t="s">
        <v>54</v>
      </c>
      <c r="E2407" s="39" t="s">
        <v>7263</v>
      </c>
    </row>
    <row r="2408" spans="1:5" ht="140.25">
      <c r="A2408" s="35" t="s">
        <v>55</v>
      </c>
      <c r="E2408" s="40" t="s">
        <v>7264</v>
      </c>
    </row>
    <row r="2409" spans="1:5" ht="25.5">
      <c r="A2409" t="s">
        <v>56</v>
      </c>
      <c r="E2409" s="39" t="s">
        <v>7239</v>
      </c>
    </row>
    <row r="2410" spans="1:13" ht="12.75">
      <c r="A2410" t="s">
        <v>46</v>
      </c>
      <c r="C2410" s="31" t="s">
        <v>3157</v>
      </c>
      <c r="E2410" s="33" t="s">
        <v>3158</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2542</v>
      </c>
      <c s="34" t="s">
        <v>7265</v>
      </c>
      <c s="35" t="s">
        <v>5</v>
      </c>
      <c s="6" t="s">
        <v>7266</v>
      </c>
      <c s="36" t="s">
        <v>1380</v>
      </c>
      <c s="37">
        <v>5.3</v>
      </c>
      <c s="36">
        <v>0.006606</v>
      </c>
      <c s="36">
        <f>ROUND(G2411*H2411,6)</f>
      </c>
      <c r="L2411" s="38">
        <v>0</v>
      </c>
      <c s="32">
        <f>ROUND(ROUND(L2411,2)*ROUND(G2411,3),2)</f>
      </c>
      <c s="36" t="s">
        <v>53</v>
      </c>
      <c>
        <f>(M2411*21)/100</f>
      </c>
      <c t="s">
        <v>27</v>
      </c>
    </row>
    <row r="2412" spans="1:5" ht="38.25">
      <c r="A2412" s="35" t="s">
        <v>54</v>
      </c>
      <c r="E2412" s="39" t="s">
        <v>7267</v>
      </c>
    </row>
    <row r="2413" spans="1:5" ht="38.25">
      <c r="A2413" s="35" t="s">
        <v>55</v>
      </c>
      <c r="E2413" s="40" t="s">
        <v>7268</v>
      </c>
    </row>
    <row r="2414" spans="1:5" ht="12.75">
      <c r="A2414" t="s">
        <v>56</v>
      </c>
      <c r="E2414" s="39" t="s">
        <v>5</v>
      </c>
    </row>
    <row r="2415" spans="1:16" ht="25.5">
      <c r="A2415" t="s">
        <v>49</v>
      </c>
      <c s="34" t="s">
        <v>2544</v>
      </c>
      <c s="34" t="s">
        <v>7269</v>
      </c>
      <c s="35" t="s">
        <v>5</v>
      </c>
      <c s="6" t="s">
        <v>7270</v>
      </c>
      <c s="36" t="s">
        <v>1380</v>
      </c>
      <c s="37">
        <v>5.3</v>
      </c>
      <c s="36">
        <v>0.000345</v>
      </c>
      <c s="36">
        <f>ROUND(G2415*H2415,6)</f>
      </c>
      <c r="L2415" s="38">
        <v>0</v>
      </c>
      <c s="32">
        <f>ROUND(ROUND(L2415,2)*ROUND(G2415,3),2)</f>
      </c>
      <c s="36" t="s">
        <v>53</v>
      </c>
      <c>
        <f>(M2415*21)/100</f>
      </c>
      <c t="s">
        <v>27</v>
      </c>
    </row>
    <row r="2416" spans="1:5" ht="38.25">
      <c r="A2416" s="35" t="s">
        <v>54</v>
      </c>
      <c r="E2416" s="39" t="s">
        <v>5646</v>
      </c>
    </row>
    <row r="2417" spans="1:5" ht="38.25">
      <c r="A2417" s="35" t="s">
        <v>55</v>
      </c>
      <c r="E2417" s="40" t="s">
        <v>7268</v>
      </c>
    </row>
    <row r="2418" spans="1:5" ht="12.75">
      <c r="A2418" t="s">
        <v>56</v>
      </c>
      <c r="E2418" s="39" t="s">
        <v>5</v>
      </c>
    </row>
    <row r="2419" spans="1:16" ht="12.75">
      <c r="A2419" t="s">
        <v>49</v>
      </c>
      <c s="34" t="s">
        <v>2548</v>
      </c>
      <c s="34" t="s">
        <v>7271</v>
      </c>
      <c s="35" t="s">
        <v>5</v>
      </c>
      <c s="6" t="s">
        <v>7272</v>
      </c>
      <c s="36" t="s">
        <v>52</v>
      </c>
      <c s="37">
        <v>46.5</v>
      </c>
      <c s="36">
        <v>0</v>
      </c>
      <c s="36">
        <f>ROUND(G2419*H2419,6)</f>
      </c>
      <c r="L2419" s="38">
        <v>0</v>
      </c>
      <c s="32">
        <f>ROUND(ROUND(L2419,2)*ROUND(G2419,3),2)</f>
      </c>
      <c s="36" t="s">
        <v>53</v>
      </c>
      <c>
        <f>(M2419*21)/100</f>
      </c>
      <c t="s">
        <v>27</v>
      </c>
    </row>
    <row r="2420" spans="1:5" ht="12.75">
      <c r="A2420" s="35" t="s">
        <v>54</v>
      </c>
      <c r="E2420" s="39" t="s">
        <v>7273</v>
      </c>
    </row>
    <row r="2421" spans="1:5" ht="12.75">
      <c r="A2421" s="35" t="s">
        <v>55</v>
      </c>
      <c r="E2421" s="40" t="s">
        <v>5</v>
      </c>
    </row>
    <row r="2422" spans="1:5" ht="12.75">
      <c r="A2422" t="s">
        <v>56</v>
      </c>
      <c r="E2422" s="39" t="s">
        <v>5</v>
      </c>
    </row>
    <row r="2423" spans="1:16" ht="12.75">
      <c r="A2423" t="s">
        <v>49</v>
      </c>
      <c s="34" t="s">
        <v>2551</v>
      </c>
      <c s="34" t="s">
        <v>7274</v>
      </c>
      <c s="35" t="s">
        <v>5</v>
      </c>
      <c s="6" t="s">
        <v>7275</v>
      </c>
      <c s="36" t="s">
        <v>52</v>
      </c>
      <c s="37">
        <v>4.1</v>
      </c>
      <c s="36">
        <v>3.5E-05</v>
      </c>
      <c s="36">
        <f>ROUND(G2423*H2423,6)</f>
      </c>
      <c r="L2423" s="38">
        <v>0</v>
      </c>
      <c s="32">
        <f>ROUND(ROUND(L2423,2)*ROUND(G2423,3),2)</f>
      </c>
      <c s="36" t="s">
        <v>53</v>
      </c>
      <c>
        <f>(M2423*21)/100</f>
      </c>
      <c t="s">
        <v>27</v>
      </c>
    </row>
    <row r="2424" spans="1:5" ht="12.75">
      <c r="A2424" s="35" t="s">
        <v>54</v>
      </c>
      <c r="E2424" s="39" t="s">
        <v>7276</v>
      </c>
    </row>
    <row r="2425" spans="1:5" ht="12.75">
      <c r="A2425" s="35" t="s">
        <v>55</v>
      </c>
      <c r="E2425" s="40" t="s">
        <v>5</v>
      </c>
    </row>
    <row r="2426" spans="1:5" ht="12.75">
      <c r="A2426" t="s">
        <v>56</v>
      </c>
      <c r="E2426" s="39" t="s">
        <v>5</v>
      </c>
    </row>
    <row r="2427" spans="1:16" ht="12.75">
      <c r="A2427" t="s">
        <v>49</v>
      </c>
      <c s="34" t="s">
        <v>2553</v>
      </c>
      <c s="34" t="s">
        <v>7277</v>
      </c>
      <c s="35" t="s">
        <v>5</v>
      </c>
      <c s="6" t="s">
        <v>7278</v>
      </c>
      <c s="36" t="s">
        <v>52</v>
      </c>
      <c s="37">
        <v>739.8</v>
      </c>
      <c s="36">
        <v>3.5E-05</v>
      </c>
      <c s="36">
        <f>ROUND(G2427*H2427,6)</f>
      </c>
      <c r="L2427" s="38">
        <v>0</v>
      </c>
      <c s="32">
        <f>ROUND(ROUND(L2427,2)*ROUND(G2427,3),2)</f>
      </c>
      <c s="36" t="s">
        <v>53</v>
      </c>
      <c>
        <f>(M2427*21)/100</f>
      </c>
      <c t="s">
        <v>27</v>
      </c>
    </row>
    <row r="2428" spans="1:5" ht="25.5">
      <c r="A2428" s="35" t="s">
        <v>54</v>
      </c>
      <c r="E2428" s="39" t="s">
        <v>7279</v>
      </c>
    </row>
    <row r="2429" spans="1:5" ht="12.75">
      <c r="A2429" s="35" t="s">
        <v>55</v>
      </c>
      <c r="E2429" s="40" t="s">
        <v>5</v>
      </c>
    </row>
    <row r="2430" spans="1:5" ht="12.75">
      <c r="A2430" t="s">
        <v>56</v>
      </c>
      <c r="E2430" s="39" t="s">
        <v>5</v>
      </c>
    </row>
    <row r="2431" spans="1:16" ht="12.75">
      <c r="A2431" t="s">
        <v>49</v>
      </c>
      <c s="34" t="s">
        <v>2555</v>
      </c>
      <c s="34" t="s">
        <v>7280</v>
      </c>
      <c s="35" t="s">
        <v>5</v>
      </c>
      <c s="6" t="s">
        <v>7281</v>
      </c>
      <c s="36" t="s">
        <v>52</v>
      </c>
      <c s="37">
        <v>310</v>
      </c>
      <c s="36">
        <v>3.5E-05</v>
      </c>
      <c s="36">
        <f>ROUND(G2431*H2431,6)</f>
      </c>
      <c r="L2431" s="38">
        <v>0</v>
      </c>
      <c s="32">
        <f>ROUND(ROUND(L2431,2)*ROUND(G2431,3),2)</f>
      </c>
      <c s="36" t="s">
        <v>53</v>
      </c>
      <c>
        <f>(M2431*21)/100</f>
      </c>
      <c t="s">
        <v>27</v>
      </c>
    </row>
    <row r="2432" spans="1:5" ht="25.5">
      <c r="A2432" s="35" t="s">
        <v>54</v>
      </c>
      <c r="E2432" s="39" t="s">
        <v>7282</v>
      </c>
    </row>
    <row r="2433" spans="1:5" ht="12.75">
      <c r="A2433" s="35" t="s">
        <v>55</v>
      </c>
      <c r="E2433" s="40" t="s">
        <v>5</v>
      </c>
    </row>
    <row r="2434" spans="1:5" ht="12.75">
      <c r="A2434" t="s">
        <v>56</v>
      </c>
      <c r="E2434" s="39" t="s">
        <v>5</v>
      </c>
    </row>
    <row r="2435" spans="1:16" ht="25.5">
      <c r="A2435" t="s">
        <v>49</v>
      </c>
      <c s="34" t="s">
        <v>2557</v>
      </c>
      <c s="34" t="s">
        <v>7283</v>
      </c>
      <c s="35" t="s">
        <v>5</v>
      </c>
      <c s="6" t="s">
        <v>7284</v>
      </c>
      <c s="36" t="s">
        <v>52</v>
      </c>
      <c s="37">
        <v>7.35</v>
      </c>
      <c s="36">
        <v>0.001359</v>
      </c>
      <c s="36">
        <f>ROUND(G2435*H2435,6)</f>
      </c>
      <c r="L2435" s="38">
        <v>0</v>
      </c>
      <c s="32">
        <f>ROUND(ROUND(L2435,2)*ROUND(G2435,3),2)</f>
      </c>
      <c s="36" t="s">
        <v>53</v>
      </c>
      <c>
        <f>(M2435*21)/100</f>
      </c>
      <c t="s">
        <v>27</v>
      </c>
    </row>
    <row r="2436" spans="1:5" ht="25.5">
      <c r="A2436" s="35" t="s">
        <v>54</v>
      </c>
      <c r="E2436" s="39" t="s">
        <v>7285</v>
      </c>
    </row>
    <row r="2437" spans="1:5" ht="25.5">
      <c r="A2437" s="35" t="s">
        <v>55</v>
      </c>
      <c r="E2437" s="40" t="s">
        <v>7286</v>
      </c>
    </row>
    <row r="2438" spans="1:5" ht="25.5">
      <c r="A2438" t="s">
        <v>56</v>
      </c>
      <c r="E2438" s="39" t="s">
        <v>7239</v>
      </c>
    </row>
    <row r="2439" spans="1:16" ht="12.75">
      <c r="A2439" t="s">
        <v>49</v>
      </c>
      <c s="34" t="s">
        <v>2559</v>
      </c>
      <c s="34" t="s">
        <v>7287</v>
      </c>
      <c s="35" t="s">
        <v>5</v>
      </c>
      <c s="6" t="s">
        <v>7288</v>
      </c>
      <c s="36" t="s">
        <v>52</v>
      </c>
      <c s="37">
        <v>80.5</v>
      </c>
      <c s="36">
        <v>0.007098</v>
      </c>
      <c s="36">
        <f>ROUND(G2439*H2439,6)</f>
      </c>
      <c r="L2439" s="38">
        <v>0</v>
      </c>
      <c s="32">
        <f>ROUND(ROUND(L2439,2)*ROUND(G2439,3),2)</f>
      </c>
      <c s="36" t="s">
        <v>53</v>
      </c>
      <c>
        <f>(M2439*21)/100</f>
      </c>
      <c t="s">
        <v>27</v>
      </c>
    </row>
    <row r="2440" spans="1:5" ht="25.5">
      <c r="A2440" s="35" t="s">
        <v>54</v>
      </c>
      <c r="E2440" s="39" t="s">
        <v>7289</v>
      </c>
    </row>
    <row r="2441" spans="1:5" ht="38.25">
      <c r="A2441" s="35" t="s">
        <v>55</v>
      </c>
      <c r="E2441" s="40" t="s">
        <v>7290</v>
      </c>
    </row>
    <row r="2442" spans="1:5" ht="12.75">
      <c r="A2442" t="s">
        <v>56</v>
      </c>
      <c r="E2442" s="39" t="s">
        <v>5</v>
      </c>
    </row>
    <row r="2443" spans="1:16" ht="12.75">
      <c r="A2443" t="s">
        <v>49</v>
      </c>
      <c s="34" t="s">
        <v>2565</v>
      </c>
      <c s="34" t="s">
        <v>7291</v>
      </c>
      <c s="35" t="s">
        <v>5</v>
      </c>
      <c s="6" t="s">
        <v>7292</v>
      </c>
      <c s="36" t="s">
        <v>52</v>
      </c>
      <c s="37">
        <v>27.5</v>
      </c>
      <c s="36">
        <v>0.002815</v>
      </c>
      <c s="36">
        <f>ROUND(G2443*H2443,6)</f>
      </c>
      <c r="L2443" s="38">
        <v>0</v>
      </c>
      <c s="32">
        <f>ROUND(ROUND(L2443,2)*ROUND(G2443,3),2)</f>
      </c>
      <c s="36" t="s">
        <v>53</v>
      </c>
      <c>
        <f>(M2443*21)/100</f>
      </c>
      <c t="s">
        <v>27</v>
      </c>
    </row>
    <row r="2444" spans="1:5" ht="12.75">
      <c r="A2444" s="35" t="s">
        <v>54</v>
      </c>
      <c r="E2444" s="39" t="s">
        <v>7293</v>
      </c>
    </row>
    <row r="2445" spans="1:5" ht="12.75">
      <c r="A2445" s="35" t="s">
        <v>55</v>
      </c>
      <c r="E2445" s="40" t="s">
        <v>5</v>
      </c>
    </row>
    <row r="2446" spans="1:5" ht="12.75">
      <c r="A2446" t="s">
        <v>56</v>
      </c>
      <c r="E2446" s="39" t="s">
        <v>5</v>
      </c>
    </row>
    <row r="2447" spans="1:16" ht="12.75">
      <c r="A2447" t="s">
        <v>49</v>
      </c>
      <c s="34" t="s">
        <v>2567</v>
      </c>
      <c s="34" t="s">
        <v>7294</v>
      </c>
      <c s="35" t="s">
        <v>5</v>
      </c>
      <c s="6" t="s">
        <v>7295</v>
      </c>
      <c s="36" t="s">
        <v>52</v>
      </c>
      <c s="37">
        <v>2.4</v>
      </c>
      <c s="36">
        <v>0.001095</v>
      </c>
      <c s="36">
        <f>ROUND(G2447*H2447,6)</f>
      </c>
      <c r="L2447" s="38">
        <v>0</v>
      </c>
      <c s="32">
        <f>ROUND(ROUND(L2447,2)*ROUND(G2447,3),2)</f>
      </c>
      <c s="36" t="s">
        <v>53</v>
      </c>
      <c>
        <f>(M2447*21)/100</f>
      </c>
      <c t="s">
        <v>27</v>
      </c>
    </row>
    <row r="2448" spans="1:5" ht="25.5">
      <c r="A2448" s="35" t="s">
        <v>54</v>
      </c>
      <c r="E2448" s="39" t="s">
        <v>7296</v>
      </c>
    </row>
    <row r="2449" spans="1:5" ht="38.25">
      <c r="A2449" s="35" t="s">
        <v>55</v>
      </c>
      <c r="E2449" s="40" t="s">
        <v>7297</v>
      </c>
    </row>
    <row r="2450" spans="1:5" ht="12.75">
      <c r="A2450" t="s">
        <v>56</v>
      </c>
      <c r="E2450" s="39" t="s">
        <v>7298</v>
      </c>
    </row>
    <row r="2451" spans="1:16" ht="12.75">
      <c r="A2451" t="s">
        <v>49</v>
      </c>
      <c s="34" t="s">
        <v>2572</v>
      </c>
      <c s="34" t="s">
        <v>7299</v>
      </c>
      <c s="35" t="s">
        <v>5</v>
      </c>
      <c s="6" t="s">
        <v>7300</v>
      </c>
      <c s="36" t="s">
        <v>52</v>
      </c>
      <c s="37">
        <v>177</v>
      </c>
      <c s="36">
        <v>0.001165</v>
      </c>
      <c s="36">
        <f>ROUND(G2451*H2451,6)</f>
      </c>
      <c r="L2451" s="38">
        <v>0</v>
      </c>
      <c s="32">
        <f>ROUND(ROUND(L2451,2)*ROUND(G2451,3),2)</f>
      </c>
      <c s="36" t="s">
        <v>53</v>
      </c>
      <c>
        <f>(M2451*21)/100</f>
      </c>
      <c t="s">
        <v>27</v>
      </c>
    </row>
    <row r="2452" spans="1:5" ht="25.5">
      <c r="A2452" s="35" t="s">
        <v>54</v>
      </c>
      <c r="E2452" s="39" t="s">
        <v>7301</v>
      </c>
    </row>
    <row r="2453" spans="1:5" ht="51">
      <c r="A2453" s="35" t="s">
        <v>55</v>
      </c>
      <c r="E2453" s="40" t="s">
        <v>7302</v>
      </c>
    </row>
    <row r="2454" spans="1:5" ht="12.75">
      <c r="A2454" t="s">
        <v>56</v>
      </c>
      <c r="E2454" s="39" t="s">
        <v>5</v>
      </c>
    </row>
    <row r="2455" spans="1:16" ht="12.75">
      <c r="A2455" t="s">
        <v>49</v>
      </c>
      <c s="34" t="s">
        <v>2576</v>
      </c>
      <c s="34" t="s">
        <v>7303</v>
      </c>
      <c s="35" t="s">
        <v>5</v>
      </c>
      <c s="6" t="s">
        <v>7304</v>
      </c>
      <c s="36" t="s">
        <v>52</v>
      </c>
      <c s="37">
        <v>106</v>
      </c>
      <c s="36">
        <v>0.001938</v>
      </c>
      <c s="36">
        <f>ROUND(G2455*H2455,6)</f>
      </c>
      <c r="L2455" s="38">
        <v>0</v>
      </c>
      <c s="32">
        <f>ROUND(ROUND(L2455,2)*ROUND(G2455,3),2)</f>
      </c>
      <c s="36" t="s">
        <v>53</v>
      </c>
      <c>
        <f>(M2455*21)/100</f>
      </c>
      <c t="s">
        <v>27</v>
      </c>
    </row>
    <row r="2456" spans="1:5" ht="25.5">
      <c r="A2456" s="35" t="s">
        <v>54</v>
      </c>
      <c r="E2456" s="39" t="s">
        <v>7305</v>
      </c>
    </row>
    <row r="2457" spans="1:5" ht="25.5">
      <c r="A2457" s="35" t="s">
        <v>55</v>
      </c>
      <c r="E2457" s="40" t="s">
        <v>7306</v>
      </c>
    </row>
    <row r="2458" spans="1:5" ht="12.75">
      <c r="A2458" t="s">
        <v>56</v>
      </c>
      <c r="E2458" s="39" t="s">
        <v>5</v>
      </c>
    </row>
    <row r="2459" spans="1:16" ht="12.75">
      <c r="A2459" t="s">
        <v>49</v>
      </c>
      <c s="34" t="s">
        <v>2582</v>
      </c>
      <c s="34" t="s">
        <v>7307</v>
      </c>
      <c s="35" t="s">
        <v>5</v>
      </c>
      <c s="6" t="s">
        <v>7308</v>
      </c>
      <c s="36" t="s">
        <v>86</v>
      </c>
      <c s="37">
        <v>8</v>
      </c>
      <c s="36">
        <v>0.009064</v>
      </c>
      <c s="36">
        <f>ROUND(G2459*H2459,6)</f>
      </c>
      <c r="L2459" s="38">
        <v>0</v>
      </c>
      <c s="32">
        <f>ROUND(ROUND(L2459,2)*ROUND(G2459,3),2)</f>
      </c>
      <c s="36" t="s">
        <v>53</v>
      </c>
      <c>
        <f>(M2459*21)/100</f>
      </c>
      <c t="s">
        <v>27</v>
      </c>
    </row>
    <row r="2460" spans="1:5" ht="25.5">
      <c r="A2460" s="35" t="s">
        <v>54</v>
      </c>
      <c r="E2460" s="39" t="s">
        <v>7309</v>
      </c>
    </row>
    <row r="2461" spans="1:5" ht="38.25">
      <c r="A2461" s="35" t="s">
        <v>55</v>
      </c>
      <c r="E2461" s="40" t="s">
        <v>7310</v>
      </c>
    </row>
    <row r="2462" spans="1:5" ht="12.75">
      <c r="A2462" t="s">
        <v>56</v>
      </c>
      <c r="E2462" s="39" t="s">
        <v>5</v>
      </c>
    </row>
    <row r="2463" spans="1:16" ht="12.75">
      <c r="A2463" t="s">
        <v>49</v>
      </c>
      <c s="34" t="s">
        <v>2587</v>
      </c>
      <c s="34" t="s">
        <v>7311</v>
      </c>
      <c s="35" t="s">
        <v>5</v>
      </c>
      <c s="6" t="s">
        <v>7312</v>
      </c>
      <c s="36" t="s">
        <v>52</v>
      </c>
      <c s="37">
        <v>239.5</v>
      </c>
      <c s="36">
        <v>0.001706</v>
      </c>
      <c s="36">
        <f>ROUND(G2463*H2463,6)</f>
      </c>
      <c r="L2463" s="38">
        <v>0</v>
      </c>
      <c s="32">
        <f>ROUND(ROUND(L2463,2)*ROUND(G2463,3),2)</f>
      </c>
      <c s="36" t="s">
        <v>53</v>
      </c>
      <c>
        <f>(M2463*21)/100</f>
      </c>
      <c t="s">
        <v>27</v>
      </c>
    </row>
    <row r="2464" spans="1:5" ht="25.5">
      <c r="A2464" s="35" t="s">
        <v>54</v>
      </c>
      <c r="E2464" s="39" t="s">
        <v>7313</v>
      </c>
    </row>
    <row r="2465" spans="1:5" ht="63.75">
      <c r="A2465" s="35" t="s">
        <v>55</v>
      </c>
      <c r="E2465" s="40" t="s">
        <v>7314</v>
      </c>
    </row>
    <row r="2466" spans="1:5" ht="12.75">
      <c r="A2466" t="s">
        <v>56</v>
      </c>
      <c r="E2466" s="39" t="s">
        <v>5</v>
      </c>
    </row>
    <row r="2467" spans="1:16" ht="25.5">
      <c r="A2467" t="s">
        <v>49</v>
      </c>
      <c s="34" t="s">
        <v>2591</v>
      </c>
      <c s="34" t="s">
        <v>7315</v>
      </c>
      <c s="35" t="s">
        <v>5</v>
      </c>
      <c s="6" t="s">
        <v>7316</v>
      </c>
      <c s="36" t="s">
        <v>52</v>
      </c>
      <c s="37">
        <v>7.5</v>
      </c>
      <c s="36">
        <v>0.001514</v>
      </c>
      <c s="36">
        <f>ROUND(G2467*H2467,6)</f>
      </c>
      <c r="L2467" s="38">
        <v>0</v>
      </c>
      <c s="32">
        <f>ROUND(ROUND(L2467,2)*ROUND(G2467,3),2)</f>
      </c>
      <c s="36" t="s">
        <v>53</v>
      </c>
      <c>
        <f>(M2467*21)/100</f>
      </c>
      <c t="s">
        <v>27</v>
      </c>
    </row>
    <row r="2468" spans="1:5" ht="25.5">
      <c r="A2468" s="35" t="s">
        <v>54</v>
      </c>
      <c r="E2468" s="39" t="s">
        <v>7317</v>
      </c>
    </row>
    <row r="2469" spans="1:5" ht="25.5">
      <c r="A2469" s="35" t="s">
        <v>55</v>
      </c>
      <c r="E2469" s="40" t="s">
        <v>7318</v>
      </c>
    </row>
    <row r="2470" spans="1:5" ht="25.5">
      <c r="A2470" t="s">
        <v>56</v>
      </c>
      <c r="E2470" s="39" t="s">
        <v>7239</v>
      </c>
    </row>
    <row r="2471" spans="1:16" ht="12.75">
      <c r="A2471" t="s">
        <v>49</v>
      </c>
      <c s="34" t="s">
        <v>2596</v>
      </c>
      <c s="34" t="s">
        <v>7319</v>
      </c>
      <c s="35" t="s">
        <v>5</v>
      </c>
      <c s="6" t="s">
        <v>7320</v>
      </c>
      <c s="36" t="s">
        <v>52</v>
      </c>
      <c s="37">
        <v>1.1</v>
      </c>
      <c s="36">
        <v>0.003838</v>
      </c>
      <c s="36">
        <f>ROUND(G2471*H2471,6)</f>
      </c>
      <c r="L2471" s="38">
        <v>0</v>
      </c>
      <c s="32">
        <f>ROUND(ROUND(L2471,2)*ROUND(G2471,3),2)</f>
      </c>
      <c s="36" t="s">
        <v>53</v>
      </c>
      <c>
        <f>(M2471*21)/100</f>
      </c>
      <c t="s">
        <v>27</v>
      </c>
    </row>
    <row r="2472" spans="1:5" ht="25.5">
      <c r="A2472" s="35" t="s">
        <v>54</v>
      </c>
      <c r="E2472" s="39" t="s">
        <v>7321</v>
      </c>
    </row>
    <row r="2473" spans="1:5" ht="25.5">
      <c r="A2473" s="35" t="s">
        <v>55</v>
      </c>
      <c r="E2473" s="40" t="s">
        <v>7322</v>
      </c>
    </row>
    <row r="2474" spans="1:5" ht="12.75">
      <c r="A2474" t="s">
        <v>56</v>
      </c>
      <c r="E2474" s="39" t="s">
        <v>5</v>
      </c>
    </row>
    <row r="2475" spans="1:16" ht="12.75">
      <c r="A2475" t="s">
        <v>49</v>
      </c>
      <c s="34" t="s">
        <v>2601</v>
      </c>
      <c s="34" t="s">
        <v>7323</v>
      </c>
      <c s="35" t="s">
        <v>5</v>
      </c>
      <c s="6" t="s">
        <v>7324</v>
      </c>
      <c s="36" t="s">
        <v>52</v>
      </c>
      <c s="37">
        <v>178</v>
      </c>
      <c s="36">
        <v>0.002958</v>
      </c>
      <c s="36">
        <f>ROUND(G2475*H2475,6)</f>
      </c>
      <c r="L2475" s="38">
        <v>0</v>
      </c>
      <c s="32">
        <f>ROUND(ROUND(L2475,2)*ROUND(G2475,3),2)</f>
      </c>
      <c s="36" t="s">
        <v>53</v>
      </c>
      <c>
        <f>(M2475*21)/100</f>
      </c>
      <c t="s">
        <v>27</v>
      </c>
    </row>
    <row r="2476" spans="1:5" ht="25.5">
      <c r="A2476" s="35" t="s">
        <v>54</v>
      </c>
      <c r="E2476" s="39" t="s">
        <v>7325</v>
      </c>
    </row>
    <row r="2477" spans="1:5" ht="63.75">
      <c r="A2477" s="35" t="s">
        <v>55</v>
      </c>
      <c r="E2477" s="40" t="s">
        <v>7326</v>
      </c>
    </row>
    <row r="2478" spans="1:5" ht="25.5">
      <c r="A2478" t="s">
        <v>56</v>
      </c>
      <c r="E2478" s="39" t="s">
        <v>7239</v>
      </c>
    </row>
    <row r="2479" spans="1:16" ht="12.75">
      <c r="A2479" t="s">
        <v>49</v>
      </c>
      <c s="34" t="s">
        <v>2607</v>
      </c>
      <c s="34" t="s">
        <v>7327</v>
      </c>
      <c s="35" t="s">
        <v>5</v>
      </c>
      <c s="6" t="s">
        <v>7328</v>
      </c>
      <c s="36" t="s">
        <v>86</v>
      </c>
      <c s="37">
        <v>7</v>
      </c>
      <c s="36">
        <v>0</v>
      </c>
      <c s="36">
        <f>ROUND(G2479*H2479,6)</f>
      </c>
      <c r="L2479" s="38">
        <v>0</v>
      </c>
      <c s="32">
        <f>ROUND(ROUND(L2479,2)*ROUND(G2479,3),2)</f>
      </c>
      <c s="36" t="s">
        <v>53</v>
      </c>
      <c>
        <f>(M2479*21)/100</f>
      </c>
      <c t="s">
        <v>27</v>
      </c>
    </row>
    <row r="2480" spans="1:5" ht="12.75">
      <c r="A2480" s="35" t="s">
        <v>54</v>
      </c>
      <c r="E2480" s="39" t="s">
        <v>7329</v>
      </c>
    </row>
    <row r="2481" spans="1:5" ht="12.75">
      <c r="A2481" s="35" t="s">
        <v>55</v>
      </c>
      <c r="E2481" s="40" t="s">
        <v>5</v>
      </c>
    </row>
    <row r="2482" spans="1:5" ht="12.75">
      <c r="A2482" t="s">
        <v>56</v>
      </c>
      <c r="E2482" s="39" t="s">
        <v>5</v>
      </c>
    </row>
    <row r="2483" spans="1:16" ht="12.75">
      <c r="A2483" t="s">
        <v>49</v>
      </c>
      <c s="34" t="s">
        <v>2611</v>
      </c>
      <c s="34" t="s">
        <v>7330</v>
      </c>
      <c s="35" t="s">
        <v>5</v>
      </c>
      <c s="6" t="s">
        <v>7331</v>
      </c>
      <c s="36" t="s">
        <v>52</v>
      </c>
      <c s="37">
        <v>26</v>
      </c>
      <c s="36">
        <v>0</v>
      </c>
      <c s="36">
        <f>ROUND(G2483*H2483,6)</f>
      </c>
      <c r="L2483" s="38">
        <v>0</v>
      </c>
      <c s="32">
        <f>ROUND(ROUND(L2483,2)*ROUND(G2483,3),2)</f>
      </c>
      <c s="36" t="s">
        <v>53</v>
      </c>
      <c>
        <f>(M2483*21)/100</f>
      </c>
      <c t="s">
        <v>27</v>
      </c>
    </row>
    <row r="2484" spans="1:5" ht="12.75">
      <c r="A2484" s="35" t="s">
        <v>54</v>
      </c>
      <c r="E2484" s="39" t="s">
        <v>7332</v>
      </c>
    </row>
    <row r="2485" spans="1:5" ht="12.75">
      <c r="A2485" s="35" t="s">
        <v>55</v>
      </c>
      <c r="E2485" s="40" t="s">
        <v>5</v>
      </c>
    </row>
    <row r="2486" spans="1:5" ht="25.5">
      <c r="A2486" t="s">
        <v>56</v>
      </c>
      <c r="E2486" s="39" t="s">
        <v>7333</v>
      </c>
    </row>
    <row r="2487" spans="1:16" ht="12.75">
      <c r="A2487" t="s">
        <v>49</v>
      </c>
      <c s="34" t="s">
        <v>2616</v>
      </c>
      <c s="34" t="s">
        <v>7334</v>
      </c>
      <c s="35" t="s">
        <v>5</v>
      </c>
      <c s="6" t="s">
        <v>7335</v>
      </c>
      <c s="36" t="s">
        <v>52</v>
      </c>
      <c s="37">
        <v>30</v>
      </c>
      <c s="36">
        <v>0.00314</v>
      </c>
      <c s="36">
        <f>ROUND(G2487*H2487,6)</f>
      </c>
      <c r="L2487" s="38">
        <v>0</v>
      </c>
      <c s="32">
        <f>ROUND(ROUND(L2487,2)*ROUND(G2487,3),2)</f>
      </c>
      <c s="36" t="s">
        <v>53</v>
      </c>
      <c>
        <f>(M2487*21)/100</f>
      </c>
      <c t="s">
        <v>27</v>
      </c>
    </row>
    <row r="2488" spans="1:5" ht="12.75">
      <c r="A2488" s="35" t="s">
        <v>54</v>
      </c>
      <c r="E2488" s="39" t="s">
        <v>7336</v>
      </c>
    </row>
    <row r="2489" spans="1:5" ht="38.25">
      <c r="A2489" s="35" t="s">
        <v>55</v>
      </c>
      <c r="E2489" s="40" t="s">
        <v>7337</v>
      </c>
    </row>
    <row r="2490" spans="1:5" ht="12.75">
      <c r="A2490" t="s">
        <v>56</v>
      </c>
      <c r="E2490" s="39" t="s">
        <v>5</v>
      </c>
    </row>
    <row r="2491" spans="1:16" ht="12.75">
      <c r="A2491" t="s">
        <v>49</v>
      </c>
      <c s="34" t="s">
        <v>7338</v>
      </c>
      <c s="34" t="s">
        <v>7339</v>
      </c>
      <c s="35" t="s">
        <v>5</v>
      </c>
      <c s="6" t="s">
        <v>7340</v>
      </c>
      <c s="36" t="s">
        <v>86</v>
      </c>
      <c s="37">
        <v>2</v>
      </c>
      <c s="36">
        <v>0.003892</v>
      </c>
      <c s="36">
        <f>ROUND(G2491*H2491,6)</f>
      </c>
      <c r="L2491" s="38">
        <v>0</v>
      </c>
      <c s="32">
        <f>ROUND(ROUND(L2491,2)*ROUND(G2491,3),2)</f>
      </c>
      <c s="36" t="s">
        <v>53</v>
      </c>
      <c>
        <f>(M2491*21)/100</f>
      </c>
      <c t="s">
        <v>27</v>
      </c>
    </row>
    <row r="2492" spans="1:5" ht="25.5">
      <c r="A2492" s="35" t="s">
        <v>54</v>
      </c>
      <c r="E2492" s="39" t="s">
        <v>7341</v>
      </c>
    </row>
    <row r="2493" spans="1:5" ht="25.5">
      <c r="A2493" s="35" t="s">
        <v>55</v>
      </c>
      <c r="E2493" s="40" t="s">
        <v>7342</v>
      </c>
    </row>
    <row r="2494" spans="1:5" ht="25.5">
      <c r="A2494" t="s">
        <v>56</v>
      </c>
      <c r="E2494" s="39" t="s">
        <v>7239</v>
      </c>
    </row>
    <row r="2495" spans="1:16" ht="25.5">
      <c r="A2495" t="s">
        <v>49</v>
      </c>
      <c s="34" t="s">
        <v>7343</v>
      </c>
      <c s="34" t="s">
        <v>7344</v>
      </c>
      <c s="35" t="s">
        <v>5</v>
      </c>
      <c s="6" t="s">
        <v>7345</v>
      </c>
      <c s="36" t="s">
        <v>86</v>
      </c>
      <c s="37">
        <v>2</v>
      </c>
      <c s="36">
        <v>0.003292</v>
      </c>
      <c s="36">
        <f>ROUND(G2495*H2495,6)</f>
      </c>
      <c r="L2495" s="38">
        <v>0</v>
      </c>
      <c s="32">
        <f>ROUND(ROUND(L2495,2)*ROUND(G2495,3),2)</f>
      </c>
      <c s="36" t="s">
        <v>53</v>
      </c>
      <c>
        <f>(M2495*21)/100</f>
      </c>
      <c t="s">
        <v>27</v>
      </c>
    </row>
    <row r="2496" spans="1:5" ht="25.5">
      <c r="A2496" s="35" t="s">
        <v>54</v>
      </c>
      <c r="E2496" s="39" t="s">
        <v>7346</v>
      </c>
    </row>
    <row r="2497" spans="1:5" ht="25.5">
      <c r="A2497" s="35" t="s">
        <v>55</v>
      </c>
      <c r="E2497" s="40" t="s">
        <v>7347</v>
      </c>
    </row>
    <row r="2498" spans="1:5" ht="25.5">
      <c r="A2498" t="s">
        <v>56</v>
      </c>
      <c r="E2498" s="39" t="s">
        <v>7239</v>
      </c>
    </row>
    <row r="2499" spans="1:16" ht="25.5">
      <c r="A2499" t="s">
        <v>49</v>
      </c>
      <c s="34" t="s">
        <v>7348</v>
      </c>
      <c s="34" t="s">
        <v>7349</v>
      </c>
      <c s="35" t="s">
        <v>5</v>
      </c>
      <c s="6" t="s">
        <v>7350</v>
      </c>
      <c s="36" t="s">
        <v>52</v>
      </c>
      <c s="37">
        <v>386</v>
      </c>
      <c s="36">
        <v>0.006895</v>
      </c>
      <c s="36">
        <f>ROUND(G2499*H2499,6)</f>
      </c>
      <c r="L2499" s="38">
        <v>0</v>
      </c>
      <c s="32">
        <f>ROUND(ROUND(L2499,2)*ROUND(G2499,3),2)</f>
      </c>
      <c s="36" t="s">
        <v>53</v>
      </c>
      <c>
        <f>(M2499*21)/100</f>
      </c>
      <c t="s">
        <v>27</v>
      </c>
    </row>
    <row r="2500" spans="1:5" ht="25.5">
      <c r="A2500" s="35" t="s">
        <v>54</v>
      </c>
      <c r="E2500" s="39" t="s">
        <v>7351</v>
      </c>
    </row>
    <row r="2501" spans="1:5" ht="127.5">
      <c r="A2501" s="35" t="s">
        <v>55</v>
      </c>
      <c r="E2501" s="40" t="s">
        <v>7352</v>
      </c>
    </row>
    <row r="2502" spans="1:5" ht="25.5">
      <c r="A2502" t="s">
        <v>56</v>
      </c>
      <c r="E2502" s="39" t="s">
        <v>7239</v>
      </c>
    </row>
    <row r="2503" spans="1:16" ht="12.75">
      <c r="A2503" t="s">
        <v>49</v>
      </c>
      <c s="34" t="s">
        <v>7353</v>
      </c>
      <c s="34" t="s">
        <v>7354</v>
      </c>
      <c s="35" t="s">
        <v>5</v>
      </c>
      <c s="6" t="s">
        <v>7355</v>
      </c>
      <c s="36" t="s">
        <v>52</v>
      </c>
      <c s="37">
        <v>132.5</v>
      </c>
      <c s="36">
        <v>0.003706</v>
      </c>
      <c s="36">
        <f>ROUND(G2503*H2503,6)</f>
      </c>
      <c r="L2503" s="38">
        <v>0</v>
      </c>
      <c s="32">
        <f>ROUND(ROUND(L2503,2)*ROUND(G2503,3),2)</f>
      </c>
      <c s="36" t="s">
        <v>53</v>
      </c>
      <c>
        <f>(M2503*21)/100</f>
      </c>
      <c t="s">
        <v>27</v>
      </c>
    </row>
    <row r="2504" spans="1:5" ht="25.5">
      <c r="A2504" s="35" t="s">
        <v>54</v>
      </c>
      <c r="E2504" s="39" t="s">
        <v>7356</v>
      </c>
    </row>
    <row r="2505" spans="1:5" ht="178.5">
      <c r="A2505" s="35" t="s">
        <v>55</v>
      </c>
      <c r="E2505" s="40" t="s">
        <v>7357</v>
      </c>
    </row>
    <row r="2506" spans="1:5" ht="25.5">
      <c r="A2506" t="s">
        <v>56</v>
      </c>
      <c r="E2506" s="39" t="s">
        <v>7239</v>
      </c>
    </row>
    <row r="2507" spans="1:16" ht="12.75">
      <c r="A2507" t="s">
        <v>49</v>
      </c>
      <c s="34" t="s">
        <v>7358</v>
      </c>
      <c s="34" t="s">
        <v>7359</v>
      </c>
      <c s="35" t="s">
        <v>5</v>
      </c>
      <c s="6" t="s">
        <v>7360</v>
      </c>
      <c s="36" t="s">
        <v>1296</v>
      </c>
      <c s="37">
        <v>60977.388</v>
      </c>
      <c s="36">
        <v>0</v>
      </c>
      <c s="36">
        <f>ROUND(G2507*H2507,6)</f>
      </c>
      <c r="L2507" s="38">
        <v>0</v>
      </c>
      <c s="32">
        <f>ROUND(ROUND(L2507,2)*ROUND(G2507,3),2)</f>
      </c>
      <c s="36" t="s">
        <v>53</v>
      </c>
      <c>
        <f>(M2507*21)/100</f>
      </c>
      <c t="s">
        <v>27</v>
      </c>
    </row>
    <row r="2508" spans="1:5" ht="38.25">
      <c r="A2508" s="35" t="s">
        <v>54</v>
      </c>
      <c r="E2508" s="39" t="s">
        <v>7361</v>
      </c>
    </row>
    <row r="2509" spans="1:5" ht="12.75">
      <c r="A2509" s="35" t="s">
        <v>55</v>
      </c>
      <c r="E2509" s="40" t="s">
        <v>5</v>
      </c>
    </row>
    <row r="2510" spans="1:5" ht="12.75">
      <c r="A2510" t="s">
        <v>56</v>
      </c>
      <c r="E2510" s="39" t="s">
        <v>5</v>
      </c>
    </row>
    <row r="2511" spans="1:16" ht="12.75">
      <c r="A2511" t="s">
        <v>49</v>
      </c>
      <c s="34" t="s">
        <v>7362</v>
      </c>
      <c s="34" t="s">
        <v>7363</v>
      </c>
      <c s="35" t="s">
        <v>5</v>
      </c>
      <c s="6" t="s">
        <v>7364</v>
      </c>
      <c s="36" t="s">
        <v>52</v>
      </c>
      <c s="37">
        <v>46.5</v>
      </c>
      <c s="36">
        <v>0</v>
      </c>
      <c s="36">
        <f>ROUND(G2511*H2511,6)</f>
      </c>
      <c r="L2511" s="38">
        <v>0</v>
      </c>
      <c s="32">
        <f>ROUND(ROUND(L2511,2)*ROUND(G2511,3),2)</f>
      </c>
      <c s="36" t="s">
        <v>2325</v>
      </c>
      <c>
        <f>(M2511*21)/100</f>
      </c>
      <c t="s">
        <v>27</v>
      </c>
    </row>
    <row r="2512" spans="1:5" ht="12.75">
      <c r="A2512" s="35" t="s">
        <v>54</v>
      </c>
      <c r="E2512" s="39" t="s">
        <v>7364</v>
      </c>
    </row>
    <row r="2513" spans="1:5" ht="25.5">
      <c r="A2513" s="35" t="s">
        <v>55</v>
      </c>
      <c r="E2513" s="40" t="s">
        <v>7365</v>
      </c>
    </row>
    <row r="2514" spans="1:5" ht="25.5">
      <c r="A2514" t="s">
        <v>56</v>
      </c>
      <c r="E2514" s="39" t="s">
        <v>7239</v>
      </c>
    </row>
    <row r="2515" spans="1:16" ht="12.75">
      <c r="A2515" t="s">
        <v>49</v>
      </c>
      <c s="34" t="s">
        <v>7366</v>
      </c>
      <c s="34" t="s">
        <v>7367</v>
      </c>
      <c s="35" t="s">
        <v>5</v>
      </c>
      <c s="6" t="s">
        <v>7368</v>
      </c>
      <c s="36" t="s">
        <v>52</v>
      </c>
      <c s="37">
        <v>4.1</v>
      </c>
      <c s="36">
        <v>0</v>
      </c>
      <c s="36">
        <f>ROUND(G2515*H2515,6)</f>
      </c>
      <c r="L2515" s="38">
        <v>0</v>
      </c>
      <c s="32">
        <f>ROUND(ROUND(L2515,2)*ROUND(G2515,3),2)</f>
      </c>
      <c s="36" t="s">
        <v>2325</v>
      </c>
      <c>
        <f>(M2515*21)/100</f>
      </c>
      <c t="s">
        <v>27</v>
      </c>
    </row>
    <row r="2516" spans="1:5" ht="12.75">
      <c r="A2516" s="35" t="s">
        <v>54</v>
      </c>
      <c r="E2516" s="39" t="s">
        <v>7368</v>
      </c>
    </row>
    <row r="2517" spans="1:5" ht="38.25">
      <c r="A2517" s="35" t="s">
        <v>55</v>
      </c>
      <c r="E2517" s="40" t="s">
        <v>7369</v>
      </c>
    </row>
    <row r="2518" spans="1:5" ht="12.75">
      <c r="A2518" t="s">
        <v>56</v>
      </c>
      <c r="E2518" s="39" t="s">
        <v>5</v>
      </c>
    </row>
    <row r="2519" spans="1:16" ht="12.75">
      <c r="A2519" t="s">
        <v>49</v>
      </c>
      <c s="34" t="s">
        <v>7370</v>
      </c>
      <c s="34" t="s">
        <v>7371</v>
      </c>
      <c s="35" t="s">
        <v>5</v>
      </c>
      <c s="6" t="s">
        <v>7372</v>
      </c>
      <c s="36" t="s">
        <v>52</v>
      </c>
      <c s="37">
        <v>14.9</v>
      </c>
      <c s="36">
        <v>0</v>
      </c>
      <c s="36">
        <f>ROUND(G2519*H2519,6)</f>
      </c>
      <c r="L2519" s="38">
        <v>0</v>
      </c>
      <c s="32">
        <f>ROUND(ROUND(L2519,2)*ROUND(G2519,3),2)</f>
      </c>
      <c s="36" t="s">
        <v>2325</v>
      </c>
      <c>
        <f>(M2519*21)/100</f>
      </c>
      <c t="s">
        <v>27</v>
      </c>
    </row>
    <row r="2520" spans="1:5" ht="12.75">
      <c r="A2520" s="35" t="s">
        <v>54</v>
      </c>
      <c r="E2520" s="39" t="s">
        <v>7372</v>
      </c>
    </row>
    <row r="2521" spans="1:5" ht="38.25">
      <c r="A2521" s="35" t="s">
        <v>55</v>
      </c>
      <c r="E2521" s="40" t="s">
        <v>7373</v>
      </c>
    </row>
    <row r="2522" spans="1:5" ht="25.5">
      <c r="A2522" t="s">
        <v>56</v>
      </c>
      <c r="E2522" s="39" t="s">
        <v>7239</v>
      </c>
    </row>
    <row r="2523" spans="1:16" ht="25.5">
      <c r="A2523" t="s">
        <v>49</v>
      </c>
      <c s="34" t="s">
        <v>7374</v>
      </c>
      <c s="34" t="s">
        <v>7375</v>
      </c>
      <c s="35" t="s">
        <v>5</v>
      </c>
      <c s="6" t="s">
        <v>7376</v>
      </c>
      <c s="36" t="s">
        <v>52</v>
      </c>
      <c s="37">
        <v>80.2</v>
      </c>
      <c s="36">
        <v>0</v>
      </c>
      <c s="36">
        <f>ROUND(G2523*H2523,6)</f>
      </c>
      <c r="L2523" s="38">
        <v>0</v>
      </c>
      <c s="32">
        <f>ROUND(ROUND(L2523,2)*ROUND(G2523,3),2)</f>
      </c>
      <c s="36" t="s">
        <v>2325</v>
      </c>
      <c>
        <f>(M2523*21)/100</f>
      </c>
      <c t="s">
        <v>27</v>
      </c>
    </row>
    <row r="2524" spans="1:5" ht="25.5">
      <c r="A2524" s="35" t="s">
        <v>54</v>
      </c>
      <c r="E2524" s="39" t="s">
        <v>7376</v>
      </c>
    </row>
    <row r="2525" spans="1:5" ht="38.25">
      <c r="A2525" s="35" t="s">
        <v>55</v>
      </c>
      <c r="E2525" s="40" t="s">
        <v>7377</v>
      </c>
    </row>
    <row r="2526" spans="1:5" ht="25.5">
      <c r="A2526" t="s">
        <v>56</v>
      </c>
      <c r="E2526" s="39" t="s">
        <v>7239</v>
      </c>
    </row>
    <row r="2527" spans="1:16" ht="12.75">
      <c r="A2527" t="s">
        <v>49</v>
      </c>
      <c s="34" t="s">
        <v>7378</v>
      </c>
      <c s="34" t="s">
        <v>7379</v>
      </c>
      <c s="35" t="s">
        <v>5</v>
      </c>
      <c s="6" t="s">
        <v>7380</v>
      </c>
      <c s="36" t="s">
        <v>7381</v>
      </c>
      <c s="37">
        <v>208</v>
      </c>
      <c s="36">
        <v>0</v>
      </c>
      <c s="36">
        <f>ROUND(G2527*H2527,6)</f>
      </c>
      <c r="L2527" s="38">
        <v>0</v>
      </c>
      <c s="32">
        <f>ROUND(ROUND(L2527,2)*ROUND(G2527,3),2)</f>
      </c>
      <c s="36" t="s">
        <v>2325</v>
      </c>
      <c>
        <f>(M2527*21)/100</f>
      </c>
      <c t="s">
        <v>27</v>
      </c>
    </row>
    <row r="2528" spans="1:5" ht="12.75">
      <c r="A2528" s="35" t="s">
        <v>54</v>
      </c>
      <c r="E2528" s="39" t="s">
        <v>7380</v>
      </c>
    </row>
    <row r="2529" spans="1:5" ht="89.25">
      <c r="A2529" s="35" t="s">
        <v>55</v>
      </c>
      <c r="E2529" s="40" t="s">
        <v>7382</v>
      </c>
    </row>
    <row r="2530" spans="1:5" ht="25.5">
      <c r="A2530" t="s">
        <v>56</v>
      </c>
      <c r="E2530" s="39" t="s">
        <v>7239</v>
      </c>
    </row>
    <row r="2531" spans="1:16" ht="12.75">
      <c r="A2531" t="s">
        <v>49</v>
      </c>
      <c s="34" t="s">
        <v>7383</v>
      </c>
      <c s="34" t="s">
        <v>7384</v>
      </c>
      <c s="35" t="s">
        <v>5</v>
      </c>
      <c s="6" t="s">
        <v>7385</v>
      </c>
      <c s="36" t="s">
        <v>52</v>
      </c>
      <c s="37">
        <v>7.35</v>
      </c>
      <c s="36">
        <v>0</v>
      </c>
      <c s="36">
        <f>ROUND(G2531*H2531,6)</f>
      </c>
      <c r="L2531" s="38">
        <v>0</v>
      </c>
      <c s="32">
        <f>ROUND(ROUND(L2531,2)*ROUND(G2531,3),2)</f>
      </c>
      <c s="36" t="s">
        <v>2325</v>
      </c>
      <c>
        <f>(M2531*21)/100</f>
      </c>
      <c t="s">
        <v>27</v>
      </c>
    </row>
    <row r="2532" spans="1:5" ht="12.75">
      <c r="A2532" s="35" t="s">
        <v>54</v>
      </c>
      <c r="E2532" s="39" t="s">
        <v>7385</v>
      </c>
    </row>
    <row r="2533" spans="1:5" ht="25.5">
      <c r="A2533" s="35" t="s">
        <v>55</v>
      </c>
      <c r="E2533" s="40" t="s">
        <v>7386</v>
      </c>
    </row>
    <row r="2534" spans="1:5" ht="25.5">
      <c r="A2534" t="s">
        <v>56</v>
      </c>
      <c r="E2534" s="39" t="s">
        <v>7239</v>
      </c>
    </row>
    <row r="2535" spans="1:16" ht="12.75">
      <c r="A2535" t="s">
        <v>49</v>
      </c>
      <c s="34" t="s">
        <v>7387</v>
      </c>
      <c s="34" t="s">
        <v>7388</v>
      </c>
      <c s="35" t="s">
        <v>5</v>
      </c>
      <c s="6" t="s">
        <v>7389</v>
      </c>
      <c s="36" t="s">
        <v>52</v>
      </c>
      <c s="37">
        <v>9</v>
      </c>
      <c s="36">
        <v>0</v>
      </c>
      <c s="36">
        <f>ROUND(G2535*H2535,6)</f>
      </c>
      <c r="L2535" s="38">
        <v>0</v>
      </c>
      <c s="32">
        <f>ROUND(ROUND(L2535,2)*ROUND(G2535,3),2)</f>
      </c>
      <c s="36" t="s">
        <v>2325</v>
      </c>
      <c>
        <f>(M2535*21)/100</f>
      </c>
      <c t="s">
        <v>27</v>
      </c>
    </row>
    <row r="2536" spans="1:5" ht="12.75">
      <c r="A2536" s="35" t="s">
        <v>54</v>
      </c>
      <c r="E2536" s="39" t="s">
        <v>7389</v>
      </c>
    </row>
    <row r="2537" spans="1:5" ht="38.25">
      <c r="A2537" s="35" t="s">
        <v>55</v>
      </c>
      <c r="E2537" s="40" t="s">
        <v>7390</v>
      </c>
    </row>
    <row r="2538" spans="1:5" ht="38.25">
      <c r="A2538" t="s">
        <v>56</v>
      </c>
      <c r="E2538" s="39" t="s">
        <v>7391</v>
      </c>
    </row>
    <row r="2539" spans="1:16" ht="12.75">
      <c r="A2539" t="s">
        <v>49</v>
      </c>
      <c s="34" t="s">
        <v>7392</v>
      </c>
      <c s="34" t="s">
        <v>7393</v>
      </c>
      <c s="35" t="s">
        <v>5</v>
      </c>
      <c s="6" t="s">
        <v>7394</v>
      </c>
      <c s="36" t="s">
        <v>86</v>
      </c>
      <c s="37">
        <v>62</v>
      </c>
      <c s="36">
        <v>0</v>
      </c>
      <c s="36">
        <f>ROUND(G2539*H2539,6)</f>
      </c>
      <c r="L2539" s="38">
        <v>0</v>
      </c>
      <c s="32">
        <f>ROUND(ROUND(L2539,2)*ROUND(G2539,3),2)</f>
      </c>
      <c s="36" t="s">
        <v>2325</v>
      </c>
      <c>
        <f>(M2539*21)/100</f>
      </c>
      <c t="s">
        <v>27</v>
      </c>
    </row>
    <row r="2540" spans="1:5" ht="12.75">
      <c r="A2540" s="35" t="s">
        <v>54</v>
      </c>
      <c r="E2540" s="39" t="s">
        <v>7394</v>
      </c>
    </row>
    <row r="2541" spans="1:5" ht="51">
      <c r="A2541" s="35" t="s">
        <v>55</v>
      </c>
      <c r="E2541" s="40" t="s">
        <v>7395</v>
      </c>
    </row>
    <row r="2542" spans="1:5" ht="25.5">
      <c r="A2542" t="s">
        <v>56</v>
      </c>
      <c r="E2542" s="39" t="s">
        <v>7239</v>
      </c>
    </row>
    <row r="2543" spans="1:16" ht="12.75">
      <c r="A2543" t="s">
        <v>49</v>
      </c>
      <c s="34" t="s">
        <v>7396</v>
      </c>
      <c s="34" t="s">
        <v>7397</v>
      </c>
      <c s="35" t="s">
        <v>5</v>
      </c>
      <c s="6" t="s">
        <v>7398</v>
      </c>
      <c s="36" t="s">
        <v>7381</v>
      </c>
      <c s="37">
        <v>27.1</v>
      </c>
      <c s="36">
        <v>0</v>
      </c>
      <c s="36">
        <f>ROUND(G2543*H2543,6)</f>
      </c>
      <c r="L2543" s="38">
        <v>0</v>
      </c>
      <c s="32">
        <f>ROUND(ROUND(L2543,2)*ROUND(G2543,3),2)</f>
      </c>
      <c s="36" t="s">
        <v>2325</v>
      </c>
      <c>
        <f>(M2543*21)/100</f>
      </c>
      <c t="s">
        <v>27</v>
      </c>
    </row>
    <row r="2544" spans="1:5" ht="12.75">
      <c r="A2544" s="35" t="s">
        <v>54</v>
      </c>
      <c r="E2544" s="39" t="s">
        <v>7398</v>
      </c>
    </row>
    <row r="2545" spans="1:5" ht="25.5">
      <c r="A2545" s="35" t="s">
        <v>55</v>
      </c>
      <c r="E2545" s="40" t="s">
        <v>7399</v>
      </c>
    </row>
    <row r="2546" spans="1:5" ht="25.5">
      <c r="A2546" t="s">
        <v>56</v>
      </c>
      <c r="E2546" s="39" t="s">
        <v>7239</v>
      </c>
    </row>
    <row r="2547" spans="1:16" ht="12.75">
      <c r="A2547" t="s">
        <v>49</v>
      </c>
      <c s="34" t="s">
        <v>7400</v>
      </c>
      <c s="34" t="s">
        <v>7401</v>
      </c>
      <c s="35" t="s">
        <v>5</v>
      </c>
      <c s="6" t="s">
        <v>7402</v>
      </c>
      <c s="36" t="s">
        <v>86</v>
      </c>
      <c s="37">
        <v>1</v>
      </c>
      <c s="36">
        <v>0</v>
      </c>
      <c s="36">
        <f>ROUND(G2547*H2547,6)</f>
      </c>
      <c r="L2547" s="38">
        <v>0</v>
      </c>
      <c s="32">
        <f>ROUND(ROUND(L2547,2)*ROUND(G2547,3),2)</f>
      </c>
      <c s="36" t="s">
        <v>2325</v>
      </c>
      <c>
        <f>(M2547*21)/100</f>
      </c>
      <c t="s">
        <v>27</v>
      </c>
    </row>
    <row r="2548" spans="1:5" ht="12.75">
      <c r="A2548" s="35" t="s">
        <v>54</v>
      </c>
      <c r="E2548" s="39" t="s">
        <v>7402</v>
      </c>
    </row>
    <row r="2549" spans="1:5" ht="25.5">
      <c r="A2549" s="35" t="s">
        <v>55</v>
      </c>
      <c r="E2549" s="40" t="s">
        <v>7403</v>
      </c>
    </row>
    <row r="2550" spans="1:5" ht="25.5">
      <c r="A2550" t="s">
        <v>56</v>
      </c>
      <c r="E2550" s="39" t="s">
        <v>7239</v>
      </c>
    </row>
    <row r="2551" spans="1:16" ht="12.75">
      <c r="A2551" t="s">
        <v>49</v>
      </c>
      <c s="34" t="s">
        <v>7404</v>
      </c>
      <c s="34" t="s">
        <v>7405</v>
      </c>
      <c s="35" t="s">
        <v>5</v>
      </c>
      <c s="6" t="s">
        <v>7406</v>
      </c>
      <c s="36" t="s">
        <v>52</v>
      </c>
      <c s="37">
        <v>3.5</v>
      </c>
      <c s="36">
        <v>0</v>
      </c>
      <c s="36">
        <f>ROUND(G2551*H2551,6)</f>
      </c>
      <c r="L2551" s="38">
        <v>0</v>
      </c>
      <c s="32">
        <f>ROUND(ROUND(L2551,2)*ROUND(G2551,3),2)</f>
      </c>
      <c s="36" t="s">
        <v>2325</v>
      </c>
      <c>
        <f>(M2551*21)/100</f>
      </c>
      <c t="s">
        <v>27</v>
      </c>
    </row>
    <row r="2552" spans="1:5" ht="12.75">
      <c r="A2552" s="35" t="s">
        <v>54</v>
      </c>
      <c r="E2552" s="39" t="s">
        <v>7406</v>
      </c>
    </row>
    <row r="2553" spans="1:5" ht="25.5">
      <c r="A2553" s="35" t="s">
        <v>55</v>
      </c>
      <c r="E2553" s="40" t="s">
        <v>7407</v>
      </c>
    </row>
    <row r="2554" spans="1:5" ht="25.5">
      <c r="A2554" t="s">
        <v>56</v>
      </c>
      <c r="E2554" s="39" t="s">
        <v>7239</v>
      </c>
    </row>
    <row r="2555" spans="1:16" ht="12.75">
      <c r="A2555" t="s">
        <v>49</v>
      </c>
      <c s="34" t="s">
        <v>7408</v>
      </c>
      <c s="34" t="s">
        <v>7409</v>
      </c>
      <c s="35" t="s">
        <v>5</v>
      </c>
      <c s="6" t="s">
        <v>7410</v>
      </c>
      <c s="36" t="s">
        <v>7381</v>
      </c>
      <c s="37">
        <v>36.35</v>
      </c>
      <c s="36">
        <v>0</v>
      </c>
      <c s="36">
        <f>ROUND(G2555*H2555,6)</f>
      </c>
      <c r="L2555" s="38">
        <v>0</v>
      </c>
      <c s="32">
        <f>ROUND(ROUND(L2555,2)*ROUND(G2555,3),2)</f>
      </c>
      <c s="36" t="s">
        <v>2325</v>
      </c>
      <c>
        <f>(M2555*21)/100</f>
      </c>
      <c t="s">
        <v>27</v>
      </c>
    </row>
    <row r="2556" spans="1:5" ht="12.75">
      <c r="A2556" s="35" t="s">
        <v>54</v>
      </c>
      <c r="E2556" s="39" t="s">
        <v>7410</v>
      </c>
    </row>
    <row r="2557" spans="1:5" ht="89.25">
      <c r="A2557" s="35" t="s">
        <v>55</v>
      </c>
      <c r="E2557" s="40" t="s">
        <v>7411</v>
      </c>
    </row>
    <row r="2558" spans="1:5" ht="25.5">
      <c r="A2558" t="s">
        <v>56</v>
      </c>
      <c r="E2558" s="39" t="s">
        <v>7239</v>
      </c>
    </row>
    <row r="2559" spans="1:16" ht="12.75">
      <c r="A2559" t="s">
        <v>49</v>
      </c>
      <c s="34" t="s">
        <v>7412</v>
      </c>
      <c s="34" t="s">
        <v>7413</v>
      </c>
      <c s="35" t="s">
        <v>5</v>
      </c>
      <c s="6" t="s">
        <v>7414</v>
      </c>
      <c s="36" t="s">
        <v>7381</v>
      </c>
      <c s="37">
        <v>71</v>
      </c>
      <c s="36">
        <v>0</v>
      </c>
      <c s="36">
        <f>ROUND(G2559*H2559,6)</f>
      </c>
      <c r="L2559" s="38">
        <v>0</v>
      </c>
      <c s="32">
        <f>ROUND(ROUND(L2559,2)*ROUND(G2559,3),2)</f>
      </c>
      <c s="36" t="s">
        <v>2325</v>
      </c>
      <c>
        <f>(M2559*21)/100</f>
      </c>
      <c t="s">
        <v>27</v>
      </c>
    </row>
    <row r="2560" spans="1:5" ht="12.75">
      <c r="A2560" s="35" t="s">
        <v>54</v>
      </c>
      <c r="E2560" s="39" t="s">
        <v>7414</v>
      </c>
    </row>
    <row r="2561" spans="1:5" ht="38.25">
      <c r="A2561" s="35" t="s">
        <v>55</v>
      </c>
      <c r="E2561" s="40" t="s">
        <v>7415</v>
      </c>
    </row>
    <row r="2562" spans="1:5" ht="25.5">
      <c r="A2562" t="s">
        <v>56</v>
      </c>
      <c r="E2562" s="39" t="s">
        <v>7239</v>
      </c>
    </row>
    <row r="2563" spans="1:16" ht="12.75">
      <c r="A2563" t="s">
        <v>49</v>
      </c>
      <c s="34" t="s">
        <v>7416</v>
      </c>
      <c s="34" t="s">
        <v>7417</v>
      </c>
      <c s="35" t="s">
        <v>5</v>
      </c>
      <c s="6" t="s">
        <v>7418</v>
      </c>
      <c s="36" t="s">
        <v>1380</v>
      </c>
      <c s="37">
        <v>2.5</v>
      </c>
      <c s="36">
        <v>0</v>
      </c>
      <c s="36">
        <f>ROUND(G2563*H2563,6)</f>
      </c>
      <c r="L2563" s="38">
        <v>0</v>
      </c>
      <c s="32">
        <f>ROUND(ROUND(L2563,2)*ROUND(G2563,3),2)</f>
      </c>
      <c s="36" t="s">
        <v>2325</v>
      </c>
      <c>
        <f>(M2563*21)/100</f>
      </c>
      <c t="s">
        <v>27</v>
      </c>
    </row>
    <row r="2564" spans="1:5" ht="12.75">
      <c r="A2564" s="35" t="s">
        <v>54</v>
      </c>
      <c r="E2564" s="39" t="s">
        <v>7418</v>
      </c>
    </row>
    <row r="2565" spans="1:5" ht="25.5">
      <c r="A2565" s="35" t="s">
        <v>55</v>
      </c>
      <c r="E2565" s="40" t="s">
        <v>7419</v>
      </c>
    </row>
    <row r="2566" spans="1:5" ht="25.5">
      <c r="A2566" t="s">
        <v>56</v>
      </c>
      <c r="E2566" s="39" t="s">
        <v>7239</v>
      </c>
    </row>
    <row r="2567" spans="1:16" ht="12.75">
      <c r="A2567" t="s">
        <v>49</v>
      </c>
      <c s="34" t="s">
        <v>7420</v>
      </c>
      <c s="34" t="s">
        <v>7421</v>
      </c>
      <c s="35" t="s">
        <v>5</v>
      </c>
      <c s="6" t="s">
        <v>7422</v>
      </c>
      <c s="36" t="s">
        <v>1380</v>
      </c>
      <c s="37">
        <v>4.485</v>
      </c>
      <c s="36">
        <v>0</v>
      </c>
      <c s="36">
        <f>ROUND(G2567*H2567,6)</f>
      </c>
      <c r="L2567" s="38">
        <v>0</v>
      </c>
      <c s="32">
        <f>ROUND(ROUND(L2567,2)*ROUND(G2567,3),2)</f>
      </c>
      <c s="36" t="s">
        <v>2325</v>
      </c>
      <c>
        <f>(M2567*21)/100</f>
      </c>
      <c t="s">
        <v>27</v>
      </c>
    </row>
    <row r="2568" spans="1:5" ht="12.75">
      <c r="A2568" s="35" t="s">
        <v>54</v>
      </c>
      <c r="E2568" s="39" t="s">
        <v>7422</v>
      </c>
    </row>
    <row r="2569" spans="1:5" ht="38.25">
      <c r="A2569" s="35" t="s">
        <v>55</v>
      </c>
      <c r="E2569" s="40" t="s">
        <v>7423</v>
      </c>
    </row>
    <row r="2570" spans="1:5" ht="25.5">
      <c r="A2570" t="s">
        <v>56</v>
      </c>
      <c r="E2570" s="39" t="s">
        <v>7239</v>
      </c>
    </row>
    <row r="2571" spans="1:16" ht="12.75">
      <c r="A2571" t="s">
        <v>49</v>
      </c>
      <c s="34" t="s">
        <v>7424</v>
      </c>
      <c s="34" t="s">
        <v>7425</v>
      </c>
      <c s="35" t="s">
        <v>5</v>
      </c>
      <c s="6" t="s">
        <v>7426</v>
      </c>
      <c s="36" t="s">
        <v>7381</v>
      </c>
      <c s="37">
        <v>31</v>
      </c>
      <c s="36">
        <v>0</v>
      </c>
      <c s="36">
        <f>ROUND(G2571*H2571,6)</f>
      </c>
      <c r="L2571" s="38">
        <v>0</v>
      </c>
      <c s="32">
        <f>ROUND(ROUND(L2571,2)*ROUND(G2571,3),2)</f>
      </c>
      <c s="36" t="s">
        <v>2325</v>
      </c>
      <c>
        <f>(M2571*21)/100</f>
      </c>
      <c t="s">
        <v>27</v>
      </c>
    </row>
    <row r="2572" spans="1:5" ht="12.75">
      <c r="A2572" s="35" t="s">
        <v>54</v>
      </c>
      <c r="E2572" s="39" t="s">
        <v>7426</v>
      </c>
    </row>
    <row r="2573" spans="1:5" ht="25.5">
      <c r="A2573" s="35" t="s">
        <v>55</v>
      </c>
      <c r="E2573" s="40" t="s">
        <v>7427</v>
      </c>
    </row>
    <row r="2574" spans="1:5" ht="25.5">
      <c r="A2574" t="s">
        <v>56</v>
      </c>
      <c r="E2574" s="39" t="s">
        <v>7239</v>
      </c>
    </row>
    <row r="2575" spans="1:16" ht="12.75">
      <c r="A2575" t="s">
        <v>49</v>
      </c>
      <c s="34" t="s">
        <v>7428</v>
      </c>
      <c s="34" t="s">
        <v>7429</v>
      </c>
      <c s="35" t="s">
        <v>5</v>
      </c>
      <c s="6" t="s">
        <v>7430</v>
      </c>
      <c s="36" t="s">
        <v>7381</v>
      </c>
      <c s="37">
        <v>7.35</v>
      </c>
      <c s="36">
        <v>0</v>
      </c>
      <c s="36">
        <f>ROUND(G2575*H2575,6)</f>
      </c>
      <c r="L2575" s="38">
        <v>0</v>
      </c>
      <c s="32">
        <f>ROUND(ROUND(L2575,2)*ROUND(G2575,3),2)</f>
      </c>
      <c s="36" t="s">
        <v>2325</v>
      </c>
      <c>
        <f>(M2575*21)/100</f>
      </c>
      <c t="s">
        <v>27</v>
      </c>
    </row>
    <row r="2576" spans="1:5" ht="12.75">
      <c r="A2576" s="35" t="s">
        <v>54</v>
      </c>
      <c r="E2576" s="39" t="s">
        <v>7430</v>
      </c>
    </row>
    <row r="2577" spans="1:5" ht="25.5">
      <c r="A2577" s="35" t="s">
        <v>55</v>
      </c>
      <c r="E2577" s="40" t="s">
        <v>7431</v>
      </c>
    </row>
    <row r="2578" spans="1:5" ht="25.5">
      <c r="A2578" t="s">
        <v>56</v>
      </c>
      <c r="E2578" s="39" t="s">
        <v>7239</v>
      </c>
    </row>
    <row r="2579" spans="1:16" ht="12.75">
      <c r="A2579" t="s">
        <v>49</v>
      </c>
      <c s="34" t="s">
        <v>7432</v>
      </c>
      <c s="34" t="s">
        <v>7433</v>
      </c>
      <c s="35" t="s">
        <v>5</v>
      </c>
      <c s="6" t="s">
        <v>7434</v>
      </c>
      <c s="36" t="s">
        <v>52</v>
      </c>
      <c s="37">
        <v>7.5</v>
      </c>
      <c s="36">
        <v>0</v>
      </c>
      <c s="36">
        <f>ROUND(G2579*H2579,6)</f>
      </c>
      <c r="L2579" s="38">
        <v>0</v>
      </c>
      <c s="32">
        <f>ROUND(ROUND(L2579,2)*ROUND(G2579,3),2)</f>
      </c>
      <c s="36" t="s">
        <v>2325</v>
      </c>
      <c>
        <f>(M2579*21)/100</f>
      </c>
      <c t="s">
        <v>27</v>
      </c>
    </row>
    <row r="2580" spans="1:5" ht="12.75">
      <c r="A2580" s="35" t="s">
        <v>54</v>
      </c>
      <c r="E2580" s="39" t="s">
        <v>7434</v>
      </c>
    </row>
    <row r="2581" spans="1:5" ht="25.5">
      <c r="A2581" s="35" t="s">
        <v>55</v>
      </c>
      <c r="E2581" s="40" t="s">
        <v>7435</v>
      </c>
    </row>
    <row r="2582" spans="1:5" ht="25.5">
      <c r="A2582" t="s">
        <v>56</v>
      </c>
      <c r="E2582" s="39" t="s">
        <v>7239</v>
      </c>
    </row>
    <row r="2583" spans="1:16" ht="12.75">
      <c r="A2583" t="s">
        <v>49</v>
      </c>
      <c s="34" t="s">
        <v>7436</v>
      </c>
      <c s="34" t="s">
        <v>7437</v>
      </c>
      <c s="35" t="s">
        <v>5</v>
      </c>
      <c s="6" t="s">
        <v>7438</v>
      </c>
      <c s="36" t="s">
        <v>7381</v>
      </c>
      <c s="37">
        <v>110</v>
      </c>
      <c s="36">
        <v>0</v>
      </c>
      <c s="36">
        <f>ROUND(G2583*H2583,6)</f>
      </c>
      <c r="L2583" s="38">
        <v>0</v>
      </c>
      <c s="32">
        <f>ROUND(ROUND(L2583,2)*ROUND(G2583,3),2)</f>
      </c>
      <c s="36" t="s">
        <v>2325</v>
      </c>
      <c>
        <f>(M2583*21)/100</f>
      </c>
      <c t="s">
        <v>27</v>
      </c>
    </row>
    <row r="2584" spans="1:5" ht="12.75">
      <c r="A2584" s="35" t="s">
        <v>54</v>
      </c>
      <c r="E2584" s="39" t="s">
        <v>7438</v>
      </c>
    </row>
    <row r="2585" spans="1:5" ht="63.75">
      <c r="A2585" s="35" t="s">
        <v>55</v>
      </c>
      <c r="E2585" s="40" t="s">
        <v>7439</v>
      </c>
    </row>
    <row r="2586" spans="1:5" ht="38.25">
      <c r="A2586" t="s">
        <v>56</v>
      </c>
      <c r="E2586" s="39" t="s">
        <v>7440</v>
      </c>
    </row>
    <row r="2587" spans="1:16" ht="25.5">
      <c r="A2587" t="s">
        <v>49</v>
      </c>
      <c s="34" t="s">
        <v>7441</v>
      </c>
      <c s="34" t="s">
        <v>7442</v>
      </c>
      <c s="35" t="s">
        <v>5</v>
      </c>
      <c s="6" t="s">
        <v>7443</v>
      </c>
      <c s="36" t="s">
        <v>52</v>
      </c>
      <c s="37">
        <v>1.3</v>
      </c>
      <c s="36">
        <v>0</v>
      </c>
      <c s="36">
        <f>ROUND(G2587*H2587,6)</f>
      </c>
      <c r="L2587" s="38">
        <v>0</v>
      </c>
      <c s="32">
        <f>ROUND(ROUND(L2587,2)*ROUND(G2587,3),2)</f>
      </c>
      <c s="36" t="s">
        <v>2325</v>
      </c>
      <c>
        <f>(M2587*21)/100</f>
      </c>
      <c t="s">
        <v>27</v>
      </c>
    </row>
    <row r="2588" spans="1:5" ht="25.5">
      <c r="A2588" s="35" t="s">
        <v>54</v>
      </c>
      <c r="E2588" s="39" t="s">
        <v>7443</v>
      </c>
    </row>
    <row r="2589" spans="1:5" ht="25.5">
      <c r="A2589" s="35" t="s">
        <v>55</v>
      </c>
      <c r="E2589" s="40" t="s">
        <v>7444</v>
      </c>
    </row>
    <row r="2590" spans="1:5" ht="25.5">
      <c r="A2590" t="s">
        <v>56</v>
      </c>
      <c r="E2590" s="39" t="s">
        <v>7239</v>
      </c>
    </row>
    <row r="2591" spans="1:16" ht="12.75">
      <c r="A2591" t="s">
        <v>49</v>
      </c>
      <c s="34" t="s">
        <v>7445</v>
      </c>
      <c s="34" t="s">
        <v>7446</v>
      </c>
      <c s="35" t="s">
        <v>5</v>
      </c>
      <c s="6" t="s">
        <v>7447</v>
      </c>
      <c s="36" t="s">
        <v>7381</v>
      </c>
      <c s="37">
        <v>178</v>
      </c>
      <c s="36">
        <v>0</v>
      </c>
      <c s="36">
        <f>ROUND(G2591*H2591,6)</f>
      </c>
      <c r="L2591" s="38">
        <v>0</v>
      </c>
      <c s="32">
        <f>ROUND(ROUND(L2591,2)*ROUND(G2591,3),2)</f>
      </c>
      <c s="36" t="s">
        <v>2325</v>
      </c>
      <c>
        <f>(M2591*21)/100</f>
      </c>
      <c t="s">
        <v>27</v>
      </c>
    </row>
    <row r="2592" spans="1:5" ht="12.75">
      <c r="A2592" s="35" t="s">
        <v>54</v>
      </c>
      <c r="E2592" s="39" t="s">
        <v>7447</v>
      </c>
    </row>
    <row r="2593" spans="1:5" ht="63.75">
      <c r="A2593" s="35" t="s">
        <v>55</v>
      </c>
      <c r="E2593" s="40" t="s">
        <v>7448</v>
      </c>
    </row>
    <row r="2594" spans="1:5" ht="38.25">
      <c r="A2594" t="s">
        <v>56</v>
      </c>
      <c r="E2594" s="39" t="s">
        <v>7440</v>
      </c>
    </row>
    <row r="2595" spans="1:16" ht="12.75">
      <c r="A2595" t="s">
        <v>49</v>
      </c>
      <c s="34" t="s">
        <v>7449</v>
      </c>
      <c s="34" t="s">
        <v>7450</v>
      </c>
      <c s="35" t="s">
        <v>5</v>
      </c>
      <c s="6" t="s">
        <v>7451</v>
      </c>
      <c s="36" t="s">
        <v>684</v>
      </c>
      <c s="37">
        <v>2</v>
      </c>
      <c s="36">
        <v>0</v>
      </c>
      <c s="36">
        <f>ROUND(G2595*H2595,6)</f>
      </c>
      <c r="L2595" s="38">
        <v>0</v>
      </c>
      <c s="32">
        <f>ROUND(ROUND(L2595,2)*ROUND(G2595,3),2)</f>
      </c>
      <c s="36" t="s">
        <v>2325</v>
      </c>
      <c>
        <f>(M2595*21)/100</f>
      </c>
      <c t="s">
        <v>27</v>
      </c>
    </row>
    <row r="2596" spans="1:5" ht="12.75">
      <c r="A2596" s="35" t="s">
        <v>54</v>
      </c>
      <c r="E2596" s="39" t="s">
        <v>7451</v>
      </c>
    </row>
    <row r="2597" spans="1:5" ht="25.5">
      <c r="A2597" s="35" t="s">
        <v>55</v>
      </c>
      <c r="E2597" s="40" t="s">
        <v>7452</v>
      </c>
    </row>
    <row r="2598" spans="1:5" ht="25.5">
      <c r="A2598" t="s">
        <v>56</v>
      </c>
      <c r="E2598" s="39" t="s">
        <v>7453</v>
      </c>
    </row>
    <row r="2599" spans="1:16" ht="25.5">
      <c r="A2599" t="s">
        <v>49</v>
      </c>
      <c s="34" t="s">
        <v>7454</v>
      </c>
      <c s="34" t="s">
        <v>7455</v>
      </c>
      <c s="35" t="s">
        <v>5</v>
      </c>
      <c s="6" t="s">
        <v>7456</v>
      </c>
      <c s="36" t="s">
        <v>52</v>
      </c>
      <c s="37">
        <v>7.5</v>
      </c>
      <c s="36">
        <v>0</v>
      </c>
      <c s="36">
        <f>ROUND(G2599*H2599,6)</f>
      </c>
      <c r="L2599" s="38">
        <v>0</v>
      </c>
      <c s="32">
        <f>ROUND(ROUND(L2599,2)*ROUND(G2599,3),2)</f>
      </c>
      <c s="36" t="s">
        <v>2325</v>
      </c>
      <c>
        <f>(M2599*21)/100</f>
      </c>
      <c t="s">
        <v>27</v>
      </c>
    </row>
    <row r="2600" spans="1:5" ht="25.5">
      <c r="A2600" s="35" t="s">
        <v>54</v>
      </c>
      <c r="E2600" s="39" t="s">
        <v>7456</v>
      </c>
    </row>
    <row r="2601" spans="1:5" ht="25.5">
      <c r="A2601" s="35" t="s">
        <v>55</v>
      </c>
      <c r="E2601" s="40" t="s">
        <v>7457</v>
      </c>
    </row>
    <row r="2602" spans="1:5" ht="38.25">
      <c r="A2602" t="s">
        <v>56</v>
      </c>
      <c r="E2602" s="39" t="s">
        <v>7458</v>
      </c>
    </row>
    <row r="2603" spans="1:16" ht="12.75">
      <c r="A2603" t="s">
        <v>49</v>
      </c>
      <c s="34" t="s">
        <v>7459</v>
      </c>
      <c s="34" t="s">
        <v>7460</v>
      </c>
      <c s="35" t="s">
        <v>5</v>
      </c>
      <c s="6" t="s">
        <v>7461</v>
      </c>
      <c s="36" t="s">
        <v>7381</v>
      </c>
      <c s="37">
        <v>71</v>
      </c>
      <c s="36">
        <v>0</v>
      </c>
      <c s="36">
        <f>ROUND(G2603*H2603,6)</f>
      </c>
      <c r="L2603" s="38">
        <v>0</v>
      </c>
      <c s="32">
        <f>ROUND(ROUND(L2603,2)*ROUND(G2603,3),2)</f>
      </c>
      <c s="36" t="s">
        <v>2325</v>
      </c>
      <c>
        <f>(M2603*21)/100</f>
      </c>
      <c t="s">
        <v>27</v>
      </c>
    </row>
    <row r="2604" spans="1:5" ht="12.75">
      <c r="A2604" s="35" t="s">
        <v>54</v>
      </c>
      <c r="E2604" s="39" t="s">
        <v>7461</v>
      </c>
    </row>
    <row r="2605" spans="1:5" ht="38.25">
      <c r="A2605" s="35" t="s">
        <v>55</v>
      </c>
      <c r="E2605" s="40" t="s">
        <v>7462</v>
      </c>
    </row>
    <row r="2606" spans="1:5" ht="38.25">
      <c r="A2606" t="s">
        <v>56</v>
      </c>
      <c r="E2606" s="39" t="s">
        <v>7440</v>
      </c>
    </row>
    <row r="2607" spans="1:16" ht="12.75">
      <c r="A2607" t="s">
        <v>49</v>
      </c>
      <c s="34" t="s">
        <v>7463</v>
      </c>
      <c s="34" t="s">
        <v>7464</v>
      </c>
      <c s="35" t="s">
        <v>5</v>
      </c>
      <c s="6" t="s">
        <v>7465</v>
      </c>
      <c s="36" t="s">
        <v>52</v>
      </c>
      <c s="37">
        <v>2.4</v>
      </c>
      <c s="36">
        <v>0</v>
      </c>
      <c s="36">
        <f>ROUND(G2607*H2607,6)</f>
      </c>
      <c r="L2607" s="38">
        <v>0</v>
      </c>
      <c s="32">
        <f>ROUND(ROUND(L2607,2)*ROUND(G2607,3),2)</f>
      </c>
      <c s="36" t="s">
        <v>2325</v>
      </c>
      <c>
        <f>(M2607*21)/100</f>
      </c>
      <c t="s">
        <v>27</v>
      </c>
    </row>
    <row r="2608" spans="1:5" ht="12.75">
      <c r="A2608" s="35" t="s">
        <v>54</v>
      </c>
      <c r="E2608" s="39" t="s">
        <v>7465</v>
      </c>
    </row>
    <row r="2609" spans="1:5" ht="38.25">
      <c r="A2609" s="35" t="s">
        <v>55</v>
      </c>
      <c r="E2609" s="40" t="s">
        <v>7466</v>
      </c>
    </row>
    <row r="2610" spans="1:5" ht="25.5">
      <c r="A2610" t="s">
        <v>56</v>
      </c>
      <c r="E2610" s="39" t="s">
        <v>7239</v>
      </c>
    </row>
    <row r="2611" spans="1:16" ht="12.75">
      <c r="A2611" t="s">
        <v>49</v>
      </c>
      <c s="34" t="s">
        <v>7467</v>
      </c>
      <c s="34" t="s">
        <v>7468</v>
      </c>
      <c s="35" t="s">
        <v>5</v>
      </c>
      <c s="6" t="s">
        <v>7469</v>
      </c>
      <c s="36" t="s">
        <v>52</v>
      </c>
      <c s="37">
        <v>13.5</v>
      </c>
      <c s="36">
        <v>0</v>
      </c>
      <c s="36">
        <f>ROUND(G2611*H2611,6)</f>
      </c>
      <c r="L2611" s="38">
        <v>0</v>
      </c>
      <c s="32">
        <f>ROUND(ROUND(L2611,2)*ROUND(G2611,3),2)</f>
      </c>
      <c s="36" t="s">
        <v>2325</v>
      </c>
      <c>
        <f>(M2611*21)/100</f>
      </c>
      <c t="s">
        <v>27</v>
      </c>
    </row>
    <row r="2612" spans="1:5" ht="12.75">
      <c r="A2612" s="35" t="s">
        <v>54</v>
      </c>
      <c r="E2612" s="39" t="s">
        <v>7469</v>
      </c>
    </row>
    <row r="2613" spans="1:5" ht="25.5">
      <c r="A2613" s="35" t="s">
        <v>55</v>
      </c>
      <c r="E2613" s="40" t="s">
        <v>7470</v>
      </c>
    </row>
    <row r="2614" spans="1:5" ht="12.75">
      <c r="A2614" t="s">
        <v>56</v>
      </c>
      <c r="E2614" s="39" t="s">
        <v>5</v>
      </c>
    </row>
    <row r="2615" spans="1:16" ht="12.75">
      <c r="A2615" t="s">
        <v>49</v>
      </c>
      <c s="34" t="s">
        <v>7471</v>
      </c>
      <c s="34" t="s">
        <v>7472</v>
      </c>
      <c s="35" t="s">
        <v>5</v>
      </c>
      <c s="6" t="s">
        <v>7451</v>
      </c>
      <c s="36" t="s">
        <v>7381</v>
      </c>
      <c s="37">
        <v>3</v>
      </c>
      <c s="36">
        <v>0</v>
      </c>
      <c s="36">
        <f>ROUND(G2615*H2615,6)</f>
      </c>
      <c r="L2615" s="38">
        <v>0</v>
      </c>
      <c s="32">
        <f>ROUND(ROUND(L2615,2)*ROUND(G2615,3),2)</f>
      </c>
      <c s="36" t="s">
        <v>2325</v>
      </c>
      <c>
        <f>(M2615*21)/100</f>
      </c>
      <c t="s">
        <v>27</v>
      </c>
    </row>
    <row r="2616" spans="1:5" ht="12.75">
      <c r="A2616" s="35" t="s">
        <v>54</v>
      </c>
      <c r="E2616" s="39" t="s">
        <v>7451</v>
      </c>
    </row>
    <row r="2617" spans="1:5" ht="25.5">
      <c r="A2617" s="35" t="s">
        <v>55</v>
      </c>
      <c r="E2617" s="40" t="s">
        <v>7473</v>
      </c>
    </row>
    <row r="2618" spans="1:5" ht="25.5">
      <c r="A2618" t="s">
        <v>56</v>
      </c>
      <c r="E2618" s="39" t="s">
        <v>7453</v>
      </c>
    </row>
    <row r="2619" spans="1:16" ht="12.75">
      <c r="A2619" t="s">
        <v>49</v>
      </c>
      <c s="34" t="s">
        <v>7474</v>
      </c>
      <c s="34" t="s">
        <v>7475</v>
      </c>
      <c s="35" t="s">
        <v>5</v>
      </c>
      <c s="6" t="s">
        <v>7476</v>
      </c>
      <c s="36" t="s">
        <v>7381</v>
      </c>
      <c s="37">
        <v>310</v>
      </c>
      <c s="36">
        <v>0</v>
      </c>
      <c s="36">
        <f>ROUND(G2619*H2619,6)</f>
      </c>
      <c r="L2619" s="38">
        <v>0</v>
      </c>
      <c s="32">
        <f>ROUND(ROUND(L2619,2)*ROUND(G2619,3),2)</f>
      </c>
      <c s="36" t="s">
        <v>2325</v>
      </c>
      <c>
        <f>(M2619*21)/100</f>
      </c>
      <c t="s">
        <v>27</v>
      </c>
    </row>
    <row r="2620" spans="1:5" ht="12.75">
      <c r="A2620" s="35" t="s">
        <v>54</v>
      </c>
      <c r="E2620" s="39" t="s">
        <v>7476</v>
      </c>
    </row>
    <row r="2621" spans="1:5" ht="127.5">
      <c r="A2621" s="35" t="s">
        <v>55</v>
      </c>
      <c r="E2621" s="40" t="s">
        <v>7477</v>
      </c>
    </row>
    <row r="2622" spans="1:5" ht="25.5">
      <c r="A2622" t="s">
        <v>56</v>
      </c>
      <c r="E2622" s="39" t="s">
        <v>7239</v>
      </c>
    </row>
    <row r="2623" spans="1:16" ht="12.75">
      <c r="A2623" t="s">
        <v>49</v>
      </c>
      <c s="34" t="s">
        <v>7478</v>
      </c>
      <c s="34" t="s">
        <v>7479</v>
      </c>
      <c s="35" t="s">
        <v>5</v>
      </c>
      <c s="6" t="s">
        <v>7480</v>
      </c>
      <c s="36" t="s">
        <v>86</v>
      </c>
      <c s="37">
        <v>62</v>
      </c>
      <c s="36">
        <v>0</v>
      </c>
      <c s="36">
        <f>ROUND(G2623*H2623,6)</f>
      </c>
      <c r="L2623" s="38">
        <v>0</v>
      </c>
      <c s="32">
        <f>ROUND(ROUND(L2623,2)*ROUND(G2623,3),2)</f>
      </c>
      <c s="36" t="s">
        <v>2325</v>
      </c>
      <c>
        <f>(M2623*21)/100</f>
      </c>
      <c t="s">
        <v>27</v>
      </c>
    </row>
    <row r="2624" spans="1:5" ht="12.75">
      <c r="A2624" s="35" t="s">
        <v>54</v>
      </c>
      <c r="E2624" s="39" t="s">
        <v>7480</v>
      </c>
    </row>
    <row r="2625" spans="1:5" ht="51">
      <c r="A2625" s="35" t="s">
        <v>55</v>
      </c>
      <c r="E2625" s="40" t="s">
        <v>7395</v>
      </c>
    </row>
    <row r="2626" spans="1:5" ht="12.75">
      <c r="A2626" t="s">
        <v>56</v>
      </c>
      <c r="E2626" s="39" t="s">
        <v>5</v>
      </c>
    </row>
    <row r="2627" spans="1:16" ht="12.75">
      <c r="A2627" t="s">
        <v>49</v>
      </c>
      <c s="34" t="s">
        <v>7481</v>
      </c>
      <c s="34" t="s">
        <v>7482</v>
      </c>
      <c s="35" t="s">
        <v>5</v>
      </c>
      <c s="6" t="s">
        <v>7483</v>
      </c>
      <c s="36" t="s">
        <v>52</v>
      </c>
      <c s="37">
        <v>12.6</v>
      </c>
      <c s="36">
        <v>0.006115</v>
      </c>
      <c s="36">
        <f>ROUND(G2627*H2627,6)</f>
      </c>
      <c r="L2627" s="38">
        <v>0</v>
      </c>
      <c s="32">
        <f>ROUND(ROUND(L2627,2)*ROUND(G2627,3),2)</f>
      </c>
      <c s="36" t="s">
        <v>2325</v>
      </c>
      <c>
        <f>(M2627*21)/100</f>
      </c>
      <c t="s">
        <v>27</v>
      </c>
    </row>
    <row r="2628" spans="1:5" ht="25.5">
      <c r="A2628" s="35" t="s">
        <v>54</v>
      </c>
      <c r="E2628" s="39" t="s">
        <v>7484</v>
      </c>
    </row>
    <row r="2629" spans="1:5" ht="38.25">
      <c r="A2629" s="35" t="s">
        <v>55</v>
      </c>
      <c r="E2629" s="40" t="s">
        <v>7485</v>
      </c>
    </row>
    <row r="2630" spans="1:5" ht="25.5">
      <c r="A2630" t="s">
        <v>56</v>
      </c>
      <c r="E2630" s="39" t="s">
        <v>7239</v>
      </c>
    </row>
    <row r="2631" spans="1:16" ht="12.75">
      <c r="A2631" t="s">
        <v>49</v>
      </c>
      <c s="34" t="s">
        <v>7486</v>
      </c>
      <c s="34" t="s">
        <v>7487</v>
      </c>
      <c s="35" t="s">
        <v>5</v>
      </c>
      <c s="6" t="s">
        <v>7488</v>
      </c>
      <c s="36" t="s">
        <v>86</v>
      </c>
      <c s="37">
        <v>7</v>
      </c>
      <c s="36">
        <v>0</v>
      </c>
      <c s="36">
        <f>ROUND(G2631*H2631,6)</f>
      </c>
      <c r="L2631" s="38">
        <v>0</v>
      </c>
      <c s="32">
        <f>ROUND(ROUND(L2631,2)*ROUND(G2631,3),2)</f>
      </c>
      <c s="36" t="s">
        <v>2325</v>
      </c>
      <c>
        <f>(M2631*21)/100</f>
      </c>
      <c t="s">
        <v>27</v>
      </c>
    </row>
    <row r="2632" spans="1:5" ht="12.75">
      <c r="A2632" s="35" t="s">
        <v>54</v>
      </c>
      <c r="E2632" s="39" t="s">
        <v>7488</v>
      </c>
    </row>
    <row r="2633" spans="1:5" ht="38.25">
      <c r="A2633" s="35" t="s">
        <v>55</v>
      </c>
      <c r="E2633" s="40" t="s">
        <v>7489</v>
      </c>
    </row>
    <row r="2634" spans="1:5" ht="12.75">
      <c r="A2634" t="s">
        <v>56</v>
      </c>
      <c r="E2634" s="39" t="s">
        <v>5</v>
      </c>
    </row>
    <row r="2635" spans="1:16" ht="12.75">
      <c r="A2635" t="s">
        <v>49</v>
      </c>
      <c s="34" t="s">
        <v>7490</v>
      </c>
      <c s="34" t="s">
        <v>7491</v>
      </c>
      <c s="35" t="s">
        <v>5</v>
      </c>
      <c s="6" t="s">
        <v>7492</v>
      </c>
      <c s="36" t="s">
        <v>52</v>
      </c>
      <c s="37">
        <v>27.5</v>
      </c>
      <c s="36">
        <v>0</v>
      </c>
      <c s="36">
        <f>ROUND(G2635*H2635,6)</f>
      </c>
      <c r="L2635" s="38">
        <v>0</v>
      </c>
      <c s="32">
        <f>ROUND(ROUND(L2635,2)*ROUND(G2635,3),2)</f>
      </c>
      <c s="36" t="s">
        <v>2325</v>
      </c>
      <c>
        <f>(M2635*21)/100</f>
      </c>
      <c t="s">
        <v>27</v>
      </c>
    </row>
    <row r="2636" spans="1:5" ht="12.75">
      <c r="A2636" s="35" t="s">
        <v>54</v>
      </c>
      <c r="E2636" s="39" t="s">
        <v>7492</v>
      </c>
    </row>
    <row r="2637" spans="1:5" ht="38.25">
      <c r="A2637" s="35" t="s">
        <v>55</v>
      </c>
      <c r="E2637" s="40" t="s">
        <v>7493</v>
      </c>
    </row>
    <row r="2638" spans="1:5" ht="12.75">
      <c r="A2638" t="s">
        <v>56</v>
      </c>
      <c r="E2638" s="39" t="s">
        <v>5</v>
      </c>
    </row>
    <row r="2639" spans="1:16" ht="12.75">
      <c r="A2639" t="s">
        <v>49</v>
      </c>
      <c s="34" t="s">
        <v>7494</v>
      </c>
      <c s="34" t="s">
        <v>7495</v>
      </c>
      <c s="35" t="s">
        <v>5</v>
      </c>
      <c s="6" t="s">
        <v>7496</v>
      </c>
      <c s="36" t="s">
        <v>7381</v>
      </c>
      <c s="37">
        <v>1.8</v>
      </c>
      <c s="36">
        <v>0</v>
      </c>
      <c s="36">
        <f>ROUND(G2639*H2639,6)</f>
      </c>
      <c r="L2639" s="38">
        <v>0</v>
      </c>
      <c s="32">
        <f>ROUND(ROUND(L2639,2)*ROUND(G2639,3),2)</f>
      </c>
      <c s="36" t="s">
        <v>2325</v>
      </c>
      <c>
        <f>(M2639*21)/100</f>
      </c>
      <c t="s">
        <v>27</v>
      </c>
    </row>
    <row r="2640" spans="1:5" ht="12.75">
      <c r="A2640" s="35" t="s">
        <v>54</v>
      </c>
      <c r="E2640" s="39" t="s">
        <v>7496</v>
      </c>
    </row>
    <row r="2641" spans="1:5" ht="25.5">
      <c r="A2641" s="35" t="s">
        <v>55</v>
      </c>
      <c r="E2641" s="40" t="s">
        <v>7497</v>
      </c>
    </row>
    <row r="2642" spans="1:5" ht="25.5">
      <c r="A2642" t="s">
        <v>56</v>
      </c>
      <c r="E2642" s="39" t="s">
        <v>7333</v>
      </c>
    </row>
    <row r="2643" spans="1:16" ht="12.75">
      <c r="A2643" t="s">
        <v>49</v>
      </c>
      <c s="34" t="s">
        <v>7498</v>
      </c>
      <c s="34" t="s">
        <v>7499</v>
      </c>
      <c s="35" t="s">
        <v>5</v>
      </c>
      <c s="6" t="s">
        <v>7500</v>
      </c>
      <c s="36" t="s">
        <v>7381</v>
      </c>
      <c s="37">
        <v>26</v>
      </c>
      <c s="36">
        <v>0</v>
      </c>
      <c s="36">
        <f>ROUND(G2643*H2643,6)</f>
      </c>
      <c r="L2643" s="38">
        <v>0</v>
      </c>
      <c s="32">
        <f>ROUND(ROUND(L2643,2)*ROUND(G2643,3),2)</f>
      </c>
      <c s="36" t="s">
        <v>2325</v>
      </c>
      <c>
        <f>(M2643*21)/100</f>
      </c>
      <c t="s">
        <v>27</v>
      </c>
    </row>
    <row r="2644" spans="1:5" ht="12.75">
      <c r="A2644" s="35" t="s">
        <v>54</v>
      </c>
      <c r="E2644" s="39" t="s">
        <v>7500</v>
      </c>
    </row>
    <row r="2645" spans="1:5" ht="25.5">
      <c r="A2645" s="35" t="s">
        <v>55</v>
      </c>
      <c r="E2645" s="40" t="s">
        <v>7501</v>
      </c>
    </row>
    <row r="2646" spans="1:5" ht="25.5">
      <c r="A2646" t="s">
        <v>56</v>
      </c>
      <c r="E2646" s="39" t="s">
        <v>7333</v>
      </c>
    </row>
    <row r="2647" spans="1:16" ht="12.75">
      <c r="A2647" t="s">
        <v>49</v>
      </c>
      <c s="34" t="s">
        <v>7502</v>
      </c>
      <c s="34" t="s">
        <v>7503</v>
      </c>
      <c s="35" t="s">
        <v>5</v>
      </c>
      <c s="6" t="s">
        <v>7504</v>
      </c>
      <c s="36" t="s">
        <v>7381</v>
      </c>
      <c s="37">
        <v>2.3</v>
      </c>
      <c s="36">
        <v>0</v>
      </c>
      <c s="36">
        <f>ROUND(G2647*H2647,6)</f>
      </c>
      <c r="L2647" s="38">
        <v>0</v>
      </c>
      <c s="32">
        <f>ROUND(ROUND(L2647,2)*ROUND(G2647,3),2)</f>
      </c>
      <c s="36" t="s">
        <v>2325</v>
      </c>
      <c>
        <f>(M2647*21)/100</f>
      </c>
      <c t="s">
        <v>27</v>
      </c>
    </row>
    <row r="2648" spans="1:5" ht="12.75">
      <c r="A2648" s="35" t="s">
        <v>54</v>
      </c>
      <c r="E2648" s="39" t="s">
        <v>7504</v>
      </c>
    </row>
    <row r="2649" spans="1:5" ht="25.5">
      <c r="A2649" s="35" t="s">
        <v>55</v>
      </c>
      <c r="E2649" s="40" t="s">
        <v>7505</v>
      </c>
    </row>
    <row r="2650" spans="1:5" ht="25.5">
      <c r="A2650" t="s">
        <v>56</v>
      </c>
      <c r="E2650" s="39" t="s">
        <v>7333</v>
      </c>
    </row>
    <row r="2651" spans="1:16" ht="12.75">
      <c r="A2651" t="s">
        <v>49</v>
      </c>
      <c s="34" t="s">
        <v>7506</v>
      </c>
      <c s="34" t="s">
        <v>7507</v>
      </c>
      <c s="35" t="s">
        <v>5</v>
      </c>
      <c s="6" t="s">
        <v>7508</v>
      </c>
      <c s="36" t="s">
        <v>52</v>
      </c>
      <c s="37">
        <v>3.2</v>
      </c>
      <c s="36">
        <v>0</v>
      </c>
      <c s="36">
        <f>ROUND(G2651*H2651,6)</f>
      </c>
      <c r="L2651" s="38">
        <v>0</v>
      </c>
      <c s="32">
        <f>ROUND(ROUND(L2651,2)*ROUND(G2651,3),2)</f>
      </c>
      <c s="36" t="s">
        <v>2325</v>
      </c>
      <c>
        <f>(M2651*21)/100</f>
      </c>
      <c t="s">
        <v>27</v>
      </c>
    </row>
    <row r="2652" spans="1:5" ht="12.75">
      <c r="A2652" s="35" t="s">
        <v>54</v>
      </c>
      <c r="E2652" s="39" t="s">
        <v>7508</v>
      </c>
    </row>
    <row r="2653" spans="1:5" ht="38.25">
      <c r="A2653" s="35" t="s">
        <v>55</v>
      </c>
      <c r="E2653" s="40" t="s">
        <v>7509</v>
      </c>
    </row>
    <row r="2654" spans="1:5" ht="25.5">
      <c r="A2654" t="s">
        <v>56</v>
      </c>
      <c r="E2654" s="39" t="s">
        <v>7333</v>
      </c>
    </row>
    <row r="2655" spans="1:16" ht="12.75">
      <c r="A2655" t="s">
        <v>49</v>
      </c>
      <c s="34" t="s">
        <v>7510</v>
      </c>
      <c s="34" t="s">
        <v>7511</v>
      </c>
      <c s="35" t="s">
        <v>5</v>
      </c>
      <c s="6" t="s">
        <v>7512</v>
      </c>
      <c s="36" t="s">
        <v>52</v>
      </c>
      <c s="37">
        <v>27.1</v>
      </c>
      <c s="36">
        <v>0</v>
      </c>
      <c s="36">
        <f>ROUND(G2655*H2655,6)</f>
      </c>
      <c r="L2655" s="38">
        <v>0</v>
      </c>
      <c s="32">
        <f>ROUND(ROUND(L2655,2)*ROUND(G2655,3),2)</f>
      </c>
      <c s="36" t="s">
        <v>2325</v>
      </c>
      <c>
        <f>(M2655*21)/100</f>
      </c>
      <c t="s">
        <v>27</v>
      </c>
    </row>
    <row r="2656" spans="1:5" ht="12.75">
      <c r="A2656" s="35" t="s">
        <v>54</v>
      </c>
      <c r="E2656" s="39" t="s">
        <v>7512</v>
      </c>
    </row>
    <row r="2657" spans="1:5" ht="25.5">
      <c r="A2657" s="35" t="s">
        <v>55</v>
      </c>
      <c r="E2657" s="40" t="s">
        <v>7513</v>
      </c>
    </row>
    <row r="2658" spans="1:5" ht="25.5">
      <c r="A2658" t="s">
        <v>56</v>
      </c>
      <c r="E2658" s="39" t="s">
        <v>7333</v>
      </c>
    </row>
    <row r="2659" spans="1:16" ht="12.75">
      <c r="A2659" t="s">
        <v>49</v>
      </c>
      <c s="34" t="s">
        <v>7514</v>
      </c>
      <c s="34" t="s">
        <v>7515</v>
      </c>
      <c s="35" t="s">
        <v>5</v>
      </c>
      <c s="6" t="s">
        <v>7516</v>
      </c>
      <c s="36" t="s">
        <v>52</v>
      </c>
      <c s="37">
        <v>3.65</v>
      </c>
      <c s="36">
        <v>0</v>
      </c>
      <c s="36">
        <f>ROUND(G2659*H2659,6)</f>
      </c>
      <c r="L2659" s="38">
        <v>0</v>
      </c>
      <c s="32">
        <f>ROUND(ROUND(L2659,2)*ROUND(G2659,3),2)</f>
      </c>
      <c s="36" t="s">
        <v>2325</v>
      </c>
      <c>
        <f>(M2659*21)/100</f>
      </c>
      <c t="s">
        <v>27</v>
      </c>
    </row>
    <row r="2660" spans="1:5" ht="12.75">
      <c r="A2660" s="35" t="s">
        <v>54</v>
      </c>
      <c r="E2660" s="39" t="s">
        <v>7516</v>
      </c>
    </row>
    <row r="2661" spans="1:5" ht="25.5">
      <c r="A2661" s="35" t="s">
        <v>55</v>
      </c>
      <c r="E2661" s="40" t="s">
        <v>7517</v>
      </c>
    </row>
    <row r="2662" spans="1:5" ht="25.5">
      <c r="A2662" t="s">
        <v>56</v>
      </c>
      <c r="E2662" s="39" t="s">
        <v>7333</v>
      </c>
    </row>
    <row r="2663" spans="1:16" ht="12.75">
      <c r="A2663" t="s">
        <v>49</v>
      </c>
      <c s="34" t="s">
        <v>7518</v>
      </c>
      <c s="34" t="s">
        <v>7519</v>
      </c>
      <c s="35" t="s">
        <v>5</v>
      </c>
      <c s="6" t="s">
        <v>7520</v>
      </c>
      <c s="36" t="s">
        <v>1380</v>
      </c>
      <c s="37">
        <v>24.85</v>
      </c>
      <c s="36">
        <v>0</v>
      </c>
      <c s="36">
        <f>ROUND(G2663*H2663,6)</f>
      </c>
      <c r="L2663" s="38">
        <v>0</v>
      </c>
      <c s="32">
        <f>ROUND(ROUND(L2663,2)*ROUND(G2663,3),2)</f>
      </c>
      <c s="36" t="s">
        <v>2325</v>
      </c>
      <c>
        <f>(M2663*21)/100</f>
      </c>
      <c t="s">
        <v>27</v>
      </c>
    </row>
    <row r="2664" spans="1:5" ht="12.75">
      <c r="A2664" s="35" t="s">
        <v>54</v>
      </c>
      <c r="E2664" s="39" t="s">
        <v>7520</v>
      </c>
    </row>
    <row r="2665" spans="1:5" ht="25.5">
      <c r="A2665" s="35" t="s">
        <v>55</v>
      </c>
      <c r="E2665" s="40" t="s">
        <v>7521</v>
      </c>
    </row>
    <row r="2666" spans="1:5" ht="12.75">
      <c r="A2666" t="s">
        <v>56</v>
      </c>
      <c r="E2666" s="39" t="s">
        <v>7522</v>
      </c>
    </row>
    <row r="2667" spans="1:16" ht="12.75">
      <c r="A2667" t="s">
        <v>49</v>
      </c>
      <c s="34" t="s">
        <v>7523</v>
      </c>
      <c s="34" t="s">
        <v>7524</v>
      </c>
      <c s="35" t="s">
        <v>5</v>
      </c>
      <c s="6" t="s">
        <v>7525</v>
      </c>
      <c s="36" t="s">
        <v>1380</v>
      </c>
      <c s="37">
        <v>34</v>
      </c>
      <c s="36">
        <v>0</v>
      </c>
      <c s="36">
        <f>ROUND(G2667*H2667,6)</f>
      </c>
      <c r="L2667" s="38">
        <v>0</v>
      </c>
      <c s="32">
        <f>ROUND(ROUND(L2667,2)*ROUND(G2667,3),2)</f>
      </c>
      <c s="36" t="s">
        <v>2325</v>
      </c>
      <c>
        <f>(M2667*21)/100</f>
      </c>
      <c t="s">
        <v>27</v>
      </c>
    </row>
    <row r="2668" spans="1:5" ht="12.75">
      <c r="A2668" s="35" t="s">
        <v>54</v>
      </c>
      <c r="E2668" s="39" t="s">
        <v>7525</v>
      </c>
    </row>
    <row r="2669" spans="1:5" ht="38.25">
      <c r="A2669" s="35" t="s">
        <v>55</v>
      </c>
      <c r="E2669" s="40" t="s">
        <v>7526</v>
      </c>
    </row>
    <row r="2670" spans="1:5" ht="12.75">
      <c r="A2670" t="s">
        <v>56</v>
      </c>
      <c r="E2670" s="39" t="s">
        <v>5</v>
      </c>
    </row>
    <row r="2671" spans="1:16" ht="12.75">
      <c r="A2671" t="s">
        <v>49</v>
      </c>
      <c s="34" t="s">
        <v>7527</v>
      </c>
      <c s="34" t="s">
        <v>7528</v>
      </c>
      <c s="35" t="s">
        <v>5</v>
      </c>
      <c s="6" t="s">
        <v>7529</v>
      </c>
      <c s="36" t="s">
        <v>7381</v>
      </c>
      <c s="37">
        <v>76</v>
      </c>
      <c s="36">
        <v>0</v>
      </c>
      <c s="36">
        <f>ROUND(G2671*H2671,6)</f>
      </c>
      <c r="L2671" s="38">
        <v>0</v>
      </c>
      <c s="32">
        <f>ROUND(ROUND(L2671,2)*ROUND(G2671,3),2)</f>
      </c>
      <c s="36" t="s">
        <v>2325</v>
      </c>
      <c>
        <f>(M2671*21)/100</f>
      </c>
      <c t="s">
        <v>27</v>
      </c>
    </row>
    <row r="2672" spans="1:5" ht="12.75">
      <c r="A2672" s="35" t="s">
        <v>54</v>
      </c>
      <c r="E2672" s="39" t="s">
        <v>7529</v>
      </c>
    </row>
    <row r="2673" spans="1:5" ht="38.25">
      <c r="A2673" s="35" t="s">
        <v>55</v>
      </c>
      <c r="E2673" s="40" t="s">
        <v>7530</v>
      </c>
    </row>
    <row r="2674" spans="1:5" ht="12.75">
      <c r="A2674" t="s">
        <v>56</v>
      </c>
      <c r="E2674" s="39" t="s">
        <v>5</v>
      </c>
    </row>
    <row r="2675" spans="1:16" ht="12.75">
      <c r="A2675" t="s">
        <v>49</v>
      </c>
      <c s="34" t="s">
        <v>7531</v>
      </c>
      <c s="34" t="s">
        <v>7532</v>
      </c>
      <c s="35" t="s">
        <v>5</v>
      </c>
      <c s="6" t="s">
        <v>7533</v>
      </c>
      <c s="36" t="s">
        <v>86</v>
      </c>
      <c s="37">
        <v>2</v>
      </c>
      <c s="36">
        <v>0</v>
      </c>
      <c s="36">
        <f>ROUND(G2675*H2675,6)</f>
      </c>
      <c r="L2675" s="38">
        <v>0</v>
      </c>
      <c s="32">
        <f>ROUND(ROUND(L2675,2)*ROUND(G2675,3),2)</f>
      </c>
      <c s="36" t="s">
        <v>2325</v>
      </c>
      <c>
        <f>(M2675*21)/100</f>
      </c>
      <c t="s">
        <v>27</v>
      </c>
    </row>
    <row r="2676" spans="1:5" ht="12.75">
      <c r="A2676" s="35" t="s">
        <v>54</v>
      </c>
      <c r="E2676" s="39" t="s">
        <v>7533</v>
      </c>
    </row>
    <row r="2677" spans="1:5" ht="25.5">
      <c r="A2677" s="35" t="s">
        <v>55</v>
      </c>
      <c r="E2677" s="40" t="s">
        <v>7534</v>
      </c>
    </row>
    <row r="2678" spans="1:5" ht="38.25">
      <c r="A2678" t="s">
        <v>56</v>
      </c>
      <c r="E2678" s="39" t="s">
        <v>7535</v>
      </c>
    </row>
    <row r="2679" spans="1:16" ht="12.75">
      <c r="A2679" t="s">
        <v>49</v>
      </c>
      <c s="34" t="s">
        <v>7536</v>
      </c>
      <c s="34" t="s">
        <v>7537</v>
      </c>
      <c s="35" t="s">
        <v>5</v>
      </c>
      <c s="6" t="s">
        <v>7538</v>
      </c>
      <c s="36" t="s">
        <v>684</v>
      </c>
      <c s="37">
        <v>29</v>
      </c>
      <c s="36">
        <v>0</v>
      </c>
      <c s="36">
        <f>ROUND(G2679*H2679,6)</f>
      </c>
      <c r="L2679" s="38">
        <v>0</v>
      </c>
      <c s="32">
        <f>ROUND(ROUND(L2679,2)*ROUND(G2679,3),2)</f>
      </c>
      <c s="36" t="s">
        <v>2325</v>
      </c>
      <c>
        <f>(M2679*21)/100</f>
      </c>
      <c t="s">
        <v>27</v>
      </c>
    </row>
    <row r="2680" spans="1:5" ht="12.75">
      <c r="A2680" s="35" t="s">
        <v>54</v>
      </c>
      <c r="E2680" s="39" t="s">
        <v>7538</v>
      </c>
    </row>
    <row r="2681" spans="1:5" ht="63.75">
      <c r="A2681" s="35" t="s">
        <v>55</v>
      </c>
      <c r="E2681" s="40" t="s">
        <v>7539</v>
      </c>
    </row>
    <row r="2682" spans="1:5" ht="25.5">
      <c r="A2682" t="s">
        <v>56</v>
      </c>
      <c r="E2682" s="39" t="s">
        <v>7540</v>
      </c>
    </row>
    <row r="2683" spans="1:16" ht="12.75">
      <c r="A2683" t="s">
        <v>49</v>
      </c>
      <c s="34" t="s">
        <v>7541</v>
      </c>
      <c s="34" t="s">
        <v>7542</v>
      </c>
      <c s="35" t="s">
        <v>5</v>
      </c>
      <c s="6" t="s">
        <v>7543</v>
      </c>
      <c s="36" t="s">
        <v>52</v>
      </c>
      <c s="37">
        <v>7.5</v>
      </c>
      <c s="36">
        <v>0</v>
      </c>
      <c s="36">
        <f>ROUND(G2683*H2683,6)</f>
      </c>
      <c r="L2683" s="38">
        <v>0</v>
      </c>
      <c s="32">
        <f>ROUND(ROUND(L2683,2)*ROUND(G2683,3),2)</f>
      </c>
      <c s="36" t="s">
        <v>2325</v>
      </c>
      <c>
        <f>(M2683*21)/100</f>
      </c>
      <c t="s">
        <v>27</v>
      </c>
    </row>
    <row r="2684" spans="1:5" ht="12.75">
      <c r="A2684" s="35" t="s">
        <v>54</v>
      </c>
      <c r="E2684" s="39" t="s">
        <v>7543</v>
      </c>
    </row>
    <row r="2685" spans="1:5" ht="25.5">
      <c r="A2685" s="35" t="s">
        <v>55</v>
      </c>
      <c r="E2685" s="40" t="s">
        <v>7544</v>
      </c>
    </row>
    <row r="2686" spans="1:5" ht="12.75">
      <c r="A2686" t="s">
        <v>56</v>
      </c>
      <c r="E2686" s="39" t="s">
        <v>7545</v>
      </c>
    </row>
    <row r="2687" spans="1:16" ht="12.75">
      <c r="A2687" t="s">
        <v>49</v>
      </c>
      <c s="34" t="s">
        <v>7546</v>
      </c>
      <c s="34" t="s">
        <v>7547</v>
      </c>
      <c s="35" t="s">
        <v>5</v>
      </c>
      <c s="6" t="s">
        <v>7548</v>
      </c>
      <c s="36" t="s">
        <v>1380</v>
      </c>
      <c s="37">
        <v>0.5</v>
      </c>
      <c s="36">
        <v>0.0049</v>
      </c>
      <c s="36">
        <f>ROUND(G2687*H2687,6)</f>
      </c>
      <c r="L2687" s="38">
        <v>0</v>
      </c>
      <c s="32">
        <f>ROUND(ROUND(L2687,2)*ROUND(G2687,3),2)</f>
      </c>
      <c s="36" t="s">
        <v>2325</v>
      </c>
      <c>
        <f>(M2687*21)/100</f>
      </c>
      <c t="s">
        <v>27</v>
      </c>
    </row>
    <row r="2688" spans="1:5" ht="12.75">
      <c r="A2688" s="35" t="s">
        <v>54</v>
      </c>
      <c r="E2688" s="39" t="s">
        <v>7549</v>
      </c>
    </row>
    <row r="2689" spans="1:5" ht="25.5">
      <c r="A2689" s="35" t="s">
        <v>55</v>
      </c>
      <c r="E2689" s="40" t="s">
        <v>7550</v>
      </c>
    </row>
    <row r="2690" spans="1:5" ht="12.75">
      <c r="A2690" t="s">
        <v>56</v>
      </c>
      <c r="E2690" s="39" t="s">
        <v>5</v>
      </c>
    </row>
    <row r="2691" spans="1:16" ht="12.75">
      <c r="A2691" t="s">
        <v>49</v>
      </c>
      <c s="34" t="s">
        <v>7551</v>
      </c>
      <c s="34" t="s">
        <v>7552</v>
      </c>
      <c s="35" t="s">
        <v>5</v>
      </c>
      <c s="6" t="s">
        <v>7553</v>
      </c>
      <c s="36" t="s">
        <v>684</v>
      </c>
      <c s="37">
        <v>20</v>
      </c>
      <c s="36">
        <v>0</v>
      </c>
      <c s="36">
        <f>ROUND(G2691*H2691,6)</f>
      </c>
      <c r="L2691" s="38">
        <v>0</v>
      </c>
      <c s="32">
        <f>ROUND(ROUND(L2691,2)*ROUND(G2691,3),2)</f>
      </c>
      <c s="36" t="s">
        <v>2325</v>
      </c>
      <c>
        <f>(M2691*21)/100</f>
      </c>
      <c t="s">
        <v>27</v>
      </c>
    </row>
    <row r="2692" spans="1:5" ht="12.75">
      <c r="A2692" s="35" t="s">
        <v>54</v>
      </c>
      <c r="E2692" s="39" t="s">
        <v>7553</v>
      </c>
    </row>
    <row r="2693" spans="1:5" ht="63.75">
      <c r="A2693" s="35" t="s">
        <v>55</v>
      </c>
      <c r="E2693" s="40" t="s">
        <v>7554</v>
      </c>
    </row>
    <row r="2694" spans="1:5" ht="12.75">
      <c r="A2694" t="s">
        <v>56</v>
      </c>
      <c r="E2694" s="39" t="s">
        <v>7555</v>
      </c>
    </row>
    <row r="2695" spans="1:16" ht="12.75">
      <c r="A2695" t="s">
        <v>49</v>
      </c>
      <c s="34" t="s">
        <v>7556</v>
      </c>
      <c s="34" t="s">
        <v>7557</v>
      </c>
      <c s="35" t="s">
        <v>5</v>
      </c>
      <c s="6" t="s">
        <v>7558</v>
      </c>
      <c s="36" t="s">
        <v>684</v>
      </c>
      <c s="37">
        <v>8</v>
      </c>
      <c s="36">
        <v>0</v>
      </c>
      <c s="36">
        <f>ROUND(G2695*H2695,6)</f>
      </c>
      <c r="L2695" s="38">
        <v>0</v>
      </c>
      <c s="32">
        <f>ROUND(ROUND(L2695,2)*ROUND(G2695,3),2)</f>
      </c>
      <c s="36" t="s">
        <v>2325</v>
      </c>
      <c>
        <f>(M2695*21)/100</f>
      </c>
      <c t="s">
        <v>27</v>
      </c>
    </row>
    <row r="2696" spans="1:5" ht="12.75">
      <c r="A2696" s="35" t="s">
        <v>54</v>
      </c>
      <c r="E2696" s="39" t="s">
        <v>7558</v>
      </c>
    </row>
    <row r="2697" spans="1:5" ht="25.5">
      <c r="A2697" s="35" t="s">
        <v>55</v>
      </c>
      <c r="E2697" s="40" t="s">
        <v>7559</v>
      </c>
    </row>
    <row r="2698" spans="1:5" ht="25.5">
      <c r="A2698" t="s">
        <v>56</v>
      </c>
      <c r="E2698" s="39" t="s">
        <v>7540</v>
      </c>
    </row>
    <row r="2699" spans="1:16" ht="12.75">
      <c r="A2699" t="s">
        <v>49</v>
      </c>
      <c s="34" t="s">
        <v>7560</v>
      </c>
      <c s="34" t="s">
        <v>7561</v>
      </c>
      <c s="35" t="s">
        <v>5</v>
      </c>
      <c s="6" t="s">
        <v>7562</v>
      </c>
      <c s="36" t="s">
        <v>1306</v>
      </c>
      <c s="37">
        <v>7</v>
      </c>
      <c s="36">
        <v>0</v>
      </c>
      <c s="36">
        <f>ROUND(G2699*H2699,6)</f>
      </c>
      <c r="L2699" s="38">
        <v>0</v>
      </c>
      <c s="32">
        <f>ROUND(ROUND(L2699,2)*ROUND(G2699,3),2)</f>
      </c>
      <c s="36" t="s">
        <v>2325</v>
      </c>
      <c>
        <f>(M2699*21)/100</f>
      </c>
      <c t="s">
        <v>27</v>
      </c>
    </row>
    <row r="2700" spans="1:5" ht="12.75">
      <c r="A2700" s="35" t="s">
        <v>54</v>
      </c>
      <c r="E2700" s="39" t="s">
        <v>7562</v>
      </c>
    </row>
    <row r="2701" spans="1:5" ht="102">
      <c r="A2701" s="35" t="s">
        <v>55</v>
      </c>
      <c r="E2701" s="40" t="s">
        <v>7563</v>
      </c>
    </row>
    <row r="2702" spans="1:5" ht="38.25">
      <c r="A2702" t="s">
        <v>56</v>
      </c>
      <c r="E2702" s="39" t="s">
        <v>7564</v>
      </c>
    </row>
    <row r="2703" spans="1:16" ht="12.75">
      <c r="A2703" t="s">
        <v>49</v>
      </c>
      <c s="34" t="s">
        <v>7565</v>
      </c>
      <c s="34" t="s">
        <v>7566</v>
      </c>
      <c s="35" t="s">
        <v>5</v>
      </c>
      <c s="6" t="s">
        <v>7567</v>
      </c>
      <c s="36" t="s">
        <v>684</v>
      </c>
      <c s="37">
        <v>1</v>
      </c>
      <c s="36">
        <v>0</v>
      </c>
      <c s="36">
        <f>ROUND(G2703*H2703,6)</f>
      </c>
      <c r="L2703" s="38">
        <v>0</v>
      </c>
      <c s="32">
        <f>ROUND(ROUND(L2703,2)*ROUND(G2703,3),2)</f>
      </c>
      <c s="36" t="s">
        <v>2325</v>
      </c>
      <c>
        <f>(M2703*21)/100</f>
      </c>
      <c t="s">
        <v>27</v>
      </c>
    </row>
    <row r="2704" spans="1:5" ht="12.75">
      <c r="A2704" s="35" t="s">
        <v>54</v>
      </c>
      <c r="E2704" s="39" t="s">
        <v>7567</v>
      </c>
    </row>
    <row r="2705" spans="1:5" ht="25.5">
      <c r="A2705" s="35" t="s">
        <v>55</v>
      </c>
      <c r="E2705" s="40" t="s">
        <v>7568</v>
      </c>
    </row>
    <row r="2706" spans="1:5" ht="38.25">
      <c r="A2706" t="s">
        <v>56</v>
      </c>
      <c r="E2706" s="39" t="s">
        <v>7569</v>
      </c>
    </row>
    <row r="2707" spans="1:16" ht="12.75">
      <c r="A2707" t="s">
        <v>49</v>
      </c>
      <c s="34" t="s">
        <v>7570</v>
      </c>
      <c s="34" t="s">
        <v>7571</v>
      </c>
      <c s="35" t="s">
        <v>5</v>
      </c>
      <c s="6" t="s">
        <v>7572</v>
      </c>
      <c s="36" t="s">
        <v>7381</v>
      </c>
      <c s="37">
        <v>106</v>
      </c>
      <c s="36">
        <v>0</v>
      </c>
      <c s="36">
        <f>ROUND(G2707*H2707,6)</f>
      </c>
      <c r="L2707" s="38">
        <v>0</v>
      </c>
      <c s="32">
        <f>ROUND(ROUND(L2707,2)*ROUND(G2707,3),2)</f>
      </c>
      <c s="36" t="s">
        <v>2325</v>
      </c>
      <c>
        <f>(M2707*21)/100</f>
      </c>
      <c t="s">
        <v>27</v>
      </c>
    </row>
    <row r="2708" spans="1:5" ht="12.75">
      <c r="A2708" s="35" t="s">
        <v>54</v>
      </c>
      <c r="E2708" s="39" t="s">
        <v>7572</v>
      </c>
    </row>
    <row r="2709" spans="1:5" ht="25.5">
      <c r="A2709" s="35" t="s">
        <v>55</v>
      </c>
      <c r="E2709" s="40" t="s">
        <v>7573</v>
      </c>
    </row>
    <row r="2710" spans="1:5" ht="38.25">
      <c r="A2710" t="s">
        <v>56</v>
      </c>
      <c r="E2710" s="39" t="s">
        <v>7574</v>
      </c>
    </row>
    <row r="2711" spans="1:16" ht="12.75">
      <c r="A2711" t="s">
        <v>49</v>
      </c>
      <c s="34" t="s">
        <v>7575</v>
      </c>
      <c s="34" t="s">
        <v>7576</v>
      </c>
      <c s="35" t="s">
        <v>5</v>
      </c>
      <c s="6" t="s">
        <v>7577</v>
      </c>
      <c s="36" t="s">
        <v>7381</v>
      </c>
      <c s="37">
        <v>106</v>
      </c>
      <c s="36">
        <v>0</v>
      </c>
      <c s="36">
        <f>ROUND(G2711*H2711,6)</f>
      </c>
      <c r="L2711" s="38">
        <v>0</v>
      </c>
      <c s="32">
        <f>ROUND(ROUND(L2711,2)*ROUND(G2711,3),2)</f>
      </c>
      <c s="36" t="s">
        <v>2325</v>
      </c>
      <c>
        <f>(M2711*21)/100</f>
      </c>
      <c t="s">
        <v>27</v>
      </c>
    </row>
    <row r="2712" spans="1:5" ht="12.75">
      <c r="A2712" s="35" t="s">
        <v>54</v>
      </c>
      <c r="E2712" s="39" t="s">
        <v>7577</v>
      </c>
    </row>
    <row r="2713" spans="1:5" ht="25.5">
      <c r="A2713" s="35" t="s">
        <v>55</v>
      </c>
      <c r="E2713" s="40" t="s">
        <v>7573</v>
      </c>
    </row>
    <row r="2714" spans="1:5" ht="38.25">
      <c r="A2714" t="s">
        <v>56</v>
      </c>
      <c r="E2714" s="39" t="s">
        <v>7574</v>
      </c>
    </row>
    <row r="2715" spans="1:16" ht="12.75">
      <c r="A2715" t="s">
        <v>49</v>
      </c>
      <c s="34" t="s">
        <v>7578</v>
      </c>
      <c s="34" t="s">
        <v>7579</v>
      </c>
      <c s="35" t="s">
        <v>5</v>
      </c>
      <c s="6" t="s">
        <v>7580</v>
      </c>
      <c s="36" t="s">
        <v>7381</v>
      </c>
      <c s="37">
        <v>132</v>
      </c>
      <c s="36">
        <v>0</v>
      </c>
      <c s="36">
        <f>ROUND(G2715*H2715,6)</f>
      </c>
      <c r="L2715" s="38">
        <v>0</v>
      </c>
      <c s="32">
        <f>ROUND(ROUND(L2715,2)*ROUND(G2715,3),2)</f>
      </c>
      <c s="36" t="s">
        <v>2325</v>
      </c>
      <c>
        <f>(M2715*21)/100</f>
      </c>
      <c t="s">
        <v>27</v>
      </c>
    </row>
    <row r="2716" spans="1:5" ht="12.75">
      <c r="A2716" s="35" t="s">
        <v>54</v>
      </c>
      <c r="E2716" s="39" t="s">
        <v>7580</v>
      </c>
    </row>
    <row r="2717" spans="1:5" ht="76.5">
      <c r="A2717" s="35" t="s">
        <v>55</v>
      </c>
      <c r="E2717" s="40" t="s">
        <v>7581</v>
      </c>
    </row>
    <row r="2718" spans="1:5" ht="38.25">
      <c r="A2718" t="s">
        <v>56</v>
      </c>
      <c r="E2718" s="39" t="s">
        <v>7574</v>
      </c>
    </row>
    <row r="2719" spans="1:16" ht="12.75">
      <c r="A2719" t="s">
        <v>49</v>
      </c>
      <c s="34" t="s">
        <v>7582</v>
      </c>
      <c s="34" t="s">
        <v>7583</v>
      </c>
      <c s="35" t="s">
        <v>5</v>
      </c>
      <c s="6" t="s">
        <v>7584</v>
      </c>
      <c s="36" t="s">
        <v>7381</v>
      </c>
      <c s="37">
        <v>132</v>
      </c>
      <c s="36">
        <v>0</v>
      </c>
      <c s="36">
        <f>ROUND(G2719*H2719,6)</f>
      </c>
      <c r="L2719" s="38">
        <v>0</v>
      </c>
      <c s="32">
        <f>ROUND(ROUND(L2719,2)*ROUND(G2719,3),2)</f>
      </c>
      <c s="36" t="s">
        <v>2325</v>
      </c>
      <c>
        <f>(M2719*21)/100</f>
      </c>
      <c t="s">
        <v>27</v>
      </c>
    </row>
    <row r="2720" spans="1:5" ht="12.75">
      <c r="A2720" s="35" t="s">
        <v>54</v>
      </c>
      <c r="E2720" s="39" t="s">
        <v>7584</v>
      </c>
    </row>
    <row r="2721" spans="1:5" ht="76.5">
      <c r="A2721" s="35" t="s">
        <v>55</v>
      </c>
      <c r="E2721" s="40" t="s">
        <v>7581</v>
      </c>
    </row>
    <row r="2722" spans="1:5" ht="38.25">
      <c r="A2722" t="s">
        <v>56</v>
      </c>
      <c r="E2722" s="39" t="s">
        <v>7574</v>
      </c>
    </row>
    <row r="2723" spans="1:16" ht="12.75">
      <c r="A2723" t="s">
        <v>49</v>
      </c>
      <c s="34" t="s">
        <v>7585</v>
      </c>
      <c s="34" t="s">
        <v>7586</v>
      </c>
      <c s="35" t="s">
        <v>5</v>
      </c>
      <c s="6" t="s">
        <v>7587</v>
      </c>
      <c s="36" t="s">
        <v>7381</v>
      </c>
      <c s="37">
        <v>194</v>
      </c>
      <c s="36">
        <v>0</v>
      </c>
      <c s="36">
        <f>ROUND(G2723*H2723,6)</f>
      </c>
      <c r="L2723" s="38">
        <v>0</v>
      </c>
      <c s="32">
        <f>ROUND(ROUND(L2723,2)*ROUND(G2723,3),2)</f>
      </c>
      <c s="36" t="s">
        <v>2325</v>
      </c>
      <c>
        <f>(M2723*21)/100</f>
      </c>
      <c t="s">
        <v>27</v>
      </c>
    </row>
    <row r="2724" spans="1:5" ht="12.75">
      <c r="A2724" s="35" t="s">
        <v>54</v>
      </c>
      <c r="E2724" s="39" t="s">
        <v>7587</v>
      </c>
    </row>
    <row r="2725" spans="1:5" ht="89.25">
      <c r="A2725" s="35" t="s">
        <v>55</v>
      </c>
      <c r="E2725" s="40" t="s">
        <v>7588</v>
      </c>
    </row>
    <row r="2726" spans="1:5" ht="38.25">
      <c r="A2726" t="s">
        <v>56</v>
      </c>
      <c r="E2726" s="39" t="s">
        <v>7574</v>
      </c>
    </row>
    <row r="2727" spans="1:16" ht="12.75">
      <c r="A2727" t="s">
        <v>49</v>
      </c>
      <c s="34" t="s">
        <v>7589</v>
      </c>
      <c s="34" t="s">
        <v>7590</v>
      </c>
      <c s="35" t="s">
        <v>5</v>
      </c>
      <c s="6" t="s">
        <v>7591</v>
      </c>
      <c s="36" t="s">
        <v>7381</v>
      </c>
      <c s="37">
        <v>194</v>
      </c>
      <c s="36">
        <v>0</v>
      </c>
      <c s="36">
        <f>ROUND(G2727*H2727,6)</f>
      </c>
      <c r="L2727" s="38">
        <v>0</v>
      </c>
      <c s="32">
        <f>ROUND(ROUND(L2727,2)*ROUND(G2727,3),2)</f>
      </c>
      <c s="36" t="s">
        <v>2325</v>
      </c>
      <c>
        <f>(M2727*21)/100</f>
      </c>
      <c t="s">
        <v>27</v>
      </c>
    </row>
    <row r="2728" spans="1:5" ht="12.75">
      <c r="A2728" s="35" t="s">
        <v>54</v>
      </c>
      <c r="E2728" s="39" t="s">
        <v>7591</v>
      </c>
    </row>
    <row r="2729" spans="1:5" ht="89.25">
      <c r="A2729" s="35" t="s">
        <v>55</v>
      </c>
      <c r="E2729" s="40" t="s">
        <v>7588</v>
      </c>
    </row>
    <row r="2730" spans="1:5" ht="38.25">
      <c r="A2730" t="s">
        <v>56</v>
      </c>
      <c r="E2730" s="39" t="s">
        <v>7574</v>
      </c>
    </row>
    <row r="2731" spans="1:16" ht="12.75">
      <c r="A2731" t="s">
        <v>49</v>
      </c>
      <c s="34" t="s">
        <v>7592</v>
      </c>
      <c s="34" t="s">
        <v>7593</v>
      </c>
      <c s="35" t="s">
        <v>5</v>
      </c>
      <c s="6" t="s">
        <v>7594</v>
      </c>
      <c s="36" t="s">
        <v>52</v>
      </c>
      <c s="37">
        <v>37</v>
      </c>
      <c s="36">
        <v>0</v>
      </c>
      <c s="36">
        <f>ROUND(G2731*H2731,6)</f>
      </c>
      <c r="L2731" s="38">
        <v>0</v>
      </c>
      <c s="32">
        <f>ROUND(ROUND(L2731,2)*ROUND(G2731,3),2)</f>
      </c>
      <c s="36" t="s">
        <v>2325</v>
      </c>
      <c>
        <f>(M2731*21)/100</f>
      </c>
      <c t="s">
        <v>27</v>
      </c>
    </row>
    <row r="2732" spans="1:5" ht="12.75">
      <c r="A2732" s="35" t="s">
        <v>54</v>
      </c>
      <c r="E2732" s="39" t="s">
        <v>7594</v>
      </c>
    </row>
    <row r="2733" spans="1:5" ht="51">
      <c r="A2733" s="35" t="s">
        <v>55</v>
      </c>
      <c r="E2733" s="40" t="s">
        <v>7595</v>
      </c>
    </row>
    <row r="2734" spans="1:5" ht="25.5">
      <c r="A2734" t="s">
        <v>56</v>
      </c>
      <c r="E2734" s="39" t="s">
        <v>7239</v>
      </c>
    </row>
    <row r="2735" spans="1:16" ht="12.75">
      <c r="A2735" t="s">
        <v>49</v>
      </c>
      <c s="34" t="s">
        <v>7596</v>
      </c>
      <c s="34" t="s">
        <v>7597</v>
      </c>
      <c s="35" t="s">
        <v>5</v>
      </c>
      <c s="6" t="s">
        <v>7598</v>
      </c>
      <c s="36" t="s">
        <v>86</v>
      </c>
      <c s="37">
        <v>18</v>
      </c>
      <c s="36">
        <v>0</v>
      </c>
      <c s="36">
        <f>ROUND(G2735*H2735,6)</f>
      </c>
      <c r="L2735" s="38">
        <v>0</v>
      </c>
      <c s="32">
        <f>ROUND(ROUND(L2735,2)*ROUND(G2735,3),2)</f>
      </c>
      <c s="36" t="s">
        <v>2325</v>
      </c>
      <c>
        <f>(M2735*21)/100</f>
      </c>
      <c t="s">
        <v>27</v>
      </c>
    </row>
    <row r="2736" spans="1:5" ht="12.75">
      <c r="A2736" s="35" t="s">
        <v>54</v>
      </c>
      <c r="E2736" s="39" t="s">
        <v>7598</v>
      </c>
    </row>
    <row r="2737" spans="1:5" ht="38.25">
      <c r="A2737" s="35" t="s">
        <v>55</v>
      </c>
      <c r="E2737" s="40" t="s">
        <v>7599</v>
      </c>
    </row>
    <row r="2738" spans="1:5" ht="25.5">
      <c r="A2738" t="s">
        <v>56</v>
      </c>
      <c r="E2738" s="39" t="s">
        <v>7239</v>
      </c>
    </row>
    <row r="2739" spans="1:16" ht="12.75">
      <c r="A2739" t="s">
        <v>49</v>
      </c>
      <c s="34" t="s">
        <v>7600</v>
      </c>
      <c s="34" t="s">
        <v>7601</v>
      </c>
      <c s="35" t="s">
        <v>5</v>
      </c>
      <c s="6" t="s">
        <v>7602</v>
      </c>
      <c s="36" t="s">
        <v>52</v>
      </c>
      <c s="37">
        <v>14.9</v>
      </c>
      <c s="36">
        <v>0</v>
      </c>
      <c s="36">
        <f>ROUND(G2739*H2739,6)</f>
      </c>
      <c r="L2739" s="38">
        <v>0</v>
      </c>
      <c s="32">
        <f>ROUND(ROUND(L2739,2)*ROUND(G2739,3),2)</f>
      </c>
      <c s="36" t="s">
        <v>2325</v>
      </c>
      <c>
        <f>(M2739*21)/100</f>
      </c>
      <c t="s">
        <v>27</v>
      </c>
    </row>
    <row r="2740" spans="1:5" ht="12.75">
      <c r="A2740" s="35" t="s">
        <v>54</v>
      </c>
      <c r="E2740" s="39" t="s">
        <v>7602</v>
      </c>
    </row>
    <row r="2741" spans="1:5" ht="38.25">
      <c r="A2741" s="35" t="s">
        <v>55</v>
      </c>
      <c r="E2741" s="40" t="s">
        <v>7603</v>
      </c>
    </row>
    <row r="2742" spans="1:5" ht="25.5">
      <c r="A2742" t="s">
        <v>56</v>
      </c>
      <c r="E2742" s="39" t="s">
        <v>7239</v>
      </c>
    </row>
    <row r="2743" spans="1:16" ht="12.75">
      <c r="A2743" t="s">
        <v>49</v>
      </c>
      <c s="34" t="s">
        <v>7604</v>
      </c>
      <c s="34" t="s">
        <v>7605</v>
      </c>
      <c s="35" t="s">
        <v>5</v>
      </c>
      <c s="6" t="s">
        <v>7606</v>
      </c>
      <c s="36" t="s">
        <v>86</v>
      </c>
      <c s="37">
        <v>8</v>
      </c>
      <c s="36">
        <v>0</v>
      </c>
      <c s="36">
        <f>ROUND(G2743*H2743,6)</f>
      </c>
      <c r="L2743" s="38">
        <v>0</v>
      </c>
      <c s="32">
        <f>ROUND(ROUND(L2743,2)*ROUND(G2743,3),2)</f>
      </c>
      <c s="36" t="s">
        <v>2325</v>
      </c>
      <c>
        <f>(M2743*21)/100</f>
      </c>
      <c t="s">
        <v>27</v>
      </c>
    </row>
    <row r="2744" spans="1:5" ht="12.75">
      <c r="A2744" s="35" t="s">
        <v>54</v>
      </c>
      <c r="E2744" s="39" t="s">
        <v>7606</v>
      </c>
    </row>
    <row r="2745" spans="1:5" ht="25.5">
      <c r="A2745" s="35" t="s">
        <v>55</v>
      </c>
      <c r="E2745" s="40" t="s">
        <v>7607</v>
      </c>
    </row>
    <row r="2746" spans="1:5" ht="25.5">
      <c r="A2746" t="s">
        <v>56</v>
      </c>
      <c r="E2746" s="39" t="s">
        <v>7239</v>
      </c>
    </row>
    <row r="2747" spans="1:16" ht="12.75">
      <c r="A2747" t="s">
        <v>49</v>
      </c>
      <c s="34" t="s">
        <v>7608</v>
      </c>
      <c s="34" t="s">
        <v>7609</v>
      </c>
      <c s="35" t="s">
        <v>5</v>
      </c>
      <c s="6" t="s">
        <v>7610</v>
      </c>
      <c s="36" t="s">
        <v>52</v>
      </c>
      <c s="37">
        <v>3.9</v>
      </c>
      <c s="36">
        <v>0</v>
      </c>
      <c s="36">
        <f>ROUND(G2747*H2747,6)</f>
      </c>
      <c r="L2747" s="38">
        <v>0</v>
      </c>
      <c s="32">
        <f>ROUND(ROUND(L2747,2)*ROUND(G2747,3),2)</f>
      </c>
      <c s="36" t="s">
        <v>2325</v>
      </c>
      <c>
        <f>(M2747*21)/100</f>
      </c>
      <c t="s">
        <v>27</v>
      </c>
    </row>
    <row r="2748" spans="1:5" ht="12.75">
      <c r="A2748" s="35" t="s">
        <v>54</v>
      </c>
      <c r="E2748" s="39" t="s">
        <v>7610</v>
      </c>
    </row>
    <row r="2749" spans="1:5" ht="25.5">
      <c r="A2749" s="35" t="s">
        <v>55</v>
      </c>
      <c r="E2749" s="40" t="s">
        <v>7611</v>
      </c>
    </row>
    <row r="2750" spans="1:5" ht="12.75">
      <c r="A2750" t="s">
        <v>56</v>
      </c>
      <c r="E2750" s="39" t="s">
        <v>7612</v>
      </c>
    </row>
    <row r="2751" spans="1:16" ht="12.75">
      <c r="A2751" t="s">
        <v>49</v>
      </c>
      <c s="34" t="s">
        <v>7613</v>
      </c>
      <c s="34" t="s">
        <v>7614</v>
      </c>
      <c s="35" t="s">
        <v>5</v>
      </c>
      <c s="6" t="s">
        <v>7615</v>
      </c>
      <c s="36" t="s">
        <v>52</v>
      </c>
      <c s="37">
        <v>1.15</v>
      </c>
      <c s="36">
        <v>0</v>
      </c>
      <c s="36">
        <f>ROUND(G2751*H2751,6)</f>
      </c>
      <c r="L2751" s="38">
        <v>0</v>
      </c>
      <c s="32">
        <f>ROUND(ROUND(L2751,2)*ROUND(G2751,3),2)</f>
      </c>
      <c s="36" t="s">
        <v>2325</v>
      </c>
      <c>
        <f>(M2751*21)/100</f>
      </c>
      <c t="s">
        <v>27</v>
      </c>
    </row>
    <row r="2752" spans="1:5" ht="12.75">
      <c r="A2752" s="35" t="s">
        <v>54</v>
      </c>
      <c r="E2752" s="39" t="s">
        <v>7615</v>
      </c>
    </row>
    <row r="2753" spans="1:5" ht="25.5">
      <c r="A2753" s="35" t="s">
        <v>55</v>
      </c>
      <c r="E2753" s="40" t="s">
        <v>7616</v>
      </c>
    </row>
    <row r="2754" spans="1:5" ht="12.75">
      <c r="A2754" t="s">
        <v>56</v>
      </c>
      <c r="E2754" s="39" t="s">
        <v>7612</v>
      </c>
    </row>
    <row r="2755" spans="1:16" ht="12.75">
      <c r="A2755" t="s">
        <v>49</v>
      </c>
      <c s="34" t="s">
        <v>7617</v>
      </c>
      <c s="34" t="s">
        <v>7618</v>
      </c>
      <c s="35" t="s">
        <v>5</v>
      </c>
      <c s="6" t="s">
        <v>7619</v>
      </c>
      <c s="36" t="s">
        <v>52</v>
      </c>
      <c s="37">
        <v>239</v>
      </c>
      <c s="36">
        <v>0</v>
      </c>
      <c s="36">
        <f>ROUND(G2755*H2755,6)</f>
      </c>
      <c r="L2755" s="38">
        <v>0</v>
      </c>
      <c s="32">
        <f>ROUND(ROUND(L2755,2)*ROUND(G2755,3),2)</f>
      </c>
      <c s="36" t="s">
        <v>2325</v>
      </c>
      <c>
        <f>(M2755*21)/100</f>
      </c>
      <c t="s">
        <v>27</v>
      </c>
    </row>
    <row r="2756" spans="1:5" ht="12.75">
      <c r="A2756" s="35" t="s">
        <v>54</v>
      </c>
      <c r="E2756" s="39" t="s">
        <v>7619</v>
      </c>
    </row>
    <row r="2757" spans="1:5" ht="102">
      <c r="A2757" s="35" t="s">
        <v>55</v>
      </c>
      <c r="E2757" s="40" t="s">
        <v>7620</v>
      </c>
    </row>
    <row r="2758" spans="1:5" ht="25.5">
      <c r="A2758" t="s">
        <v>56</v>
      </c>
      <c r="E2758" s="39" t="s">
        <v>7239</v>
      </c>
    </row>
    <row r="2759" spans="1:16" ht="12.75">
      <c r="A2759" t="s">
        <v>49</v>
      </c>
      <c s="34" t="s">
        <v>7621</v>
      </c>
      <c s="34" t="s">
        <v>7622</v>
      </c>
      <c s="35" t="s">
        <v>5</v>
      </c>
      <c s="6" t="s">
        <v>7623</v>
      </c>
      <c s="36" t="s">
        <v>684</v>
      </c>
      <c s="37">
        <v>4</v>
      </c>
      <c s="36">
        <v>0</v>
      </c>
      <c s="36">
        <f>ROUND(G2759*H2759,6)</f>
      </c>
      <c r="L2759" s="38">
        <v>0</v>
      </c>
      <c s="32">
        <f>ROUND(ROUND(L2759,2)*ROUND(G2759,3),2)</f>
      </c>
      <c s="36" t="s">
        <v>2325</v>
      </c>
      <c>
        <f>(M2759*21)/100</f>
      </c>
      <c t="s">
        <v>27</v>
      </c>
    </row>
    <row r="2760" spans="1:5" ht="12.75">
      <c r="A2760" s="35" t="s">
        <v>54</v>
      </c>
      <c r="E2760" s="39" t="s">
        <v>7623</v>
      </c>
    </row>
    <row r="2761" spans="1:5" ht="25.5">
      <c r="A2761" s="35" t="s">
        <v>55</v>
      </c>
      <c r="E2761" s="40" t="s">
        <v>7624</v>
      </c>
    </row>
    <row r="2762" spans="1:5" ht="12.75">
      <c r="A2762" t="s">
        <v>56</v>
      </c>
      <c r="E2762" s="39" t="s">
        <v>7555</v>
      </c>
    </row>
    <row r="2763" spans="1:13" ht="12.75">
      <c r="A2763" t="s">
        <v>46</v>
      </c>
      <c r="C2763" s="31" t="s">
        <v>2800</v>
      </c>
      <c r="E2763" s="33" t="s">
        <v>2801</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7625</v>
      </c>
      <c s="34" t="s">
        <v>7626</v>
      </c>
      <c s="35" t="s">
        <v>5</v>
      </c>
      <c s="6" t="s">
        <v>7627</v>
      </c>
      <c s="36" t="s">
        <v>52</v>
      </c>
      <c s="37">
        <v>8.1</v>
      </c>
      <c s="36">
        <v>0</v>
      </c>
      <c s="36">
        <f>ROUND(G2764*H2764,6)</f>
      </c>
      <c r="L2764" s="38">
        <v>0</v>
      </c>
      <c s="32">
        <f>ROUND(ROUND(L2764,2)*ROUND(G2764,3),2)</f>
      </c>
      <c s="36" t="s">
        <v>2325</v>
      </c>
      <c>
        <f>(M2764*21)/100</f>
      </c>
      <c t="s">
        <v>27</v>
      </c>
    </row>
    <row r="2765" spans="1:5" ht="12.75">
      <c r="A2765" s="35" t="s">
        <v>54</v>
      </c>
      <c r="E2765" s="39" t="s">
        <v>7627</v>
      </c>
    </row>
    <row r="2766" spans="1:5" ht="12.75">
      <c r="A2766" s="35" t="s">
        <v>55</v>
      </c>
      <c r="E2766" s="40" t="s">
        <v>5</v>
      </c>
    </row>
    <row r="2767" spans="1:5" ht="102">
      <c r="A2767" t="s">
        <v>56</v>
      </c>
      <c r="E2767" s="39" t="s">
        <v>7628</v>
      </c>
    </row>
    <row r="2768" spans="1:16" ht="12.75">
      <c r="A2768" t="s">
        <v>49</v>
      </c>
      <c s="34" t="s">
        <v>7629</v>
      </c>
      <c s="34" t="s">
        <v>7630</v>
      </c>
      <c s="35" t="s">
        <v>5</v>
      </c>
      <c s="6" t="s">
        <v>7631</v>
      </c>
      <c s="36" t="s">
        <v>52</v>
      </c>
      <c s="37">
        <v>8.1</v>
      </c>
      <c s="36">
        <v>0</v>
      </c>
      <c s="36">
        <f>ROUND(G2768*H2768,6)</f>
      </c>
      <c r="L2768" s="38">
        <v>0</v>
      </c>
      <c s="32">
        <f>ROUND(ROUND(L2768,2)*ROUND(G2768,3),2)</f>
      </c>
      <c s="36" t="s">
        <v>2325</v>
      </c>
      <c>
        <f>(M2768*21)/100</f>
      </c>
      <c t="s">
        <v>27</v>
      </c>
    </row>
    <row r="2769" spans="1:5" ht="12.75">
      <c r="A2769" s="35" t="s">
        <v>54</v>
      </c>
      <c r="E2769" s="39" t="s">
        <v>7631</v>
      </c>
    </row>
    <row r="2770" spans="1:5" ht="12.75">
      <c r="A2770" s="35" t="s">
        <v>55</v>
      </c>
      <c r="E2770" s="40" t="s">
        <v>5</v>
      </c>
    </row>
    <row r="2771" spans="1:5" ht="12.75">
      <c r="A2771" t="s">
        <v>56</v>
      </c>
      <c r="E2771" s="39" t="s">
        <v>5</v>
      </c>
    </row>
    <row r="2772" spans="1:16" ht="12.75">
      <c r="A2772" t="s">
        <v>49</v>
      </c>
      <c s="34" t="s">
        <v>7632</v>
      </c>
      <c s="34" t="s">
        <v>7633</v>
      </c>
      <c s="35" t="s">
        <v>5</v>
      </c>
      <c s="6" t="s">
        <v>7634</v>
      </c>
      <c s="36" t="s">
        <v>52</v>
      </c>
      <c s="37">
        <v>16.9</v>
      </c>
      <c s="36">
        <v>0</v>
      </c>
      <c s="36">
        <f>ROUND(G2772*H2772,6)</f>
      </c>
      <c r="L2772" s="38">
        <v>0</v>
      </c>
      <c s="32">
        <f>ROUND(ROUND(L2772,2)*ROUND(G2772,3),2)</f>
      </c>
      <c s="36" t="s">
        <v>2325</v>
      </c>
      <c>
        <f>(M2772*21)/100</f>
      </c>
      <c t="s">
        <v>27</v>
      </c>
    </row>
    <row r="2773" spans="1:5" ht="12.75">
      <c r="A2773" s="35" t="s">
        <v>54</v>
      </c>
      <c r="E2773" s="39" t="s">
        <v>7634</v>
      </c>
    </row>
    <row r="2774" spans="1:5" ht="12.75">
      <c r="A2774" s="35" t="s">
        <v>55</v>
      </c>
      <c r="E2774" s="40" t="s">
        <v>5</v>
      </c>
    </row>
    <row r="2775" spans="1:5" ht="89.25">
      <c r="A2775" t="s">
        <v>56</v>
      </c>
      <c r="E2775" s="39" t="s">
        <v>7635</v>
      </c>
    </row>
    <row r="2776" spans="1:16" ht="12.75">
      <c r="A2776" t="s">
        <v>49</v>
      </c>
      <c s="34" t="s">
        <v>7636</v>
      </c>
      <c s="34" t="s">
        <v>7637</v>
      </c>
      <c s="35" t="s">
        <v>5</v>
      </c>
      <c s="6" t="s">
        <v>7638</v>
      </c>
      <c s="36" t="s">
        <v>52</v>
      </c>
      <c s="37">
        <v>16.9</v>
      </c>
      <c s="36">
        <v>0</v>
      </c>
      <c s="36">
        <f>ROUND(G2776*H2776,6)</f>
      </c>
      <c r="L2776" s="38">
        <v>0</v>
      </c>
      <c s="32">
        <f>ROUND(ROUND(L2776,2)*ROUND(G2776,3),2)</f>
      </c>
      <c s="36" t="s">
        <v>2325</v>
      </c>
      <c>
        <f>(M2776*21)/100</f>
      </c>
      <c t="s">
        <v>27</v>
      </c>
    </row>
    <row r="2777" spans="1:5" ht="12.75">
      <c r="A2777" s="35" t="s">
        <v>54</v>
      </c>
      <c r="E2777" s="39" t="s">
        <v>7638</v>
      </c>
    </row>
    <row r="2778" spans="1:5" ht="12.75">
      <c r="A2778" s="35" t="s">
        <v>55</v>
      </c>
      <c r="E2778" s="40" t="s">
        <v>5</v>
      </c>
    </row>
    <row r="2779" spans="1:5" ht="12.75">
      <c r="A2779" t="s">
        <v>56</v>
      </c>
      <c r="E2779" s="39" t="s">
        <v>5</v>
      </c>
    </row>
    <row r="2780" spans="1:16" ht="12.75">
      <c r="A2780" t="s">
        <v>49</v>
      </c>
      <c s="34" t="s">
        <v>7639</v>
      </c>
      <c s="34" t="s">
        <v>7640</v>
      </c>
      <c s="35" t="s">
        <v>5</v>
      </c>
      <c s="6" t="s">
        <v>7641</v>
      </c>
      <c s="36" t="s">
        <v>684</v>
      </c>
      <c s="37">
        <v>16</v>
      </c>
      <c s="36">
        <v>0</v>
      </c>
      <c s="36">
        <f>ROUND(G2780*H2780,6)</f>
      </c>
      <c r="L2780" s="38">
        <v>0</v>
      </c>
      <c s="32">
        <f>ROUND(ROUND(L2780,2)*ROUND(G2780,3),2)</f>
      </c>
      <c s="36" t="s">
        <v>2325</v>
      </c>
      <c>
        <f>(M2780*21)/100</f>
      </c>
      <c t="s">
        <v>27</v>
      </c>
    </row>
    <row r="2781" spans="1:5" ht="12.75">
      <c r="A2781" s="35" t="s">
        <v>54</v>
      </c>
      <c r="E2781" s="39" t="s">
        <v>7641</v>
      </c>
    </row>
    <row r="2782" spans="1:5" ht="12.75">
      <c r="A2782" s="35" t="s">
        <v>55</v>
      </c>
      <c r="E2782" s="40" t="s">
        <v>5</v>
      </c>
    </row>
    <row r="2783" spans="1:5" ht="51">
      <c r="A2783" t="s">
        <v>56</v>
      </c>
      <c r="E2783" s="39" t="s">
        <v>7642</v>
      </c>
    </row>
    <row r="2784" spans="1:16" ht="12.75">
      <c r="A2784" t="s">
        <v>49</v>
      </c>
      <c s="34" t="s">
        <v>7643</v>
      </c>
      <c s="34" t="s">
        <v>7644</v>
      </c>
      <c s="35" t="s">
        <v>5</v>
      </c>
      <c s="6" t="s">
        <v>7645</v>
      </c>
      <c s="36" t="s">
        <v>684</v>
      </c>
      <c s="37">
        <v>16</v>
      </c>
      <c s="36">
        <v>0</v>
      </c>
      <c s="36">
        <f>ROUND(G2784*H2784,6)</f>
      </c>
      <c r="L2784" s="38">
        <v>0</v>
      </c>
      <c s="32">
        <f>ROUND(ROUND(L2784,2)*ROUND(G2784,3),2)</f>
      </c>
      <c s="36" t="s">
        <v>2325</v>
      </c>
      <c>
        <f>(M2784*21)/100</f>
      </c>
      <c t="s">
        <v>27</v>
      </c>
    </row>
    <row r="2785" spans="1:5" ht="12.75">
      <c r="A2785" s="35" t="s">
        <v>54</v>
      </c>
      <c r="E2785" s="39" t="s">
        <v>7645</v>
      </c>
    </row>
    <row r="2786" spans="1:5" ht="12.75">
      <c r="A2786" s="35" t="s">
        <v>55</v>
      </c>
      <c r="E2786" s="40" t="s">
        <v>5</v>
      </c>
    </row>
    <row r="2787" spans="1:5" ht="12.75">
      <c r="A2787" t="s">
        <v>56</v>
      </c>
      <c r="E2787" s="39" t="s">
        <v>5</v>
      </c>
    </row>
    <row r="2788" spans="1:16" ht="12.75">
      <c r="A2788" t="s">
        <v>49</v>
      </c>
      <c s="34" t="s">
        <v>7646</v>
      </c>
      <c s="34" t="s">
        <v>7647</v>
      </c>
      <c s="35" t="s">
        <v>5</v>
      </c>
      <c s="6" t="s">
        <v>7648</v>
      </c>
      <c s="36" t="s">
        <v>684</v>
      </c>
      <c s="37">
        <v>3</v>
      </c>
      <c s="36">
        <v>0</v>
      </c>
      <c s="36">
        <f>ROUND(G2788*H2788,6)</f>
      </c>
      <c r="L2788" s="38">
        <v>0</v>
      </c>
      <c s="32">
        <f>ROUND(ROUND(L2788,2)*ROUND(G2788,3),2)</f>
      </c>
      <c s="36" t="s">
        <v>2325</v>
      </c>
      <c>
        <f>(M2788*21)/100</f>
      </c>
      <c t="s">
        <v>27</v>
      </c>
    </row>
    <row r="2789" spans="1:5" ht="12.75">
      <c r="A2789" s="35" t="s">
        <v>54</v>
      </c>
      <c r="E2789" s="39" t="s">
        <v>7648</v>
      </c>
    </row>
    <row r="2790" spans="1:5" ht="12.75">
      <c r="A2790" s="35" t="s">
        <v>55</v>
      </c>
      <c r="E2790" s="40" t="s">
        <v>5</v>
      </c>
    </row>
    <row r="2791" spans="1:5" ht="51">
      <c r="A2791" t="s">
        <v>56</v>
      </c>
      <c r="E2791" s="39" t="s">
        <v>7649</v>
      </c>
    </row>
    <row r="2792" spans="1:16" ht="12.75">
      <c r="A2792" t="s">
        <v>49</v>
      </c>
      <c s="34" t="s">
        <v>7650</v>
      </c>
      <c s="34" t="s">
        <v>7651</v>
      </c>
      <c s="35" t="s">
        <v>5</v>
      </c>
      <c s="6" t="s">
        <v>7652</v>
      </c>
      <c s="36" t="s">
        <v>684</v>
      </c>
      <c s="37">
        <v>3</v>
      </c>
      <c s="36">
        <v>0</v>
      </c>
      <c s="36">
        <f>ROUND(G2792*H2792,6)</f>
      </c>
      <c r="L2792" s="38">
        <v>0</v>
      </c>
      <c s="32">
        <f>ROUND(ROUND(L2792,2)*ROUND(G2792,3),2)</f>
      </c>
      <c s="36" t="s">
        <v>2325</v>
      </c>
      <c>
        <f>(M2792*21)/100</f>
      </c>
      <c t="s">
        <v>27</v>
      </c>
    </row>
    <row r="2793" spans="1:5" ht="12.75">
      <c r="A2793" s="35" t="s">
        <v>54</v>
      </c>
      <c r="E2793" s="39" t="s">
        <v>7652</v>
      </c>
    </row>
    <row r="2794" spans="1:5" ht="12.75">
      <c r="A2794" s="35" t="s">
        <v>55</v>
      </c>
      <c r="E2794" s="40" t="s">
        <v>5</v>
      </c>
    </row>
    <row r="2795" spans="1:5" ht="12.75">
      <c r="A2795" t="s">
        <v>56</v>
      </c>
      <c r="E2795" s="39" t="s">
        <v>5</v>
      </c>
    </row>
    <row r="2796" spans="1:16" ht="12.75">
      <c r="A2796" t="s">
        <v>49</v>
      </c>
      <c s="34" t="s">
        <v>7653</v>
      </c>
      <c s="34" t="s">
        <v>7654</v>
      </c>
      <c s="35" t="s">
        <v>5</v>
      </c>
      <c s="6" t="s">
        <v>7655</v>
      </c>
      <c s="36" t="s">
        <v>52</v>
      </c>
      <c s="37">
        <v>14</v>
      </c>
      <c s="36">
        <v>0</v>
      </c>
      <c s="36">
        <f>ROUND(G2796*H2796,6)</f>
      </c>
      <c r="L2796" s="38">
        <v>0</v>
      </c>
      <c s="32">
        <f>ROUND(ROUND(L2796,2)*ROUND(G2796,3),2)</f>
      </c>
      <c s="36" t="s">
        <v>2325</v>
      </c>
      <c>
        <f>(M2796*21)/100</f>
      </c>
      <c t="s">
        <v>27</v>
      </c>
    </row>
    <row r="2797" spans="1:5" ht="12.75">
      <c r="A2797" s="35" t="s">
        <v>54</v>
      </c>
      <c r="E2797" s="39" t="s">
        <v>7655</v>
      </c>
    </row>
    <row r="2798" spans="1:5" ht="12.75">
      <c r="A2798" s="35" t="s">
        <v>55</v>
      </c>
      <c r="E2798" s="40" t="s">
        <v>5</v>
      </c>
    </row>
    <row r="2799" spans="1:5" ht="102">
      <c r="A2799" t="s">
        <v>56</v>
      </c>
      <c r="E2799" s="39" t="s">
        <v>7656</v>
      </c>
    </row>
    <row r="2800" spans="1:16" ht="12.75">
      <c r="A2800" t="s">
        <v>49</v>
      </c>
      <c s="34" t="s">
        <v>7657</v>
      </c>
      <c s="34" t="s">
        <v>7658</v>
      </c>
      <c s="35" t="s">
        <v>5</v>
      </c>
      <c s="6" t="s">
        <v>7659</v>
      </c>
      <c s="36" t="s">
        <v>52</v>
      </c>
      <c s="37">
        <v>14</v>
      </c>
      <c s="36">
        <v>0</v>
      </c>
      <c s="36">
        <f>ROUND(G2800*H2800,6)</f>
      </c>
      <c r="L2800" s="38">
        <v>0</v>
      </c>
      <c s="32">
        <f>ROUND(ROUND(L2800,2)*ROUND(G2800,3),2)</f>
      </c>
      <c s="36" t="s">
        <v>2325</v>
      </c>
      <c>
        <f>(M2800*21)/100</f>
      </c>
      <c t="s">
        <v>27</v>
      </c>
    </row>
    <row r="2801" spans="1:5" ht="12.75">
      <c r="A2801" s="35" t="s">
        <v>54</v>
      </c>
      <c r="E2801" s="39" t="s">
        <v>7659</v>
      </c>
    </row>
    <row r="2802" spans="1:5" ht="12.75">
      <c r="A2802" s="35" t="s">
        <v>55</v>
      </c>
      <c r="E2802" s="40" t="s">
        <v>5</v>
      </c>
    </row>
    <row r="2803" spans="1:5" ht="12.75">
      <c r="A2803" t="s">
        <v>56</v>
      </c>
      <c r="E2803" s="39" t="s">
        <v>5</v>
      </c>
    </row>
    <row r="2804" spans="1:16" ht="12.75">
      <c r="A2804" t="s">
        <v>49</v>
      </c>
      <c s="34" t="s">
        <v>7660</v>
      </c>
      <c s="34" t="s">
        <v>7661</v>
      </c>
      <c s="35" t="s">
        <v>5</v>
      </c>
      <c s="6" t="s">
        <v>7662</v>
      </c>
      <c s="36" t="s">
        <v>684</v>
      </c>
      <c s="37">
        <v>1</v>
      </c>
      <c s="36">
        <v>0</v>
      </c>
      <c s="36">
        <f>ROUND(G2804*H2804,6)</f>
      </c>
      <c r="L2804" s="38">
        <v>0</v>
      </c>
      <c s="32">
        <f>ROUND(ROUND(L2804,2)*ROUND(G2804,3),2)</f>
      </c>
      <c s="36" t="s">
        <v>2325</v>
      </c>
      <c>
        <f>(M2804*21)/100</f>
      </c>
      <c t="s">
        <v>27</v>
      </c>
    </row>
    <row r="2805" spans="1:5" ht="12.75">
      <c r="A2805" s="35" t="s">
        <v>54</v>
      </c>
      <c r="E2805" s="39" t="s">
        <v>7662</v>
      </c>
    </row>
    <row r="2806" spans="1:5" ht="12.75">
      <c r="A2806" s="35" t="s">
        <v>55</v>
      </c>
      <c r="E2806" s="40" t="s">
        <v>5</v>
      </c>
    </row>
    <row r="2807" spans="1:5" ht="89.25">
      <c r="A2807" t="s">
        <v>56</v>
      </c>
      <c r="E2807" s="39" t="s">
        <v>7663</v>
      </c>
    </row>
    <row r="2808" spans="1:16" ht="12.75">
      <c r="A2808" t="s">
        <v>49</v>
      </c>
      <c s="34" t="s">
        <v>7664</v>
      </c>
      <c s="34" t="s">
        <v>7665</v>
      </c>
      <c s="35" t="s">
        <v>5</v>
      </c>
      <c s="6" t="s">
        <v>7666</v>
      </c>
      <c s="36" t="s">
        <v>684</v>
      </c>
      <c s="37">
        <v>1</v>
      </c>
      <c s="36">
        <v>0</v>
      </c>
      <c s="36">
        <f>ROUND(G2808*H2808,6)</f>
      </c>
      <c r="L2808" s="38">
        <v>0</v>
      </c>
      <c s="32">
        <f>ROUND(ROUND(L2808,2)*ROUND(G2808,3),2)</f>
      </c>
      <c s="36" t="s">
        <v>2325</v>
      </c>
      <c>
        <f>(M2808*21)/100</f>
      </c>
      <c t="s">
        <v>27</v>
      </c>
    </row>
    <row r="2809" spans="1:5" ht="12.75">
      <c r="A2809" s="35" t="s">
        <v>54</v>
      </c>
      <c r="E2809" s="39" t="s">
        <v>7666</v>
      </c>
    </row>
    <row r="2810" spans="1:5" ht="12.75">
      <c r="A2810" s="35" t="s">
        <v>55</v>
      </c>
      <c r="E2810" s="40" t="s">
        <v>5</v>
      </c>
    </row>
    <row r="2811" spans="1:5" ht="12.75">
      <c r="A2811" t="s">
        <v>56</v>
      </c>
      <c r="E2811" s="39" t="s">
        <v>5</v>
      </c>
    </row>
    <row r="2812" spans="1:16" ht="12.75">
      <c r="A2812" t="s">
        <v>49</v>
      </c>
      <c s="34" t="s">
        <v>7667</v>
      </c>
      <c s="34" t="s">
        <v>7668</v>
      </c>
      <c s="35" t="s">
        <v>5</v>
      </c>
      <c s="6" t="s">
        <v>7669</v>
      </c>
      <c s="36" t="s">
        <v>684</v>
      </c>
      <c s="37">
        <v>1</v>
      </c>
      <c s="36">
        <v>0</v>
      </c>
      <c s="36">
        <f>ROUND(G2812*H2812,6)</f>
      </c>
      <c r="L2812" s="38">
        <v>0</v>
      </c>
      <c s="32">
        <f>ROUND(ROUND(L2812,2)*ROUND(G2812,3),2)</f>
      </c>
      <c s="36" t="s">
        <v>2325</v>
      </c>
      <c>
        <f>(M2812*21)/100</f>
      </c>
      <c t="s">
        <v>27</v>
      </c>
    </row>
    <row r="2813" spans="1:5" ht="12.75">
      <c r="A2813" s="35" t="s">
        <v>54</v>
      </c>
      <c r="E2813" s="39" t="s">
        <v>7669</v>
      </c>
    </row>
    <row r="2814" spans="1:5" ht="12.75">
      <c r="A2814" s="35" t="s">
        <v>55</v>
      </c>
      <c r="E2814" s="40" t="s">
        <v>5</v>
      </c>
    </row>
    <row r="2815" spans="1:5" ht="89.25">
      <c r="A2815" t="s">
        <v>56</v>
      </c>
      <c r="E2815" s="39" t="s">
        <v>7670</v>
      </c>
    </row>
    <row r="2816" spans="1:16" ht="12.75">
      <c r="A2816" t="s">
        <v>49</v>
      </c>
      <c s="34" t="s">
        <v>5896</v>
      </c>
      <c s="34" t="s">
        <v>7671</v>
      </c>
      <c s="35" t="s">
        <v>5</v>
      </c>
      <c s="6" t="s">
        <v>7672</v>
      </c>
      <c s="36" t="s">
        <v>684</v>
      </c>
      <c s="37">
        <v>1</v>
      </c>
      <c s="36">
        <v>0</v>
      </c>
      <c s="36">
        <f>ROUND(G2816*H2816,6)</f>
      </c>
      <c r="L2816" s="38">
        <v>0</v>
      </c>
      <c s="32">
        <f>ROUND(ROUND(L2816,2)*ROUND(G2816,3),2)</f>
      </c>
      <c s="36" t="s">
        <v>2325</v>
      </c>
      <c>
        <f>(M2816*21)/100</f>
      </c>
      <c t="s">
        <v>27</v>
      </c>
    </row>
    <row r="2817" spans="1:5" ht="12.75">
      <c r="A2817" s="35" t="s">
        <v>54</v>
      </c>
      <c r="E2817" s="39" t="s">
        <v>7672</v>
      </c>
    </row>
    <row r="2818" spans="1:5" ht="12.75">
      <c r="A2818" s="35" t="s">
        <v>55</v>
      </c>
      <c r="E2818" s="40" t="s">
        <v>5</v>
      </c>
    </row>
    <row r="2819" spans="1:5" ht="12.75">
      <c r="A2819" t="s">
        <v>56</v>
      </c>
      <c r="E2819" s="39" t="s">
        <v>5</v>
      </c>
    </row>
    <row r="2820" spans="1:16" ht="12.75">
      <c r="A2820" t="s">
        <v>49</v>
      </c>
      <c s="34" t="s">
        <v>6144</v>
      </c>
      <c s="34" t="s">
        <v>7673</v>
      </c>
      <c s="35" t="s">
        <v>5</v>
      </c>
      <c s="6" t="s">
        <v>7669</v>
      </c>
      <c s="36" t="s">
        <v>684</v>
      </c>
      <c s="37">
        <v>1</v>
      </c>
      <c s="36">
        <v>0</v>
      </c>
      <c s="36">
        <f>ROUND(G2820*H2820,6)</f>
      </c>
      <c r="L2820" s="38">
        <v>0</v>
      </c>
      <c s="32">
        <f>ROUND(ROUND(L2820,2)*ROUND(G2820,3),2)</f>
      </c>
      <c s="36" t="s">
        <v>2325</v>
      </c>
      <c>
        <f>(M2820*21)/100</f>
      </c>
      <c t="s">
        <v>27</v>
      </c>
    </row>
    <row r="2821" spans="1:5" ht="12.75">
      <c r="A2821" s="35" t="s">
        <v>54</v>
      </c>
      <c r="E2821" s="39" t="s">
        <v>7669</v>
      </c>
    </row>
    <row r="2822" spans="1:5" ht="12.75">
      <c r="A2822" s="35" t="s">
        <v>55</v>
      </c>
      <c r="E2822" s="40" t="s">
        <v>5</v>
      </c>
    </row>
    <row r="2823" spans="1:5" ht="89.25">
      <c r="A2823" t="s">
        <v>56</v>
      </c>
      <c r="E2823" s="39" t="s">
        <v>7674</v>
      </c>
    </row>
    <row r="2824" spans="1:16" ht="12.75">
      <c r="A2824" t="s">
        <v>49</v>
      </c>
      <c s="34" t="s">
        <v>6292</v>
      </c>
      <c s="34" t="s">
        <v>7675</v>
      </c>
      <c s="35" t="s">
        <v>5</v>
      </c>
      <c s="6" t="s">
        <v>7672</v>
      </c>
      <c s="36" t="s">
        <v>684</v>
      </c>
      <c s="37">
        <v>1</v>
      </c>
      <c s="36">
        <v>0</v>
      </c>
      <c s="36">
        <f>ROUND(G2824*H2824,6)</f>
      </c>
      <c r="L2824" s="38">
        <v>0</v>
      </c>
      <c s="32">
        <f>ROUND(ROUND(L2824,2)*ROUND(G2824,3),2)</f>
      </c>
      <c s="36" t="s">
        <v>2325</v>
      </c>
      <c>
        <f>(M2824*21)/100</f>
      </c>
      <c t="s">
        <v>27</v>
      </c>
    </row>
    <row r="2825" spans="1:5" ht="12.75">
      <c r="A2825" s="35" t="s">
        <v>54</v>
      </c>
      <c r="E2825" s="39" t="s">
        <v>7672</v>
      </c>
    </row>
    <row r="2826" spans="1:5" ht="12.75">
      <c r="A2826" s="35" t="s">
        <v>55</v>
      </c>
      <c r="E2826" s="40" t="s">
        <v>5</v>
      </c>
    </row>
    <row r="2827" spans="1:5" ht="12.75">
      <c r="A2827" t="s">
        <v>56</v>
      </c>
      <c r="E2827" s="39" t="s">
        <v>5</v>
      </c>
    </row>
    <row r="2828" spans="1:16" ht="12.75">
      <c r="A2828" t="s">
        <v>49</v>
      </c>
      <c s="34" t="s">
        <v>7084</v>
      </c>
      <c s="34" t="s">
        <v>7676</v>
      </c>
      <c s="35" t="s">
        <v>5</v>
      </c>
      <c s="6" t="s">
        <v>7677</v>
      </c>
      <c s="36" t="s">
        <v>86</v>
      </c>
      <c s="37">
        <v>1</v>
      </c>
      <c s="36">
        <v>0</v>
      </c>
      <c s="36">
        <f>ROUND(G2828*H2828,6)</f>
      </c>
      <c r="L2828" s="38">
        <v>0</v>
      </c>
      <c s="32">
        <f>ROUND(ROUND(L2828,2)*ROUND(G2828,3),2)</f>
      </c>
      <c s="36" t="s">
        <v>2325</v>
      </c>
      <c>
        <f>(M2828*21)/100</f>
      </c>
      <c t="s">
        <v>27</v>
      </c>
    </row>
    <row r="2829" spans="1:5" ht="12.75">
      <c r="A2829" s="35" t="s">
        <v>54</v>
      </c>
      <c r="E2829" s="39" t="s">
        <v>7677</v>
      </c>
    </row>
    <row r="2830" spans="1:5" ht="12.75">
      <c r="A2830" s="35" t="s">
        <v>55</v>
      </c>
      <c r="E2830" s="40" t="s">
        <v>5</v>
      </c>
    </row>
    <row r="2831" spans="1:5" ht="12.75">
      <c r="A2831" t="s">
        <v>56</v>
      </c>
      <c r="E2831" s="39" t="s">
        <v>5</v>
      </c>
    </row>
    <row r="2832" spans="1:16" ht="12.75">
      <c r="A2832" t="s">
        <v>49</v>
      </c>
      <c s="34" t="s">
        <v>7678</v>
      </c>
      <c s="34" t="s">
        <v>7679</v>
      </c>
      <c s="35" t="s">
        <v>5</v>
      </c>
      <c s="6" t="s">
        <v>7680</v>
      </c>
      <c s="36" t="s">
        <v>86</v>
      </c>
      <c s="37">
        <v>1</v>
      </c>
      <c s="36">
        <v>0</v>
      </c>
      <c s="36">
        <f>ROUND(G2832*H2832,6)</f>
      </c>
      <c r="L2832" s="38">
        <v>0</v>
      </c>
      <c s="32">
        <f>ROUND(ROUND(L2832,2)*ROUND(G2832,3),2)</f>
      </c>
      <c s="36" t="s">
        <v>2325</v>
      </c>
      <c>
        <f>(M2832*21)/100</f>
      </c>
      <c t="s">
        <v>27</v>
      </c>
    </row>
    <row r="2833" spans="1:5" ht="12.75">
      <c r="A2833" s="35" t="s">
        <v>54</v>
      </c>
      <c r="E2833" s="39" t="s">
        <v>7680</v>
      </c>
    </row>
    <row r="2834" spans="1:5" ht="12.75">
      <c r="A2834" s="35" t="s">
        <v>55</v>
      </c>
      <c r="E2834" s="40" t="s">
        <v>5</v>
      </c>
    </row>
    <row r="2835" spans="1:5" ht="12.75">
      <c r="A2835" t="s">
        <v>56</v>
      </c>
      <c r="E2835" s="39" t="s">
        <v>5</v>
      </c>
    </row>
    <row r="2836" spans="1:16" ht="12.75">
      <c r="A2836" t="s">
        <v>49</v>
      </c>
      <c s="34" t="s">
        <v>7681</v>
      </c>
      <c s="34" t="s">
        <v>7682</v>
      </c>
      <c s="35" t="s">
        <v>5</v>
      </c>
      <c s="6" t="s">
        <v>7683</v>
      </c>
      <c s="36" t="s">
        <v>684</v>
      </c>
      <c s="37">
        <v>2</v>
      </c>
      <c s="36">
        <v>0</v>
      </c>
      <c s="36">
        <f>ROUND(G2836*H2836,6)</f>
      </c>
      <c r="L2836" s="38">
        <v>0</v>
      </c>
      <c s="32">
        <f>ROUND(ROUND(L2836,2)*ROUND(G2836,3),2)</f>
      </c>
      <c s="36" t="s">
        <v>2325</v>
      </c>
      <c>
        <f>(M2836*21)/100</f>
      </c>
      <c t="s">
        <v>27</v>
      </c>
    </row>
    <row r="2837" spans="1:5" ht="12.75">
      <c r="A2837" s="35" t="s">
        <v>54</v>
      </c>
      <c r="E2837" s="39" t="s">
        <v>7683</v>
      </c>
    </row>
    <row r="2838" spans="1:5" ht="12.75">
      <c r="A2838" s="35" t="s">
        <v>55</v>
      </c>
      <c r="E2838" s="40" t="s">
        <v>5</v>
      </c>
    </row>
    <row r="2839" spans="1:5" ht="51">
      <c r="A2839" t="s">
        <v>56</v>
      </c>
      <c r="E2839" s="39" t="s">
        <v>7684</v>
      </c>
    </row>
    <row r="2840" spans="1:16" ht="12.75">
      <c r="A2840" t="s">
        <v>49</v>
      </c>
      <c s="34" t="s">
        <v>7685</v>
      </c>
      <c s="34" t="s">
        <v>7686</v>
      </c>
      <c s="35" t="s">
        <v>5</v>
      </c>
      <c s="6" t="s">
        <v>7687</v>
      </c>
      <c s="36" t="s">
        <v>684</v>
      </c>
      <c s="37">
        <v>2</v>
      </c>
      <c s="36">
        <v>0</v>
      </c>
      <c s="36">
        <f>ROUND(G2840*H2840,6)</f>
      </c>
      <c r="L2840" s="38">
        <v>0</v>
      </c>
      <c s="32">
        <f>ROUND(ROUND(L2840,2)*ROUND(G2840,3),2)</f>
      </c>
      <c s="36" t="s">
        <v>2325</v>
      </c>
      <c>
        <f>(M2840*21)/100</f>
      </c>
      <c t="s">
        <v>27</v>
      </c>
    </row>
    <row r="2841" spans="1:5" ht="12.75">
      <c r="A2841" s="35" t="s">
        <v>54</v>
      </c>
      <c r="E2841" s="39" t="s">
        <v>7687</v>
      </c>
    </row>
    <row r="2842" spans="1:5" ht="12.75">
      <c r="A2842" s="35" t="s">
        <v>55</v>
      </c>
      <c r="E2842" s="40" t="s">
        <v>5</v>
      </c>
    </row>
    <row r="2843" spans="1:5" ht="12.75">
      <c r="A2843" t="s">
        <v>56</v>
      </c>
      <c r="E2843" s="39" t="s">
        <v>5</v>
      </c>
    </row>
    <row r="2844" spans="1:16" ht="12.75">
      <c r="A2844" t="s">
        <v>49</v>
      </c>
      <c s="34" t="s">
        <v>7688</v>
      </c>
      <c s="34" t="s">
        <v>7689</v>
      </c>
      <c s="35" t="s">
        <v>5</v>
      </c>
      <c s="6" t="s">
        <v>7690</v>
      </c>
      <c s="36" t="s">
        <v>684</v>
      </c>
      <c s="37">
        <v>1</v>
      </c>
      <c s="36">
        <v>0</v>
      </c>
      <c s="36">
        <f>ROUND(G2844*H2844,6)</f>
      </c>
      <c r="L2844" s="38">
        <v>0</v>
      </c>
      <c s="32">
        <f>ROUND(ROUND(L2844,2)*ROUND(G2844,3),2)</f>
      </c>
      <c s="36" t="s">
        <v>2325</v>
      </c>
      <c>
        <f>(M2844*21)/100</f>
      </c>
      <c t="s">
        <v>27</v>
      </c>
    </row>
    <row r="2845" spans="1:5" ht="12.75">
      <c r="A2845" s="35" t="s">
        <v>54</v>
      </c>
      <c r="E2845" s="39" t="s">
        <v>7690</v>
      </c>
    </row>
    <row r="2846" spans="1:5" ht="12.75">
      <c r="A2846" s="35" t="s">
        <v>55</v>
      </c>
      <c r="E2846" s="40" t="s">
        <v>5</v>
      </c>
    </row>
    <row r="2847" spans="1:5" ht="114.75">
      <c r="A2847" t="s">
        <v>56</v>
      </c>
      <c r="E2847" s="39" t="s">
        <v>7691</v>
      </c>
    </row>
    <row r="2848" spans="1:16" ht="12.75">
      <c r="A2848" t="s">
        <v>49</v>
      </c>
      <c s="34" t="s">
        <v>7692</v>
      </c>
      <c s="34" t="s">
        <v>7693</v>
      </c>
      <c s="35" t="s">
        <v>5</v>
      </c>
      <c s="6" t="s">
        <v>7694</v>
      </c>
      <c s="36" t="s">
        <v>684</v>
      </c>
      <c s="37">
        <v>1</v>
      </c>
      <c s="36">
        <v>0</v>
      </c>
      <c s="36">
        <f>ROUND(G2848*H2848,6)</f>
      </c>
      <c r="L2848" s="38">
        <v>0</v>
      </c>
      <c s="32">
        <f>ROUND(ROUND(L2848,2)*ROUND(G2848,3),2)</f>
      </c>
      <c s="36" t="s">
        <v>2325</v>
      </c>
      <c>
        <f>(M2848*21)/100</f>
      </c>
      <c t="s">
        <v>27</v>
      </c>
    </row>
    <row r="2849" spans="1:5" ht="12.75">
      <c r="A2849" s="35" t="s">
        <v>54</v>
      </c>
      <c r="E2849" s="39" t="s">
        <v>7694</v>
      </c>
    </row>
    <row r="2850" spans="1:5" ht="12.75">
      <c r="A2850" s="35" t="s">
        <v>55</v>
      </c>
      <c r="E2850" s="40" t="s">
        <v>5</v>
      </c>
    </row>
    <row r="2851" spans="1:5" ht="12.75">
      <c r="A2851" t="s">
        <v>56</v>
      </c>
      <c r="E2851" s="39" t="s">
        <v>5</v>
      </c>
    </row>
    <row r="2852" spans="1:16" ht="12.75">
      <c r="A2852" t="s">
        <v>49</v>
      </c>
      <c s="34" t="s">
        <v>7695</v>
      </c>
      <c s="34" t="s">
        <v>7696</v>
      </c>
      <c s="35" t="s">
        <v>5</v>
      </c>
      <c s="6" t="s">
        <v>7697</v>
      </c>
      <c s="36" t="s">
        <v>684</v>
      </c>
      <c s="37">
        <v>2</v>
      </c>
      <c s="36">
        <v>0</v>
      </c>
      <c s="36">
        <f>ROUND(G2852*H2852,6)</f>
      </c>
      <c r="L2852" s="38">
        <v>0</v>
      </c>
      <c s="32">
        <f>ROUND(ROUND(L2852,2)*ROUND(G2852,3),2)</f>
      </c>
      <c s="36" t="s">
        <v>2325</v>
      </c>
      <c>
        <f>(M2852*21)/100</f>
      </c>
      <c t="s">
        <v>27</v>
      </c>
    </row>
    <row r="2853" spans="1:5" ht="12.75">
      <c r="A2853" s="35" t="s">
        <v>54</v>
      </c>
      <c r="E2853" s="39" t="s">
        <v>7697</v>
      </c>
    </row>
    <row r="2854" spans="1:5" ht="12.75">
      <c r="A2854" s="35" t="s">
        <v>55</v>
      </c>
      <c r="E2854" s="40" t="s">
        <v>5</v>
      </c>
    </row>
    <row r="2855" spans="1:5" ht="102">
      <c r="A2855" t="s">
        <v>56</v>
      </c>
      <c r="E2855" s="39" t="s">
        <v>7698</v>
      </c>
    </row>
    <row r="2856" spans="1:16" ht="12.75">
      <c r="A2856" t="s">
        <v>49</v>
      </c>
      <c s="34" t="s">
        <v>3044</v>
      </c>
      <c s="34" t="s">
        <v>7699</v>
      </c>
      <c s="35" t="s">
        <v>5</v>
      </c>
      <c s="6" t="s">
        <v>7700</v>
      </c>
      <c s="36" t="s">
        <v>52</v>
      </c>
      <c s="37">
        <v>2</v>
      </c>
      <c s="36">
        <v>0</v>
      </c>
      <c s="36">
        <f>ROUND(G2856*H2856,6)</f>
      </c>
      <c r="L2856" s="38">
        <v>0</v>
      </c>
      <c s="32">
        <f>ROUND(ROUND(L2856,2)*ROUND(G2856,3),2)</f>
      </c>
      <c s="36" t="s">
        <v>2325</v>
      </c>
      <c>
        <f>(M2856*21)/100</f>
      </c>
      <c t="s">
        <v>27</v>
      </c>
    </row>
    <row r="2857" spans="1:5" ht="12.75">
      <c r="A2857" s="35" t="s">
        <v>54</v>
      </c>
      <c r="E2857" s="39" t="s">
        <v>7700</v>
      </c>
    </row>
    <row r="2858" spans="1:5" ht="12.75">
      <c r="A2858" s="35" t="s">
        <v>55</v>
      </c>
      <c r="E2858" s="40" t="s">
        <v>5</v>
      </c>
    </row>
    <row r="2859" spans="1:5" ht="12.75">
      <c r="A2859" t="s">
        <v>56</v>
      </c>
      <c r="E2859" s="39" t="s">
        <v>5</v>
      </c>
    </row>
    <row r="2860" spans="1:16" ht="12.75">
      <c r="A2860" t="s">
        <v>49</v>
      </c>
      <c s="34" t="s">
        <v>3054</v>
      </c>
      <c s="34" t="s">
        <v>7701</v>
      </c>
      <c s="35" t="s">
        <v>5</v>
      </c>
      <c s="6" t="s">
        <v>7627</v>
      </c>
      <c s="36" t="s">
        <v>52</v>
      </c>
      <c s="37">
        <v>3.3</v>
      </c>
      <c s="36">
        <v>0</v>
      </c>
      <c s="36">
        <f>ROUND(G2860*H2860,6)</f>
      </c>
      <c r="L2860" s="38">
        <v>0</v>
      </c>
      <c s="32">
        <f>ROUND(ROUND(L2860,2)*ROUND(G2860,3),2)</f>
      </c>
      <c s="36" t="s">
        <v>2325</v>
      </c>
      <c>
        <f>(M2860*21)/100</f>
      </c>
      <c t="s">
        <v>27</v>
      </c>
    </row>
    <row r="2861" spans="1:5" ht="12.75">
      <c r="A2861" s="35" t="s">
        <v>54</v>
      </c>
      <c r="E2861" s="39" t="s">
        <v>7627</v>
      </c>
    </row>
    <row r="2862" spans="1:5" ht="25.5">
      <c r="A2862" s="35" t="s">
        <v>55</v>
      </c>
      <c r="E2862" s="40" t="s">
        <v>7702</v>
      </c>
    </row>
    <row r="2863" spans="1:5" ht="89.25">
      <c r="A2863" t="s">
        <v>56</v>
      </c>
      <c r="E2863" s="39" t="s">
        <v>7703</v>
      </c>
    </row>
    <row r="2864" spans="1:16" ht="12.75">
      <c r="A2864" t="s">
        <v>49</v>
      </c>
      <c s="34" t="s">
        <v>3060</v>
      </c>
      <c s="34" t="s">
        <v>7704</v>
      </c>
      <c s="35" t="s">
        <v>5</v>
      </c>
      <c s="6" t="s">
        <v>7631</v>
      </c>
      <c s="36" t="s">
        <v>52</v>
      </c>
      <c s="37">
        <v>3.3</v>
      </c>
      <c s="36">
        <v>0</v>
      </c>
      <c s="36">
        <f>ROUND(G2864*H2864,6)</f>
      </c>
      <c r="L2864" s="38">
        <v>0</v>
      </c>
      <c s="32">
        <f>ROUND(ROUND(L2864,2)*ROUND(G2864,3),2)</f>
      </c>
      <c s="36" t="s">
        <v>2325</v>
      </c>
      <c>
        <f>(M2864*21)/100</f>
      </c>
      <c t="s">
        <v>27</v>
      </c>
    </row>
    <row r="2865" spans="1:5" ht="12.75">
      <c r="A2865" s="35" t="s">
        <v>54</v>
      </c>
      <c r="E2865" s="39" t="s">
        <v>7631</v>
      </c>
    </row>
    <row r="2866" spans="1:5" ht="12.75">
      <c r="A2866" s="35" t="s">
        <v>55</v>
      </c>
      <c r="E2866" s="40" t="s">
        <v>5</v>
      </c>
    </row>
    <row r="2867" spans="1:5" ht="12.75">
      <c r="A2867" t="s">
        <v>56</v>
      </c>
      <c r="E2867" s="39" t="s">
        <v>5</v>
      </c>
    </row>
    <row r="2868" spans="1:16" ht="12.75">
      <c r="A2868" t="s">
        <v>49</v>
      </c>
      <c s="34" t="s">
        <v>7705</v>
      </c>
      <c s="34" t="s">
        <v>7706</v>
      </c>
      <c s="35" t="s">
        <v>5</v>
      </c>
      <c s="6" t="s">
        <v>7707</v>
      </c>
      <c s="36" t="s">
        <v>52</v>
      </c>
      <c s="37">
        <v>5.85</v>
      </c>
      <c s="36">
        <v>0</v>
      </c>
      <c s="36">
        <f>ROUND(G2868*H2868,6)</f>
      </c>
      <c r="L2868" s="38">
        <v>0</v>
      </c>
      <c s="32">
        <f>ROUND(ROUND(L2868,2)*ROUND(G2868,3),2)</f>
      </c>
      <c s="36" t="s">
        <v>2325</v>
      </c>
      <c>
        <f>(M2868*21)/100</f>
      </c>
      <c t="s">
        <v>27</v>
      </c>
    </row>
    <row r="2869" spans="1:5" ht="12.75">
      <c r="A2869" s="35" t="s">
        <v>54</v>
      </c>
      <c r="E2869" s="39" t="s">
        <v>7707</v>
      </c>
    </row>
    <row r="2870" spans="1:5" ht="51">
      <c r="A2870" s="35" t="s">
        <v>55</v>
      </c>
      <c r="E2870" s="40" t="s">
        <v>7708</v>
      </c>
    </row>
    <row r="2871" spans="1:5" ht="165.75">
      <c r="A2871" t="s">
        <v>56</v>
      </c>
      <c r="E2871" s="39" t="s">
        <v>7709</v>
      </c>
    </row>
    <row r="2872" spans="1:16" ht="12.75">
      <c r="A2872" t="s">
        <v>49</v>
      </c>
      <c s="34" t="s">
        <v>7710</v>
      </c>
      <c s="34" t="s">
        <v>7711</v>
      </c>
      <c s="35" t="s">
        <v>5</v>
      </c>
      <c s="6" t="s">
        <v>7712</v>
      </c>
      <c s="36" t="s">
        <v>52</v>
      </c>
      <c s="37">
        <v>5.85</v>
      </c>
      <c s="36">
        <v>0</v>
      </c>
      <c s="36">
        <f>ROUND(G2872*H2872,6)</f>
      </c>
      <c r="L2872" s="38">
        <v>0</v>
      </c>
      <c s="32">
        <f>ROUND(ROUND(L2872,2)*ROUND(G2872,3),2)</f>
      </c>
      <c s="36" t="s">
        <v>2325</v>
      </c>
      <c>
        <f>(M2872*21)/100</f>
      </c>
      <c t="s">
        <v>27</v>
      </c>
    </row>
    <row r="2873" spans="1:5" ht="12.75">
      <c r="A2873" s="35" t="s">
        <v>54</v>
      </c>
      <c r="E2873" s="39" t="s">
        <v>7712</v>
      </c>
    </row>
    <row r="2874" spans="1:5" ht="12.75">
      <c r="A2874" s="35" t="s">
        <v>55</v>
      </c>
      <c r="E2874" s="40" t="s">
        <v>5</v>
      </c>
    </row>
    <row r="2875" spans="1:5" ht="12.75">
      <c r="A2875" t="s">
        <v>56</v>
      </c>
      <c r="E2875" s="39" t="s">
        <v>5</v>
      </c>
    </row>
    <row r="2876" spans="1:16" ht="12.75">
      <c r="A2876" t="s">
        <v>49</v>
      </c>
      <c s="34" t="s">
        <v>7713</v>
      </c>
      <c s="34" t="s">
        <v>7714</v>
      </c>
      <c s="35" t="s">
        <v>5</v>
      </c>
      <c s="6" t="s">
        <v>7715</v>
      </c>
      <c s="36" t="s">
        <v>52</v>
      </c>
      <c s="37">
        <v>30.1</v>
      </c>
      <c s="36">
        <v>0</v>
      </c>
      <c s="36">
        <f>ROUND(G2876*H2876,6)</f>
      </c>
      <c r="L2876" s="38">
        <v>0</v>
      </c>
      <c s="32">
        <f>ROUND(ROUND(L2876,2)*ROUND(G2876,3),2)</f>
      </c>
      <c s="36" t="s">
        <v>2325</v>
      </c>
      <c>
        <f>(M2876*21)/100</f>
      </c>
      <c t="s">
        <v>27</v>
      </c>
    </row>
    <row r="2877" spans="1:5" ht="12.75">
      <c r="A2877" s="35" t="s">
        <v>54</v>
      </c>
      <c r="E2877" s="39" t="s">
        <v>7715</v>
      </c>
    </row>
    <row r="2878" spans="1:5" ht="51">
      <c r="A2878" s="35" t="s">
        <v>55</v>
      </c>
      <c r="E2878" s="40" t="s">
        <v>7716</v>
      </c>
    </row>
    <row r="2879" spans="1:5" ht="102">
      <c r="A2879" t="s">
        <v>56</v>
      </c>
      <c r="E2879" s="39" t="s">
        <v>7717</v>
      </c>
    </row>
    <row r="2880" spans="1:16" ht="12.75">
      <c r="A2880" t="s">
        <v>49</v>
      </c>
      <c s="34" t="s">
        <v>7718</v>
      </c>
      <c s="34" t="s">
        <v>7719</v>
      </c>
      <c s="35" t="s">
        <v>5</v>
      </c>
      <c s="6" t="s">
        <v>7720</v>
      </c>
      <c s="36" t="s">
        <v>52</v>
      </c>
      <c s="37">
        <v>30.1</v>
      </c>
      <c s="36">
        <v>0</v>
      </c>
      <c s="36">
        <f>ROUND(G2880*H2880,6)</f>
      </c>
      <c r="L2880" s="38">
        <v>0</v>
      </c>
      <c s="32">
        <f>ROUND(ROUND(L2880,2)*ROUND(G2880,3),2)</f>
      </c>
      <c s="36" t="s">
        <v>2325</v>
      </c>
      <c>
        <f>(M2880*21)/100</f>
      </c>
      <c t="s">
        <v>27</v>
      </c>
    </row>
    <row r="2881" spans="1:5" ht="12.75">
      <c r="A2881" s="35" t="s">
        <v>54</v>
      </c>
      <c r="E2881" s="39" t="s">
        <v>7720</v>
      </c>
    </row>
    <row r="2882" spans="1:5" ht="12.75">
      <c r="A2882" s="35" t="s">
        <v>55</v>
      </c>
      <c r="E2882" s="40" t="s">
        <v>5</v>
      </c>
    </row>
    <row r="2883" spans="1:5" ht="12.75">
      <c r="A2883" t="s">
        <v>56</v>
      </c>
      <c r="E2883" s="39" t="s">
        <v>5</v>
      </c>
    </row>
    <row r="2884" spans="1:16" ht="12.75">
      <c r="A2884" t="s">
        <v>49</v>
      </c>
      <c s="34" t="s">
        <v>7721</v>
      </c>
      <c s="34" t="s">
        <v>7722</v>
      </c>
      <c s="35" t="s">
        <v>5</v>
      </c>
      <c s="6" t="s">
        <v>7723</v>
      </c>
      <c s="36" t="s">
        <v>86</v>
      </c>
      <c s="37">
        <v>1</v>
      </c>
      <c s="36">
        <v>0</v>
      </c>
      <c s="36">
        <f>ROUND(G2884*H2884,6)</f>
      </c>
      <c r="L2884" s="38">
        <v>0</v>
      </c>
      <c s="32">
        <f>ROUND(ROUND(L2884,2)*ROUND(G2884,3),2)</f>
      </c>
      <c s="36" t="s">
        <v>2325</v>
      </c>
      <c>
        <f>(M2884*21)/100</f>
      </c>
      <c t="s">
        <v>27</v>
      </c>
    </row>
    <row r="2885" spans="1:5" ht="12.75">
      <c r="A2885" s="35" t="s">
        <v>54</v>
      </c>
      <c r="E2885" s="39" t="s">
        <v>7723</v>
      </c>
    </row>
    <row r="2886" spans="1:5" ht="12.75">
      <c r="A2886" s="35" t="s">
        <v>55</v>
      </c>
      <c r="E2886" s="40" t="s">
        <v>5</v>
      </c>
    </row>
    <row r="2887" spans="1:5" ht="63.75">
      <c r="A2887" t="s">
        <v>56</v>
      </c>
      <c r="E2887" s="39" t="s">
        <v>7724</v>
      </c>
    </row>
    <row r="2888" spans="1:16" ht="12.75">
      <c r="A2888" t="s">
        <v>49</v>
      </c>
      <c s="34" t="s">
        <v>7725</v>
      </c>
      <c s="34" t="s">
        <v>7726</v>
      </c>
      <c s="35" t="s">
        <v>5</v>
      </c>
      <c s="6" t="s">
        <v>7727</v>
      </c>
      <c s="36" t="s">
        <v>86</v>
      </c>
      <c s="37">
        <v>1</v>
      </c>
      <c s="36">
        <v>0</v>
      </c>
      <c s="36">
        <f>ROUND(G2888*H2888,6)</f>
      </c>
      <c r="L2888" s="38">
        <v>0</v>
      </c>
      <c s="32">
        <f>ROUND(ROUND(L2888,2)*ROUND(G2888,3),2)</f>
      </c>
      <c s="36" t="s">
        <v>2325</v>
      </c>
      <c>
        <f>(M2888*21)/100</f>
      </c>
      <c t="s">
        <v>27</v>
      </c>
    </row>
    <row r="2889" spans="1:5" ht="12.75">
      <c r="A2889" s="35" t="s">
        <v>54</v>
      </c>
      <c r="E2889" s="39" t="s">
        <v>7727</v>
      </c>
    </row>
    <row r="2890" spans="1:5" ht="12.75">
      <c r="A2890" s="35" t="s">
        <v>55</v>
      </c>
      <c r="E2890" s="40" t="s">
        <v>5</v>
      </c>
    </row>
    <row r="2891" spans="1:5" ht="12.75">
      <c r="A2891" t="s">
        <v>56</v>
      </c>
      <c r="E2891" s="39" t="s">
        <v>5</v>
      </c>
    </row>
    <row r="2892" spans="1:16" ht="12.75">
      <c r="A2892" t="s">
        <v>49</v>
      </c>
      <c s="34" t="s">
        <v>7728</v>
      </c>
      <c s="34" t="s">
        <v>7729</v>
      </c>
      <c s="35" t="s">
        <v>5</v>
      </c>
      <c s="6" t="s">
        <v>7730</v>
      </c>
      <c s="36" t="s">
        <v>684</v>
      </c>
      <c s="37">
        <v>43</v>
      </c>
      <c s="36">
        <v>0</v>
      </c>
      <c s="36">
        <f>ROUND(G2892*H2892,6)</f>
      </c>
      <c r="L2892" s="38">
        <v>0</v>
      </c>
      <c s="32">
        <f>ROUND(ROUND(L2892,2)*ROUND(G2892,3),2)</f>
      </c>
      <c s="36" t="s">
        <v>2325</v>
      </c>
      <c>
        <f>(M2892*21)/100</f>
      </c>
      <c t="s">
        <v>27</v>
      </c>
    </row>
    <row r="2893" spans="1:5" ht="12.75">
      <c r="A2893" s="35" t="s">
        <v>54</v>
      </c>
      <c r="E2893" s="39" t="s">
        <v>7730</v>
      </c>
    </row>
    <row r="2894" spans="1:5" ht="12.75">
      <c r="A2894" s="35" t="s">
        <v>55</v>
      </c>
      <c r="E2894" s="40" t="s">
        <v>5</v>
      </c>
    </row>
    <row r="2895" spans="1:5" ht="51">
      <c r="A2895" t="s">
        <v>56</v>
      </c>
      <c r="E2895" s="39" t="s">
        <v>7731</v>
      </c>
    </row>
    <row r="2896" spans="1:16" ht="12.75">
      <c r="A2896" t="s">
        <v>49</v>
      </c>
      <c s="34" t="s">
        <v>3066</v>
      </c>
      <c s="34" t="s">
        <v>7732</v>
      </c>
      <c s="35" t="s">
        <v>5</v>
      </c>
      <c s="6" t="s">
        <v>7733</v>
      </c>
      <c s="36" t="s">
        <v>684</v>
      </c>
      <c s="37">
        <v>43</v>
      </c>
      <c s="36">
        <v>0</v>
      </c>
      <c s="36">
        <f>ROUND(G2896*H2896,6)</f>
      </c>
      <c r="L2896" s="38">
        <v>0</v>
      </c>
      <c s="32">
        <f>ROUND(ROUND(L2896,2)*ROUND(G2896,3),2)</f>
      </c>
      <c s="36" t="s">
        <v>2325</v>
      </c>
      <c>
        <f>(M2896*21)/100</f>
      </c>
      <c t="s">
        <v>27</v>
      </c>
    </row>
    <row r="2897" spans="1:5" ht="12.75">
      <c r="A2897" s="35" t="s">
        <v>54</v>
      </c>
      <c r="E2897" s="39" t="s">
        <v>7733</v>
      </c>
    </row>
    <row r="2898" spans="1:5" ht="12.75">
      <c r="A2898" s="35" t="s">
        <v>55</v>
      </c>
      <c r="E2898" s="40" t="s">
        <v>5</v>
      </c>
    </row>
    <row r="2899" spans="1:5" ht="12.75">
      <c r="A2899" t="s">
        <v>56</v>
      </c>
      <c r="E2899" s="39" t="s">
        <v>5</v>
      </c>
    </row>
    <row r="2900" spans="1:16" ht="12.75">
      <c r="A2900" t="s">
        <v>49</v>
      </c>
      <c s="34" t="s">
        <v>7734</v>
      </c>
      <c s="34" t="s">
        <v>7735</v>
      </c>
      <c s="35" t="s">
        <v>5</v>
      </c>
      <c s="6" t="s">
        <v>7736</v>
      </c>
      <c s="36" t="s">
        <v>684</v>
      </c>
      <c s="37">
        <v>1</v>
      </c>
      <c s="36">
        <v>0</v>
      </c>
      <c s="36">
        <f>ROUND(G2900*H2900,6)</f>
      </c>
      <c r="L2900" s="38">
        <v>0</v>
      </c>
      <c s="32">
        <f>ROUND(ROUND(L2900,2)*ROUND(G2900,3),2)</f>
      </c>
      <c s="36" t="s">
        <v>2325</v>
      </c>
      <c>
        <f>(M2900*21)/100</f>
      </c>
      <c t="s">
        <v>27</v>
      </c>
    </row>
    <row r="2901" spans="1:5" ht="12.75">
      <c r="A2901" s="35" t="s">
        <v>54</v>
      </c>
      <c r="E2901" s="39" t="s">
        <v>7736</v>
      </c>
    </row>
    <row r="2902" spans="1:5" ht="12.75">
      <c r="A2902" s="35" t="s">
        <v>55</v>
      </c>
      <c r="E2902" s="40" t="s">
        <v>5</v>
      </c>
    </row>
    <row r="2903" spans="1:5" ht="51">
      <c r="A2903" t="s">
        <v>56</v>
      </c>
      <c r="E2903" s="39" t="s">
        <v>7737</v>
      </c>
    </row>
    <row r="2904" spans="1:16" ht="12.75">
      <c r="A2904" t="s">
        <v>49</v>
      </c>
      <c s="34" t="s">
        <v>1990</v>
      </c>
      <c s="34" t="s">
        <v>7738</v>
      </c>
      <c s="35" t="s">
        <v>5</v>
      </c>
      <c s="6" t="s">
        <v>7739</v>
      </c>
      <c s="36" t="s">
        <v>684</v>
      </c>
      <c s="37">
        <v>1</v>
      </c>
      <c s="36">
        <v>0</v>
      </c>
      <c s="36">
        <f>ROUND(G2904*H2904,6)</f>
      </c>
      <c r="L2904" s="38">
        <v>0</v>
      </c>
      <c s="32">
        <f>ROUND(ROUND(L2904,2)*ROUND(G2904,3),2)</f>
      </c>
      <c s="36" t="s">
        <v>2325</v>
      </c>
      <c>
        <f>(M2904*21)/100</f>
      </c>
      <c t="s">
        <v>27</v>
      </c>
    </row>
    <row r="2905" spans="1:5" ht="12.75">
      <c r="A2905" s="35" t="s">
        <v>54</v>
      </c>
      <c r="E2905" s="39" t="s">
        <v>7739</v>
      </c>
    </row>
    <row r="2906" spans="1:5" ht="12.75">
      <c r="A2906" s="35" t="s">
        <v>55</v>
      </c>
      <c r="E2906" s="40" t="s">
        <v>5</v>
      </c>
    </row>
    <row r="2907" spans="1:5" ht="12.75">
      <c r="A2907" t="s">
        <v>56</v>
      </c>
      <c r="E2907" s="39" t="s">
        <v>5</v>
      </c>
    </row>
    <row r="2908" spans="1:16" ht="12.75">
      <c r="A2908" t="s">
        <v>49</v>
      </c>
      <c s="34" t="s">
        <v>7740</v>
      </c>
      <c s="34" t="s">
        <v>7741</v>
      </c>
      <c s="35" t="s">
        <v>5</v>
      </c>
      <c s="6" t="s">
        <v>7742</v>
      </c>
      <c s="36" t="s">
        <v>1306</v>
      </c>
      <c s="37">
        <v>1</v>
      </c>
      <c s="36">
        <v>0</v>
      </c>
      <c s="36">
        <f>ROUND(G2908*H2908,6)</f>
      </c>
      <c r="L2908" s="38">
        <v>0</v>
      </c>
      <c s="32">
        <f>ROUND(ROUND(L2908,2)*ROUND(G2908,3),2)</f>
      </c>
      <c s="36" t="s">
        <v>2325</v>
      </c>
      <c>
        <f>(M2908*21)/100</f>
      </c>
      <c t="s">
        <v>27</v>
      </c>
    </row>
    <row r="2909" spans="1:5" ht="12.75">
      <c r="A2909" s="35" t="s">
        <v>54</v>
      </c>
      <c r="E2909" s="39" t="s">
        <v>7742</v>
      </c>
    </row>
    <row r="2910" spans="1:5" ht="12.75">
      <c r="A2910" s="35" t="s">
        <v>55</v>
      </c>
      <c r="E2910" s="40" t="s">
        <v>5</v>
      </c>
    </row>
    <row r="2911" spans="1:5" ht="89.25">
      <c r="A2911" t="s">
        <v>56</v>
      </c>
      <c r="E2911" s="39" t="s">
        <v>7743</v>
      </c>
    </row>
    <row r="2912" spans="1:16" ht="12.75">
      <c r="A2912" t="s">
        <v>49</v>
      </c>
      <c s="34" t="s">
        <v>7744</v>
      </c>
      <c s="34" t="s">
        <v>7745</v>
      </c>
      <c s="35" t="s">
        <v>5</v>
      </c>
      <c s="6" t="s">
        <v>7746</v>
      </c>
      <c s="36" t="s">
        <v>1306</v>
      </c>
      <c s="37">
        <v>1</v>
      </c>
      <c s="36">
        <v>0</v>
      </c>
      <c s="36">
        <f>ROUND(G2912*H2912,6)</f>
      </c>
      <c r="L2912" s="38">
        <v>0</v>
      </c>
      <c s="32">
        <f>ROUND(ROUND(L2912,2)*ROUND(G2912,3),2)</f>
      </c>
      <c s="36" t="s">
        <v>2325</v>
      </c>
      <c>
        <f>(M2912*21)/100</f>
      </c>
      <c t="s">
        <v>27</v>
      </c>
    </row>
    <row r="2913" spans="1:5" ht="12.75">
      <c r="A2913" s="35" t="s">
        <v>54</v>
      </c>
      <c r="E2913" s="39" t="s">
        <v>7746</v>
      </c>
    </row>
    <row r="2914" spans="1:5" ht="12.75">
      <c r="A2914" s="35" t="s">
        <v>55</v>
      </c>
      <c r="E2914" s="40" t="s">
        <v>5</v>
      </c>
    </row>
    <row r="2915" spans="1:5" ht="12.75">
      <c r="A2915" t="s">
        <v>56</v>
      </c>
      <c r="E2915" s="39" t="s">
        <v>5</v>
      </c>
    </row>
    <row r="2916" spans="1:16" ht="12.75">
      <c r="A2916" t="s">
        <v>49</v>
      </c>
      <c s="34" t="s">
        <v>7747</v>
      </c>
      <c s="34" t="s">
        <v>7748</v>
      </c>
      <c s="35" t="s">
        <v>5</v>
      </c>
      <c s="6" t="s">
        <v>7742</v>
      </c>
      <c s="36" t="s">
        <v>1306</v>
      </c>
      <c s="37">
        <v>1</v>
      </c>
      <c s="36">
        <v>0</v>
      </c>
      <c s="36">
        <f>ROUND(G2916*H2916,6)</f>
      </c>
      <c r="L2916" s="38">
        <v>0</v>
      </c>
      <c s="32">
        <f>ROUND(ROUND(L2916,2)*ROUND(G2916,3),2)</f>
      </c>
      <c s="36" t="s">
        <v>2325</v>
      </c>
      <c>
        <f>(M2916*21)/100</f>
      </c>
      <c t="s">
        <v>27</v>
      </c>
    </row>
    <row r="2917" spans="1:5" ht="12.75">
      <c r="A2917" s="35" t="s">
        <v>54</v>
      </c>
      <c r="E2917" s="39" t="s">
        <v>7742</v>
      </c>
    </row>
    <row r="2918" spans="1:5" ht="12.75">
      <c r="A2918" s="35" t="s">
        <v>55</v>
      </c>
      <c r="E2918" s="40" t="s">
        <v>5</v>
      </c>
    </row>
    <row r="2919" spans="1:5" ht="89.25">
      <c r="A2919" t="s">
        <v>56</v>
      </c>
      <c r="E2919" s="39" t="s">
        <v>7749</v>
      </c>
    </row>
    <row r="2920" spans="1:16" ht="12.75">
      <c r="A2920" t="s">
        <v>49</v>
      </c>
      <c s="34" t="s">
        <v>7750</v>
      </c>
      <c s="34" t="s">
        <v>7751</v>
      </c>
      <c s="35" t="s">
        <v>5</v>
      </c>
      <c s="6" t="s">
        <v>7746</v>
      </c>
      <c s="36" t="s">
        <v>1306</v>
      </c>
      <c s="37">
        <v>1</v>
      </c>
      <c s="36">
        <v>0</v>
      </c>
      <c s="36">
        <f>ROUND(G2920*H2920,6)</f>
      </c>
      <c r="L2920" s="38">
        <v>0</v>
      </c>
      <c s="32">
        <f>ROUND(ROUND(L2920,2)*ROUND(G2920,3),2)</f>
      </c>
      <c s="36" t="s">
        <v>2325</v>
      </c>
      <c>
        <f>(M2920*21)/100</f>
      </c>
      <c t="s">
        <v>27</v>
      </c>
    </row>
    <row r="2921" spans="1:5" ht="12.75">
      <c r="A2921" s="35" t="s">
        <v>54</v>
      </c>
      <c r="E2921" s="39" t="s">
        <v>7746</v>
      </c>
    </row>
    <row r="2922" spans="1:5" ht="12.75">
      <c r="A2922" s="35" t="s">
        <v>55</v>
      </c>
      <c r="E2922" s="40" t="s">
        <v>5</v>
      </c>
    </row>
    <row r="2923" spans="1:5" ht="12.75">
      <c r="A2923" t="s">
        <v>56</v>
      </c>
      <c r="E2923" s="39" t="s">
        <v>5</v>
      </c>
    </row>
    <row r="2924" spans="1:16" ht="12.75">
      <c r="A2924" t="s">
        <v>49</v>
      </c>
      <c s="34" t="s">
        <v>7752</v>
      </c>
      <c s="34" t="s">
        <v>7753</v>
      </c>
      <c s="35" t="s">
        <v>5</v>
      </c>
      <c s="6" t="s">
        <v>7754</v>
      </c>
      <c s="36" t="s">
        <v>1380</v>
      </c>
      <c s="37">
        <v>1</v>
      </c>
      <c s="36">
        <v>0</v>
      </c>
      <c s="36">
        <f>ROUND(G2924*H2924,6)</f>
      </c>
      <c r="L2924" s="38">
        <v>0</v>
      </c>
      <c s="32">
        <f>ROUND(ROUND(L2924,2)*ROUND(G2924,3),2)</f>
      </c>
      <c s="36" t="s">
        <v>2325</v>
      </c>
      <c>
        <f>(M2924*21)/100</f>
      </c>
      <c t="s">
        <v>27</v>
      </c>
    </row>
    <row r="2925" spans="1:5" ht="12.75">
      <c r="A2925" s="35" t="s">
        <v>54</v>
      </c>
      <c r="E2925" s="39" t="s">
        <v>7754</v>
      </c>
    </row>
    <row r="2926" spans="1:5" ht="12.75">
      <c r="A2926" s="35" t="s">
        <v>55</v>
      </c>
      <c r="E2926" s="40" t="s">
        <v>5</v>
      </c>
    </row>
    <row r="2927" spans="1:5" ht="38.25">
      <c r="A2927" t="s">
        <v>56</v>
      </c>
      <c r="E2927" s="39" t="s">
        <v>7755</v>
      </c>
    </row>
    <row r="2928" spans="1:16" ht="12.75">
      <c r="A2928" t="s">
        <v>49</v>
      </c>
      <c s="34" t="s">
        <v>7756</v>
      </c>
      <c s="34" t="s">
        <v>7757</v>
      </c>
      <c s="35" t="s">
        <v>5</v>
      </c>
      <c s="6" t="s">
        <v>7758</v>
      </c>
      <c s="36" t="s">
        <v>1380</v>
      </c>
      <c s="37">
        <v>1</v>
      </c>
      <c s="36">
        <v>0</v>
      </c>
      <c s="36">
        <f>ROUND(G2928*H2928,6)</f>
      </c>
      <c r="L2928" s="38">
        <v>0</v>
      </c>
      <c s="32">
        <f>ROUND(ROUND(L2928,2)*ROUND(G2928,3),2)</f>
      </c>
      <c s="36" t="s">
        <v>2325</v>
      </c>
      <c>
        <f>(M2928*21)/100</f>
      </c>
      <c t="s">
        <v>27</v>
      </c>
    </row>
    <row r="2929" spans="1:5" ht="12.75">
      <c r="A2929" s="35" t="s">
        <v>54</v>
      </c>
      <c r="E2929" s="39" t="s">
        <v>7758</v>
      </c>
    </row>
    <row r="2930" spans="1:5" ht="12.75">
      <c r="A2930" s="35" t="s">
        <v>55</v>
      </c>
      <c r="E2930" s="40" t="s">
        <v>5</v>
      </c>
    </row>
    <row r="2931" spans="1:5" ht="12.75">
      <c r="A2931" t="s">
        <v>56</v>
      </c>
      <c r="E2931" s="39" t="s">
        <v>5</v>
      </c>
    </row>
    <row r="2932" spans="1:16" ht="12.75">
      <c r="A2932" t="s">
        <v>49</v>
      </c>
      <c s="34" t="s">
        <v>7759</v>
      </c>
      <c s="34" t="s">
        <v>7760</v>
      </c>
      <c s="35" t="s">
        <v>5</v>
      </c>
      <c s="6" t="s">
        <v>7761</v>
      </c>
      <c s="36" t="s">
        <v>684</v>
      </c>
      <c s="37">
        <v>1</v>
      </c>
      <c s="36">
        <v>0</v>
      </c>
      <c s="36">
        <f>ROUND(G2932*H2932,6)</f>
      </c>
      <c r="L2932" s="38">
        <v>0</v>
      </c>
      <c s="32">
        <f>ROUND(ROUND(L2932,2)*ROUND(G2932,3),2)</f>
      </c>
      <c s="36" t="s">
        <v>2325</v>
      </c>
      <c>
        <f>(M2932*21)/100</f>
      </c>
      <c t="s">
        <v>27</v>
      </c>
    </row>
    <row r="2933" spans="1:5" ht="12.75">
      <c r="A2933" s="35" t="s">
        <v>54</v>
      </c>
      <c r="E2933" s="39" t="s">
        <v>7761</v>
      </c>
    </row>
    <row r="2934" spans="1:5" ht="12.75">
      <c r="A2934" s="35" t="s">
        <v>55</v>
      </c>
      <c r="E2934" s="40" t="s">
        <v>5</v>
      </c>
    </row>
    <row r="2935" spans="1:5" ht="38.25">
      <c r="A2935" t="s">
        <v>56</v>
      </c>
      <c r="E2935" s="39" t="s">
        <v>7762</v>
      </c>
    </row>
    <row r="2936" spans="1:16" ht="12.75">
      <c r="A2936" t="s">
        <v>49</v>
      </c>
      <c s="34" t="s">
        <v>7763</v>
      </c>
      <c s="34" t="s">
        <v>7764</v>
      </c>
      <c s="35" t="s">
        <v>5</v>
      </c>
      <c s="6" t="s">
        <v>7765</v>
      </c>
      <c s="36" t="s">
        <v>684</v>
      </c>
      <c s="37">
        <v>1</v>
      </c>
      <c s="36">
        <v>0</v>
      </c>
      <c s="36">
        <f>ROUND(G2936*H2936,6)</f>
      </c>
      <c r="L2936" s="38">
        <v>0</v>
      </c>
      <c s="32">
        <f>ROUND(ROUND(L2936,2)*ROUND(G2936,3),2)</f>
      </c>
      <c s="36" t="s">
        <v>2325</v>
      </c>
      <c>
        <f>(M2936*21)/100</f>
      </c>
      <c t="s">
        <v>27</v>
      </c>
    </row>
    <row r="2937" spans="1:5" ht="12.75">
      <c r="A2937" s="35" t="s">
        <v>54</v>
      </c>
      <c r="E2937" s="39" t="s">
        <v>7765</v>
      </c>
    </row>
    <row r="2938" spans="1:5" ht="12.75">
      <c r="A2938" s="35" t="s">
        <v>55</v>
      </c>
      <c r="E2938" s="40" t="s">
        <v>5</v>
      </c>
    </row>
    <row r="2939" spans="1:5" ht="12.75">
      <c r="A2939" t="s">
        <v>56</v>
      </c>
      <c r="E2939" s="39" t="s">
        <v>5</v>
      </c>
    </row>
    <row r="2940" spans="1:16" ht="12.75">
      <c r="A2940" t="s">
        <v>49</v>
      </c>
      <c s="34" t="s">
        <v>7766</v>
      </c>
      <c s="34" t="s">
        <v>7767</v>
      </c>
      <c s="35" t="s">
        <v>5</v>
      </c>
      <c s="6" t="s">
        <v>7761</v>
      </c>
      <c s="36" t="s">
        <v>684</v>
      </c>
      <c s="37">
        <v>1</v>
      </c>
      <c s="36">
        <v>0</v>
      </c>
      <c s="36">
        <f>ROUND(G2940*H2940,6)</f>
      </c>
      <c r="L2940" s="38">
        <v>0</v>
      </c>
      <c s="32">
        <f>ROUND(ROUND(L2940,2)*ROUND(G2940,3),2)</f>
      </c>
      <c s="36" t="s">
        <v>2325</v>
      </c>
      <c>
        <f>(M2940*21)/100</f>
      </c>
      <c t="s">
        <v>27</v>
      </c>
    </row>
    <row r="2941" spans="1:5" ht="12.75">
      <c r="A2941" s="35" t="s">
        <v>54</v>
      </c>
      <c r="E2941" s="39" t="s">
        <v>7761</v>
      </c>
    </row>
    <row r="2942" spans="1:5" ht="12.75">
      <c r="A2942" s="35" t="s">
        <v>55</v>
      </c>
      <c r="E2942" s="40" t="s">
        <v>5</v>
      </c>
    </row>
    <row r="2943" spans="1:5" ht="38.25">
      <c r="A2943" t="s">
        <v>56</v>
      </c>
      <c r="E2943" s="39" t="s">
        <v>7768</v>
      </c>
    </row>
    <row r="2944" spans="1:16" ht="12.75">
      <c r="A2944" t="s">
        <v>49</v>
      </c>
      <c s="34" t="s">
        <v>7769</v>
      </c>
      <c s="34" t="s">
        <v>7770</v>
      </c>
      <c s="35" t="s">
        <v>5</v>
      </c>
      <c s="6" t="s">
        <v>7765</v>
      </c>
      <c s="36" t="s">
        <v>684</v>
      </c>
      <c s="37">
        <v>1</v>
      </c>
      <c s="36">
        <v>0</v>
      </c>
      <c s="36">
        <f>ROUND(G2944*H2944,6)</f>
      </c>
      <c r="L2944" s="38">
        <v>0</v>
      </c>
      <c s="32">
        <f>ROUND(ROUND(L2944,2)*ROUND(G2944,3),2)</f>
      </c>
      <c s="36" t="s">
        <v>2325</v>
      </c>
      <c>
        <f>(M2944*21)/100</f>
      </c>
      <c t="s">
        <v>27</v>
      </c>
    </row>
    <row r="2945" spans="1:5" ht="12.75">
      <c r="A2945" s="35" t="s">
        <v>54</v>
      </c>
      <c r="E2945" s="39" t="s">
        <v>7765</v>
      </c>
    </row>
    <row r="2946" spans="1:5" ht="12.75">
      <c r="A2946" s="35" t="s">
        <v>55</v>
      </c>
      <c r="E2946" s="40" t="s">
        <v>5</v>
      </c>
    </row>
    <row r="2947" spans="1:5" ht="12.75">
      <c r="A2947" t="s">
        <v>56</v>
      </c>
      <c r="E2947" s="39" t="s">
        <v>5</v>
      </c>
    </row>
    <row r="2948" spans="1:16" ht="12.75">
      <c r="A2948" t="s">
        <v>49</v>
      </c>
      <c s="34" t="s">
        <v>7771</v>
      </c>
      <c s="34" t="s">
        <v>7772</v>
      </c>
      <c s="35" t="s">
        <v>5</v>
      </c>
      <c s="6" t="s">
        <v>7761</v>
      </c>
      <c s="36" t="s">
        <v>684</v>
      </c>
      <c s="37">
        <v>1</v>
      </c>
      <c s="36">
        <v>0</v>
      </c>
      <c s="36">
        <f>ROUND(G2948*H2948,6)</f>
      </c>
      <c r="L2948" s="38">
        <v>0</v>
      </c>
      <c s="32">
        <f>ROUND(ROUND(L2948,2)*ROUND(G2948,3),2)</f>
      </c>
      <c s="36" t="s">
        <v>2325</v>
      </c>
      <c>
        <f>(M2948*21)/100</f>
      </c>
      <c t="s">
        <v>27</v>
      </c>
    </row>
    <row r="2949" spans="1:5" ht="12.75">
      <c r="A2949" s="35" t="s">
        <v>54</v>
      </c>
      <c r="E2949" s="39" t="s">
        <v>7761</v>
      </c>
    </row>
    <row r="2950" spans="1:5" ht="12.75">
      <c r="A2950" s="35" t="s">
        <v>55</v>
      </c>
      <c r="E2950" s="40" t="s">
        <v>5</v>
      </c>
    </row>
    <row r="2951" spans="1:5" ht="38.25">
      <c r="A2951" t="s">
        <v>56</v>
      </c>
      <c r="E2951" s="39" t="s">
        <v>7773</v>
      </c>
    </row>
    <row r="2952" spans="1:16" ht="12.75">
      <c r="A2952" t="s">
        <v>49</v>
      </c>
      <c s="34" t="s">
        <v>7774</v>
      </c>
      <c s="34" t="s">
        <v>7775</v>
      </c>
      <c s="35" t="s">
        <v>5</v>
      </c>
      <c s="6" t="s">
        <v>7765</v>
      </c>
      <c s="36" t="s">
        <v>684</v>
      </c>
      <c s="37">
        <v>1</v>
      </c>
      <c s="36">
        <v>0</v>
      </c>
      <c s="36">
        <f>ROUND(G2952*H2952,6)</f>
      </c>
      <c r="L2952" s="38">
        <v>0</v>
      </c>
      <c s="32">
        <f>ROUND(ROUND(L2952,2)*ROUND(G2952,3),2)</f>
      </c>
      <c s="36" t="s">
        <v>2325</v>
      </c>
      <c>
        <f>(M2952*21)/100</f>
      </c>
      <c t="s">
        <v>27</v>
      </c>
    </row>
    <row r="2953" spans="1:5" ht="12.75">
      <c r="A2953" s="35" t="s">
        <v>54</v>
      </c>
      <c r="E2953" s="39" t="s">
        <v>7765</v>
      </c>
    </row>
    <row r="2954" spans="1:5" ht="12.75">
      <c r="A2954" s="35" t="s">
        <v>55</v>
      </c>
      <c r="E2954" s="40" t="s">
        <v>5</v>
      </c>
    </row>
    <row r="2955" spans="1:5" ht="12.75">
      <c r="A2955" t="s">
        <v>56</v>
      </c>
      <c r="E2955" s="39" t="s">
        <v>5</v>
      </c>
    </row>
    <row r="2956" spans="1:16" ht="12.75">
      <c r="A2956" t="s">
        <v>49</v>
      </c>
      <c s="34" t="s">
        <v>7776</v>
      </c>
      <c s="34" t="s">
        <v>7777</v>
      </c>
      <c s="35" t="s">
        <v>5</v>
      </c>
      <c s="6" t="s">
        <v>7778</v>
      </c>
      <c s="36" t="s">
        <v>684</v>
      </c>
      <c s="37">
        <v>1</v>
      </c>
      <c s="36">
        <v>0</v>
      </c>
      <c s="36">
        <f>ROUND(G2956*H2956,6)</f>
      </c>
      <c r="L2956" s="38">
        <v>0</v>
      </c>
      <c s="32">
        <f>ROUND(ROUND(L2956,2)*ROUND(G2956,3),2)</f>
      </c>
      <c s="36" t="s">
        <v>2325</v>
      </c>
      <c>
        <f>(M2956*21)/100</f>
      </c>
      <c t="s">
        <v>27</v>
      </c>
    </row>
    <row r="2957" spans="1:5" ht="12.75">
      <c r="A2957" s="35" t="s">
        <v>54</v>
      </c>
      <c r="E2957" s="39" t="s">
        <v>7778</v>
      </c>
    </row>
    <row r="2958" spans="1:5" ht="12.75">
      <c r="A2958" s="35" t="s">
        <v>55</v>
      </c>
      <c r="E2958" s="40" t="s">
        <v>5</v>
      </c>
    </row>
    <row r="2959" spans="1:5" ht="38.25">
      <c r="A2959" t="s">
        <v>56</v>
      </c>
      <c r="E2959" s="39" t="s">
        <v>7779</v>
      </c>
    </row>
    <row r="2960" spans="1:16" ht="12.75">
      <c r="A2960" t="s">
        <v>49</v>
      </c>
      <c s="34" t="s">
        <v>7780</v>
      </c>
      <c s="34" t="s">
        <v>7781</v>
      </c>
      <c s="35" t="s">
        <v>5</v>
      </c>
      <c s="6" t="s">
        <v>7782</v>
      </c>
      <c s="36" t="s">
        <v>684</v>
      </c>
      <c s="37">
        <v>1</v>
      </c>
      <c s="36">
        <v>0</v>
      </c>
      <c s="36">
        <f>ROUND(G2960*H2960,6)</f>
      </c>
      <c r="L2960" s="38">
        <v>0</v>
      </c>
      <c s="32">
        <f>ROUND(ROUND(L2960,2)*ROUND(G2960,3),2)</f>
      </c>
      <c s="36" t="s">
        <v>2325</v>
      </c>
      <c>
        <f>(M2960*21)/100</f>
      </c>
      <c t="s">
        <v>27</v>
      </c>
    </row>
    <row r="2961" spans="1:5" ht="12.75">
      <c r="A2961" s="35" t="s">
        <v>54</v>
      </c>
      <c r="E2961" s="39" t="s">
        <v>7782</v>
      </c>
    </row>
    <row r="2962" spans="1:5" ht="12.75">
      <c r="A2962" s="35" t="s">
        <v>55</v>
      </c>
      <c r="E2962" s="40" t="s">
        <v>5</v>
      </c>
    </row>
    <row r="2963" spans="1:5" ht="12.75">
      <c r="A2963" t="s">
        <v>56</v>
      </c>
      <c r="E2963" s="39" t="s">
        <v>5</v>
      </c>
    </row>
    <row r="2964" spans="1:16" ht="12.75">
      <c r="A2964" t="s">
        <v>49</v>
      </c>
      <c s="34" t="s">
        <v>7783</v>
      </c>
      <c s="34" t="s">
        <v>7784</v>
      </c>
      <c s="35" t="s">
        <v>5</v>
      </c>
      <c s="6" t="s">
        <v>7785</v>
      </c>
      <c s="36" t="s">
        <v>684</v>
      </c>
      <c s="37">
        <v>1</v>
      </c>
      <c s="36">
        <v>0</v>
      </c>
      <c s="36">
        <f>ROUND(G2964*H2964,6)</f>
      </c>
      <c r="L2964" s="38">
        <v>0</v>
      </c>
      <c s="32">
        <f>ROUND(ROUND(L2964,2)*ROUND(G2964,3),2)</f>
      </c>
      <c s="36" t="s">
        <v>2325</v>
      </c>
      <c>
        <f>(M2964*21)/100</f>
      </c>
      <c t="s">
        <v>27</v>
      </c>
    </row>
    <row r="2965" spans="1:5" ht="12.75">
      <c r="A2965" s="35" t="s">
        <v>54</v>
      </c>
      <c r="E2965" s="39" t="s">
        <v>7785</v>
      </c>
    </row>
    <row r="2966" spans="1:5" ht="12.75">
      <c r="A2966" s="35" t="s">
        <v>55</v>
      </c>
      <c r="E2966" s="40" t="s">
        <v>5</v>
      </c>
    </row>
    <row r="2967" spans="1:5" ht="38.25">
      <c r="A2967" t="s">
        <v>56</v>
      </c>
      <c r="E2967" s="39" t="s">
        <v>7786</v>
      </c>
    </row>
    <row r="2968" spans="1:16" ht="12.75">
      <c r="A2968" t="s">
        <v>49</v>
      </c>
      <c s="34" t="s">
        <v>7787</v>
      </c>
      <c s="34" t="s">
        <v>7788</v>
      </c>
      <c s="35" t="s">
        <v>5</v>
      </c>
      <c s="6" t="s">
        <v>7789</v>
      </c>
      <c s="36" t="s">
        <v>684</v>
      </c>
      <c s="37">
        <v>1</v>
      </c>
      <c s="36">
        <v>0</v>
      </c>
      <c s="36">
        <f>ROUND(G2968*H2968,6)</f>
      </c>
      <c r="L2968" s="38">
        <v>0</v>
      </c>
      <c s="32">
        <f>ROUND(ROUND(L2968,2)*ROUND(G2968,3),2)</f>
      </c>
      <c s="36" t="s">
        <v>2325</v>
      </c>
      <c>
        <f>(M2968*21)/100</f>
      </c>
      <c t="s">
        <v>27</v>
      </c>
    </row>
    <row r="2969" spans="1:5" ht="12.75">
      <c r="A2969" s="35" t="s">
        <v>54</v>
      </c>
      <c r="E2969" s="39" t="s">
        <v>7789</v>
      </c>
    </row>
    <row r="2970" spans="1:5" ht="12.75">
      <c r="A2970" s="35" t="s">
        <v>55</v>
      </c>
      <c r="E2970" s="40" t="s">
        <v>5</v>
      </c>
    </row>
    <row r="2971" spans="1:5" ht="12.75">
      <c r="A2971" t="s">
        <v>56</v>
      </c>
      <c r="E2971" s="39" t="s">
        <v>5</v>
      </c>
    </row>
    <row r="2972" spans="1:16" ht="12.75">
      <c r="A2972" t="s">
        <v>49</v>
      </c>
      <c s="34" t="s">
        <v>7790</v>
      </c>
      <c s="34" t="s">
        <v>7791</v>
      </c>
      <c s="35" t="s">
        <v>5</v>
      </c>
      <c s="6" t="s">
        <v>7792</v>
      </c>
      <c s="36" t="s">
        <v>684</v>
      </c>
      <c s="37">
        <v>3</v>
      </c>
      <c s="36">
        <v>0</v>
      </c>
      <c s="36">
        <f>ROUND(G2972*H2972,6)</f>
      </c>
      <c r="L2972" s="38">
        <v>0</v>
      </c>
      <c s="32">
        <f>ROUND(ROUND(L2972,2)*ROUND(G2972,3),2)</f>
      </c>
      <c s="36" t="s">
        <v>2325</v>
      </c>
      <c>
        <f>(M2972*21)/100</f>
      </c>
      <c t="s">
        <v>27</v>
      </c>
    </row>
    <row r="2973" spans="1:5" ht="12.75">
      <c r="A2973" s="35" t="s">
        <v>54</v>
      </c>
      <c r="E2973" s="39" t="s">
        <v>7792</v>
      </c>
    </row>
    <row r="2974" spans="1:5" ht="12.75">
      <c r="A2974" s="35" t="s">
        <v>55</v>
      </c>
      <c r="E2974" s="40" t="s">
        <v>5</v>
      </c>
    </row>
    <row r="2975" spans="1:5" ht="63.75">
      <c r="A2975" t="s">
        <v>56</v>
      </c>
      <c r="E2975" s="39" t="s">
        <v>7793</v>
      </c>
    </row>
    <row r="2976" spans="1:16" ht="12.75">
      <c r="A2976" t="s">
        <v>49</v>
      </c>
      <c s="34" t="s">
        <v>2755</v>
      </c>
      <c s="34" t="s">
        <v>7794</v>
      </c>
      <c s="35" t="s">
        <v>5</v>
      </c>
      <c s="6" t="s">
        <v>7795</v>
      </c>
      <c s="36" t="s">
        <v>684</v>
      </c>
      <c s="37">
        <v>1</v>
      </c>
      <c s="36">
        <v>0</v>
      </c>
      <c s="36">
        <f>ROUND(G2976*H2976,6)</f>
      </c>
      <c r="L2976" s="38">
        <v>0</v>
      </c>
      <c s="32">
        <f>ROUND(ROUND(L2976,2)*ROUND(G2976,3),2)</f>
      </c>
      <c s="36" t="s">
        <v>2325</v>
      </c>
      <c>
        <f>(M2976*21)/100</f>
      </c>
      <c t="s">
        <v>27</v>
      </c>
    </row>
    <row r="2977" spans="1:5" ht="12.75">
      <c r="A2977" s="35" t="s">
        <v>54</v>
      </c>
      <c r="E2977" s="39" t="s">
        <v>7795</v>
      </c>
    </row>
    <row r="2978" spans="1:5" ht="12.75">
      <c r="A2978" s="35" t="s">
        <v>55</v>
      </c>
      <c r="E2978" s="40" t="s">
        <v>5</v>
      </c>
    </row>
    <row r="2979" spans="1:5" ht="38.25">
      <c r="A2979" t="s">
        <v>56</v>
      </c>
      <c r="E2979" s="39" t="s">
        <v>7786</v>
      </c>
    </row>
    <row r="2980" spans="1:16" ht="12.75">
      <c r="A2980" t="s">
        <v>49</v>
      </c>
      <c s="34" t="s">
        <v>3092</v>
      </c>
      <c s="34" t="s">
        <v>7796</v>
      </c>
      <c s="35" t="s">
        <v>5</v>
      </c>
      <c s="6" t="s">
        <v>7797</v>
      </c>
      <c s="36" t="s">
        <v>684</v>
      </c>
      <c s="37">
        <v>1</v>
      </c>
      <c s="36">
        <v>0</v>
      </c>
      <c s="36">
        <f>ROUND(G2980*H2980,6)</f>
      </c>
      <c r="L2980" s="38">
        <v>0</v>
      </c>
      <c s="32">
        <f>ROUND(ROUND(L2980,2)*ROUND(G2980,3),2)</f>
      </c>
      <c s="36" t="s">
        <v>2325</v>
      </c>
      <c>
        <f>(M2980*21)/100</f>
      </c>
      <c t="s">
        <v>27</v>
      </c>
    </row>
    <row r="2981" spans="1:5" ht="12.75">
      <c r="A2981" s="35" t="s">
        <v>54</v>
      </c>
      <c r="E2981" s="39" t="s">
        <v>7797</v>
      </c>
    </row>
    <row r="2982" spans="1:5" ht="12.75">
      <c r="A2982" s="35" t="s">
        <v>55</v>
      </c>
      <c r="E2982" s="40" t="s">
        <v>5</v>
      </c>
    </row>
    <row r="2983" spans="1:5" ht="12.75">
      <c r="A2983" t="s">
        <v>56</v>
      </c>
      <c r="E2983" s="39" t="s">
        <v>5</v>
      </c>
    </row>
    <row r="2984" spans="1:16" ht="12.75">
      <c r="A2984" t="s">
        <v>49</v>
      </c>
      <c s="34" t="s">
        <v>7798</v>
      </c>
      <c s="34" t="s">
        <v>7799</v>
      </c>
      <c s="35" t="s">
        <v>5</v>
      </c>
      <c s="6" t="s">
        <v>7800</v>
      </c>
      <c s="36" t="s">
        <v>52</v>
      </c>
      <c s="37">
        <v>40.1</v>
      </c>
      <c s="36">
        <v>0</v>
      </c>
      <c s="36">
        <f>ROUND(G2984*H2984,6)</f>
      </c>
      <c r="L2984" s="38">
        <v>0</v>
      </c>
      <c s="32">
        <f>ROUND(ROUND(L2984,2)*ROUND(G2984,3),2)</f>
      </c>
      <c s="36" t="s">
        <v>2325</v>
      </c>
      <c>
        <f>(M2984*21)/100</f>
      </c>
      <c t="s">
        <v>27</v>
      </c>
    </row>
    <row r="2985" spans="1:5" ht="12.75">
      <c r="A2985" s="35" t="s">
        <v>54</v>
      </c>
      <c r="E2985" s="39" t="s">
        <v>7800</v>
      </c>
    </row>
    <row r="2986" spans="1:5" ht="12.75">
      <c r="A2986" s="35" t="s">
        <v>55</v>
      </c>
      <c r="E2986" s="40" t="s">
        <v>5</v>
      </c>
    </row>
    <row r="2987" spans="1:5" ht="102">
      <c r="A2987" t="s">
        <v>56</v>
      </c>
      <c r="E2987" s="39" t="s">
        <v>7801</v>
      </c>
    </row>
    <row r="2988" spans="1:16" ht="12.75">
      <c r="A2988" t="s">
        <v>49</v>
      </c>
      <c s="34" t="s">
        <v>7802</v>
      </c>
      <c s="34" t="s">
        <v>7803</v>
      </c>
      <c s="35" t="s">
        <v>5</v>
      </c>
      <c s="6" t="s">
        <v>7804</v>
      </c>
      <c s="36" t="s">
        <v>52</v>
      </c>
      <c s="37">
        <v>40.1</v>
      </c>
      <c s="36">
        <v>0</v>
      </c>
      <c s="36">
        <f>ROUND(G2988*H2988,6)</f>
      </c>
      <c r="L2988" s="38">
        <v>0</v>
      </c>
      <c s="32">
        <f>ROUND(ROUND(L2988,2)*ROUND(G2988,3),2)</f>
      </c>
      <c s="36" t="s">
        <v>2325</v>
      </c>
      <c>
        <f>(M2988*21)/100</f>
      </c>
      <c t="s">
        <v>27</v>
      </c>
    </row>
    <row r="2989" spans="1:5" ht="12.75">
      <c r="A2989" s="35" t="s">
        <v>54</v>
      </c>
      <c r="E2989" s="39" t="s">
        <v>7804</v>
      </c>
    </row>
    <row r="2990" spans="1:5" ht="12.75">
      <c r="A2990" s="35" t="s">
        <v>55</v>
      </c>
      <c r="E2990" s="40" t="s">
        <v>5</v>
      </c>
    </row>
    <row r="2991" spans="1:5" ht="12.75">
      <c r="A2991" t="s">
        <v>56</v>
      </c>
      <c r="E2991" s="39" t="s">
        <v>5</v>
      </c>
    </row>
    <row r="2992" spans="1:16" ht="12.75">
      <c r="A2992" t="s">
        <v>49</v>
      </c>
      <c s="34" t="s">
        <v>7805</v>
      </c>
      <c s="34" t="s">
        <v>7806</v>
      </c>
      <c s="35" t="s">
        <v>5</v>
      </c>
      <c s="6" t="s">
        <v>7807</v>
      </c>
      <c s="36" t="s">
        <v>684</v>
      </c>
      <c s="37">
        <v>1</v>
      </c>
      <c s="36">
        <v>0</v>
      </c>
      <c s="36">
        <f>ROUND(G2992*H2992,6)</f>
      </c>
      <c r="L2992" s="38">
        <v>0</v>
      </c>
      <c s="32">
        <f>ROUND(ROUND(L2992,2)*ROUND(G2992,3),2)</f>
      </c>
      <c s="36" t="s">
        <v>2325</v>
      </c>
      <c>
        <f>(M2992*21)/100</f>
      </c>
      <c t="s">
        <v>27</v>
      </c>
    </row>
    <row r="2993" spans="1:5" ht="12.75">
      <c r="A2993" s="35" t="s">
        <v>54</v>
      </c>
      <c r="E2993" s="39" t="s">
        <v>7807</v>
      </c>
    </row>
    <row r="2994" spans="1:5" ht="12.75">
      <c r="A2994" s="35" t="s">
        <v>55</v>
      </c>
      <c r="E2994" s="40" t="s">
        <v>5</v>
      </c>
    </row>
    <row r="2995" spans="1:5" ht="63.75">
      <c r="A2995" t="s">
        <v>56</v>
      </c>
      <c r="E2995" s="39" t="s">
        <v>7808</v>
      </c>
    </row>
    <row r="2996" spans="1:16" ht="12.75">
      <c r="A2996" t="s">
        <v>49</v>
      </c>
      <c s="34" t="s">
        <v>7809</v>
      </c>
      <c s="34" t="s">
        <v>7810</v>
      </c>
      <c s="35" t="s">
        <v>5</v>
      </c>
      <c s="6" t="s">
        <v>7807</v>
      </c>
      <c s="36" t="s">
        <v>684</v>
      </c>
      <c s="37">
        <v>2</v>
      </c>
      <c s="36">
        <v>0</v>
      </c>
      <c s="36">
        <f>ROUND(G2996*H2996,6)</f>
      </c>
      <c r="L2996" s="38">
        <v>0</v>
      </c>
      <c s="32">
        <f>ROUND(ROUND(L2996,2)*ROUND(G2996,3),2)</f>
      </c>
      <c s="36" t="s">
        <v>2325</v>
      </c>
      <c>
        <f>(M2996*21)/100</f>
      </c>
      <c t="s">
        <v>27</v>
      </c>
    </row>
    <row r="2997" spans="1:5" ht="12.75">
      <c r="A2997" s="35" t="s">
        <v>54</v>
      </c>
      <c r="E2997" s="39" t="s">
        <v>7807</v>
      </c>
    </row>
    <row r="2998" spans="1:5" ht="12.75">
      <c r="A2998" s="35" t="s">
        <v>55</v>
      </c>
      <c r="E2998" s="40" t="s">
        <v>5</v>
      </c>
    </row>
    <row r="2999" spans="1:5" ht="63.75">
      <c r="A2999" t="s">
        <v>56</v>
      </c>
      <c r="E2999" s="39" t="s">
        <v>7808</v>
      </c>
    </row>
    <row r="3000" spans="1:16" ht="12.75">
      <c r="A3000" t="s">
        <v>49</v>
      </c>
      <c s="34" t="s">
        <v>7811</v>
      </c>
      <c s="34" t="s">
        <v>7812</v>
      </c>
      <c s="35" t="s">
        <v>5</v>
      </c>
      <c s="6" t="s">
        <v>7813</v>
      </c>
      <c s="36" t="s">
        <v>52</v>
      </c>
      <c s="37">
        <v>22.5</v>
      </c>
      <c s="36">
        <v>0</v>
      </c>
      <c s="36">
        <f>ROUND(G3000*H3000,6)</f>
      </c>
      <c r="L3000" s="38">
        <v>0</v>
      </c>
      <c s="32">
        <f>ROUND(ROUND(L3000,2)*ROUND(G3000,3),2)</f>
      </c>
      <c s="36" t="s">
        <v>2325</v>
      </c>
      <c>
        <f>(M3000*21)/100</f>
      </c>
      <c t="s">
        <v>27</v>
      </c>
    </row>
    <row r="3001" spans="1:5" ht="12.75">
      <c r="A3001" s="35" t="s">
        <v>54</v>
      </c>
      <c r="E3001" s="39" t="s">
        <v>7813</v>
      </c>
    </row>
    <row r="3002" spans="1:5" ht="12.75">
      <c r="A3002" s="35" t="s">
        <v>55</v>
      </c>
      <c r="E3002" s="40" t="s">
        <v>5</v>
      </c>
    </row>
    <row r="3003" spans="1:5" ht="63.75">
      <c r="A3003" t="s">
        <v>56</v>
      </c>
      <c r="E3003" s="39" t="s">
        <v>7808</v>
      </c>
    </row>
    <row r="3004" spans="1:16" ht="12.75">
      <c r="A3004" t="s">
        <v>49</v>
      </c>
      <c s="34" t="s">
        <v>7814</v>
      </c>
      <c s="34" t="s">
        <v>7815</v>
      </c>
      <c s="35" t="s">
        <v>5</v>
      </c>
      <c s="6" t="s">
        <v>7816</v>
      </c>
      <c s="36" t="s">
        <v>52</v>
      </c>
      <c s="37">
        <v>5.6</v>
      </c>
      <c s="36">
        <v>0</v>
      </c>
      <c s="36">
        <f>ROUND(G3004*H3004,6)</f>
      </c>
      <c r="L3004" s="38">
        <v>0</v>
      </c>
      <c s="32">
        <f>ROUND(ROUND(L3004,2)*ROUND(G3004,3),2)</f>
      </c>
      <c s="36" t="s">
        <v>2325</v>
      </c>
      <c>
        <f>(M3004*21)/100</f>
      </c>
      <c t="s">
        <v>27</v>
      </c>
    </row>
    <row r="3005" spans="1:5" ht="12.75">
      <c r="A3005" s="35" t="s">
        <v>54</v>
      </c>
      <c r="E3005" s="39" t="s">
        <v>7816</v>
      </c>
    </row>
    <row r="3006" spans="1:5" ht="12.75">
      <c r="A3006" s="35" t="s">
        <v>55</v>
      </c>
      <c r="E3006" s="40" t="s">
        <v>5</v>
      </c>
    </row>
    <row r="3007" spans="1:5" ht="63.75">
      <c r="A3007" t="s">
        <v>56</v>
      </c>
      <c r="E3007" s="39" t="s">
        <v>7817</v>
      </c>
    </row>
    <row r="3008" spans="1:16" ht="12.75">
      <c r="A3008" t="s">
        <v>49</v>
      </c>
      <c s="34" t="s">
        <v>7818</v>
      </c>
      <c s="34" t="s">
        <v>7819</v>
      </c>
      <c s="35" t="s">
        <v>5</v>
      </c>
      <c s="6" t="s">
        <v>7820</v>
      </c>
      <c s="36" t="s">
        <v>52</v>
      </c>
      <c s="37">
        <v>5.6</v>
      </c>
      <c s="36">
        <v>0</v>
      </c>
      <c s="36">
        <f>ROUND(G3008*H3008,6)</f>
      </c>
      <c r="L3008" s="38">
        <v>0</v>
      </c>
      <c s="32">
        <f>ROUND(ROUND(L3008,2)*ROUND(G3008,3),2)</f>
      </c>
      <c s="36" t="s">
        <v>2325</v>
      </c>
      <c>
        <f>(M3008*21)/100</f>
      </c>
      <c t="s">
        <v>27</v>
      </c>
    </row>
    <row r="3009" spans="1:5" ht="12.75">
      <c r="A3009" s="35" t="s">
        <v>54</v>
      </c>
      <c r="E3009" s="39" t="s">
        <v>7820</v>
      </c>
    </row>
    <row r="3010" spans="1:5" ht="12.75">
      <c r="A3010" s="35" t="s">
        <v>55</v>
      </c>
      <c r="E3010" s="40" t="s">
        <v>5</v>
      </c>
    </row>
    <row r="3011" spans="1:5" ht="12.75">
      <c r="A3011" t="s">
        <v>56</v>
      </c>
      <c r="E3011" s="39" t="s">
        <v>5</v>
      </c>
    </row>
    <row r="3012" spans="1:16" ht="12.75">
      <c r="A3012" t="s">
        <v>49</v>
      </c>
      <c s="34" t="s">
        <v>7821</v>
      </c>
      <c s="34" t="s">
        <v>7822</v>
      </c>
      <c s="35" t="s">
        <v>5</v>
      </c>
      <c s="6" t="s">
        <v>7807</v>
      </c>
      <c s="36" t="s">
        <v>684</v>
      </c>
      <c s="37">
        <v>2</v>
      </c>
      <c s="36">
        <v>0</v>
      </c>
      <c s="36">
        <f>ROUND(G3012*H3012,6)</f>
      </c>
      <c r="L3012" s="38">
        <v>0</v>
      </c>
      <c s="32">
        <f>ROUND(ROUND(L3012,2)*ROUND(G3012,3),2)</f>
      </c>
      <c s="36" t="s">
        <v>2325</v>
      </c>
      <c>
        <f>(M3012*21)/100</f>
      </c>
      <c t="s">
        <v>27</v>
      </c>
    </row>
    <row r="3013" spans="1:5" ht="12.75">
      <c r="A3013" s="35" t="s">
        <v>54</v>
      </c>
      <c r="E3013" s="39" t="s">
        <v>7807</v>
      </c>
    </row>
    <row r="3014" spans="1:5" ht="12.75">
      <c r="A3014" s="35" t="s">
        <v>55</v>
      </c>
      <c r="E3014" s="40" t="s">
        <v>5</v>
      </c>
    </row>
    <row r="3015" spans="1:5" ht="63.75">
      <c r="A3015" t="s">
        <v>56</v>
      </c>
      <c r="E3015" s="39" t="s">
        <v>7823</v>
      </c>
    </row>
    <row r="3016" spans="1:16" ht="12.75">
      <c r="A3016" t="s">
        <v>49</v>
      </c>
      <c s="34" t="s">
        <v>7824</v>
      </c>
      <c s="34" t="s">
        <v>7825</v>
      </c>
      <c s="35" t="s">
        <v>5</v>
      </c>
      <c s="6" t="s">
        <v>7826</v>
      </c>
      <c s="36" t="s">
        <v>684</v>
      </c>
      <c s="37">
        <v>2</v>
      </c>
      <c s="36">
        <v>0</v>
      </c>
      <c s="36">
        <f>ROUND(G3016*H3016,6)</f>
      </c>
      <c r="L3016" s="38">
        <v>0</v>
      </c>
      <c s="32">
        <f>ROUND(ROUND(L3016,2)*ROUND(G3016,3),2)</f>
      </c>
      <c s="36" t="s">
        <v>2325</v>
      </c>
      <c>
        <f>(M3016*21)/100</f>
      </c>
      <c t="s">
        <v>27</v>
      </c>
    </row>
    <row r="3017" spans="1:5" ht="12.75">
      <c r="A3017" s="35" t="s">
        <v>54</v>
      </c>
      <c r="E3017" s="39" t="s">
        <v>7826</v>
      </c>
    </row>
    <row r="3018" spans="1:5" ht="12.75">
      <c r="A3018" s="35" t="s">
        <v>55</v>
      </c>
      <c r="E3018" s="40" t="s">
        <v>5</v>
      </c>
    </row>
    <row r="3019" spans="1:5" ht="63.75">
      <c r="A3019" t="s">
        <v>56</v>
      </c>
      <c r="E3019" s="39" t="s">
        <v>7827</v>
      </c>
    </row>
    <row r="3020" spans="1:16" ht="12.75">
      <c r="A3020" t="s">
        <v>49</v>
      </c>
      <c s="34" t="s">
        <v>7828</v>
      </c>
      <c s="34" t="s">
        <v>7829</v>
      </c>
      <c s="35" t="s">
        <v>5</v>
      </c>
      <c s="6" t="s">
        <v>7830</v>
      </c>
      <c s="36" t="s">
        <v>684</v>
      </c>
      <c s="37">
        <v>2</v>
      </c>
      <c s="36">
        <v>0</v>
      </c>
      <c s="36">
        <f>ROUND(G3020*H3020,6)</f>
      </c>
      <c r="L3020" s="38">
        <v>0</v>
      </c>
      <c s="32">
        <f>ROUND(ROUND(L3020,2)*ROUND(G3020,3),2)</f>
      </c>
      <c s="36" t="s">
        <v>2325</v>
      </c>
      <c>
        <f>(M3020*21)/100</f>
      </c>
      <c t="s">
        <v>27</v>
      </c>
    </row>
    <row r="3021" spans="1:5" ht="12.75">
      <c r="A3021" s="35" t="s">
        <v>54</v>
      </c>
      <c r="E3021" s="39" t="s">
        <v>7830</v>
      </c>
    </row>
    <row r="3022" spans="1:5" ht="12.75">
      <c r="A3022" s="35" t="s">
        <v>55</v>
      </c>
      <c r="E3022" s="40" t="s">
        <v>5</v>
      </c>
    </row>
    <row r="3023" spans="1:5" ht="12.75">
      <c r="A3023" t="s">
        <v>56</v>
      </c>
      <c r="E3023" s="39" t="s">
        <v>5</v>
      </c>
    </row>
    <row r="3024" spans="1:16" ht="12.75">
      <c r="A3024" t="s">
        <v>49</v>
      </c>
      <c s="34" t="s">
        <v>7831</v>
      </c>
      <c s="34" t="s">
        <v>7832</v>
      </c>
      <c s="35" t="s">
        <v>5</v>
      </c>
      <c s="6" t="s">
        <v>7792</v>
      </c>
      <c s="36" t="s">
        <v>684</v>
      </c>
      <c s="37">
        <v>3</v>
      </c>
      <c s="36">
        <v>0</v>
      </c>
      <c s="36">
        <f>ROUND(G3024*H3024,6)</f>
      </c>
      <c r="L3024" s="38">
        <v>0</v>
      </c>
      <c s="32">
        <f>ROUND(ROUND(L3024,2)*ROUND(G3024,3),2)</f>
      </c>
      <c s="36" t="s">
        <v>2325</v>
      </c>
      <c>
        <f>(M3024*21)/100</f>
      </c>
      <c t="s">
        <v>27</v>
      </c>
    </row>
    <row r="3025" spans="1:5" ht="12.75">
      <c r="A3025" s="35" t="s">
        <v>54</v>
      </c>
      <c r="E3025" s="39" t="s">
        <v>7792</v>
      </c>
    </row>
    <row r="3026" spans="1:5" ht="12.75">
      <c r="A3026" s="35" t="s">
        <v>55</v>
      </c>
      <c r="E3026" s="40" t="s">
        <v>5</v>
      </c>
    </row>
    <row r="3027" spans="1:5" ht="51">
      <c r="A3027" t="s">
        <v>56</v>
      </c>
      <c r="E3027" s="39" t="s">
        <v>7833</v>
      </c>
    </row>
    <row r="3028" spans="1:16" ht="12.75">
      <c r="A3028" t="s">
        <v>49</v>
      </c>
      <c s="34" t="s">
        <v>7834</v>
      </c>
      <c s="34" t="s">
        <v>7835</v>
      </c>
      <c s="35" t="s">
        <v>5</v>
      </c>
      <c s="6" t="s">
        <v>7785</v>
      </c>
      <c s="36" t="s">
        <v>684</v>
      </c>
      <c s="37">
        <v>2</v>
      </c>
      <c s="36">
        <v>0</v>
      </c>
      <c s="36">
        <f>ROUND(G3028*H3028,6)</f>
      </c>
      <c r="L3028" s="38">
        <v>0</v>
      </c>
      <c s="32">
        <f>ROUND(ROUND(L3028,2)*ROUND(G3028,3),2)</f>
      </c>
      <c s="36" t="s">
        <v>2325</v>
      </c>
      <c>
        <f>(M3028*21)/100</f>
      </c>
      <c t="s">
        <v>27</v>
      </c>
    </row>
    <row r="3029" spans="1:5" ht="12.75">
      <c r="A3029" s="35" t="s">
        <v>54</v>
      </c>
      <c r="E3029" s="39" t="s">
        <v>7785</v>
      </c>
    </row>
    <row r="3030" spans="1:5" ht="12.75">
      <c r="A3030" s="35" t="s">
        <v>55</v>
      </c>
      <c r="E3030" s="40" t="s">
        <v>5</v>
      </c>
    </row>
    <row r="3031" spans="1:5" ht="38.25">
      <c r="A3031" t="s">
        <v>56</v>
      </c>
      <c r="E3031" s="39" t="s">
        <v>7786</v>
      </c>
    </row>
    <row r="3032" spans="1:16" ht="12.75">
      <c r="A3032" t="s">
        <v>49</v>
      </c>
      <c s="34" t="s">
        <v>7836</v>
      </c>
      <c s="34" t="s">
        <v>7837</v>
      </c>
      <c s="35" t="s">
        <v>5</v>
      </c>
      <c s="6" t="s">
        <v>7789</v>
      </c>
      <c s="36" t="s">
        <v>684</v>
      </c>
      <c s="37">
        <v>2</v>
      </c>
      <c s="36">
        <v>0</v>
      </c>
      <c s="36">
        <f>ROUND(G3032*H3032,6)</f>
      </c>
      <c r="L3032" s="38">
        <v>0</v>
      </c>
      <c s="32">
        <f>ROUND(ROUND(L3032,2)*ROUND(G3032,3),2)</f>
      </c>
      <c s="36" t="s">
        <v>2325</v>
      </c>
      <c>
        <f>(M3032*21)/100</f>
      </c>
      <c t="s">
        <v>27</v>
      </c>
    </row>
    <row r="3033" spans="1:5" ht="12.75">
      <c r="A3033" s="35" t="s">
        <v>54</v>
      </c>
      <c r="E3033" s="39" t="s">
        <v>7789</v>
      </c>
    </row>
    <row r="3034" spans="1:5" ht="12.75">
      <c r="A3034" s="35" t="s">
        <v>55</v>
      </c>
      <c r="E3034" s="40" t="s">
        <v>5</v>
      </c>
    </row>
    <row r="3035" spans="1:5" ht="12.75">
      <c r="A3035" t="s">
        <v>56</v>
      </c>
      <c r="E3035" s="39" t="s">
        <v>5</v>
      </c>
    </row>
    <row r="3036" spans="1:16" ht="12.75">
      <c r="A3036" t="s">
        <v>49</v>
      </c>
      <c s="34" t="s">
        <v>7838</v>
      </c>
      <c s="34" t="s">
        <v>7839</v>
      </c>
      <c s="35" t="s">
        <v>5</v>
      </c>
      <c s="6" t="s">
        <v>7840</v>
      </c>
      <c s="36" t="s">
        <v>86</v>
      </c>
      <c s="37">
        <v>1</v>
      </c>
      <c s="36">
        <v>0</v>
      </c>
      <c s="36">
        <f>ROUND(G3036*H3036,6)</f>
      </c>
      <c r="L3036" s="38">
        <v>0</v>
      </c>
      <c s="32">
        <f>ROUND(ROUND(L3036,2)*ROUND(G3036,3),2)</f>
      </c>
      <c s="36" t="s">
        <v>2325</v>
      </c>
      <c>
        <f>(M3036*21)/100</f>
      </c>
      <c t="s">
        <v>27</v>
      </c>
    </row>
    <row r="3037" spans="1:5" ht="12.75">
      <c r="A3037" s="35" t="s">
        <v>54</v>
      </c>
      <c r="E3037" s="39" t="s">
        <v>7840</v>
      </c>
    </row>
    <row r="3038" spans="1:5" ht="12.75">
      <c r="A3038" s="35" t="s">
        <v>55</v>
      </c>
      <c r="E3038" s="40" t="s">
        <v>5</v>
      </c>
    </row>
    <row r="3039" spans="1:5" ht="63.75">
      <c r="A3039" t="s">
        <v>56</v>
      </c>
      <c r="E3039" s="39" t="s">
        <v>7841</v>
      </c>
    </row>
    <row r="3040" spans="1:16" ht="12.75">
      <c r="A3040" t="s">
        <v>49</v>
      </c>
      <c s="34" t="s">
        <v>7842</v>
      </c>
      <c s="34" t="s">
        <v>7843</v>
      </c>
      <c s="35" t="s">
        <v>5</v>
      </c>
      <c s="6" t="s">
        <v>7844</v>
      </c>
      <c s="36" t="s">
        <v>86</v>
      </c>
      <c s="37">
        <v>1</v>
      </c>
      <c s="36">
        <v>0</v>
      </c>
      <c s="36">
        <f>ROUND(G3040*H3040,6)</f>
      </c>
      <c r="L3040" s="38">
        <v>0</v>
      </c>
      <c s="32">
        <f>ROUND(ROUND(L3040,2)*ROUND(G3040,3),2)</f>
      </c>
      <c s="36" t="s">
        <v>2325</v>
      </c>
      <c>
        <f>(M3040*21)/100</f>
      </c>
      <c t="s">
        <v>27</v>
      </c>
    </row>
    <row r="3041" spans="1:5" ht="12.75">
      <c r="A3041" s="35" t="s">
        <v>54</v>
      </c>
      <c r="E3041" s="39" t="s">
        <v>7844</v>
      </c>
    </row>
    <row r="3042" spans="1:5" ht="12.75">
      <c r="A3042" s="35" t="s">
        <v>55</v>
      </c>
      <c r="E3042" s="40" t="s">
        <v>5</v>
      </c>
    </row>
    <row r="3043" spans="1:5" ht="12.75">
      <c r="A3043" t="s">
        <v>56</v>
      </c>
      <c r="E3043" s="39" t="s">
        <v>5</v>
      </c>
    </row>
    <row r="3044" spans="1:16" ht="12.75">
      <c r="A3044" t="s">
        <v>49</v>
      </c>
      <c s="34" t="s">
        <v>7845</v>
      </c>
      <c s="34" t="s">
        <v>7846</v>
      </c>
      <c s="35" t="s">
        <v>5</v>
      </c>
      <c s="6" t="s">
        <v>7847</v>
      </c>
      <c s="36" t="s">
        <v>684</v>
      </c>
      <c s="37">
        <v>2</v>
      </c>
      <c s="36">
        <v>0</v>
      </c>
      <c s="36">
        <f>ROUND(G3044*H3044,6)</f>
      </c>
      <c r="L3044" s="38">
        <v>0</v>
      </c>
      <c s="32">
        <f>ROUND(ROUND(L3044,2)*ROUND(G3044,3),2)</f>
      </c>
      <c s="36" t="s">
        <v>2325</v>
      </c>
      <c>
        <f>(M3044*21)/100</f>
      </c>
      <c t="s">
        <v>27</v>
      </c>
    </row>
    <row r="3045" spans="1:5" ht="12.75">
      <c r="A3045" s="35" t="s">
        <v>54</v>
      </c>
      <c r="E3045" s="39" t="s">
        <v>7847</v>
      </c>
    </row>
    <row r="3046" spans="1:5" ht="12.75">
      <c r="A3046" s="35" t="s">
        <v>55</v>
      </c>
      <c r="E3046" s="40" t="s">
        <v>5</v>
      </c>
    </row>
    <row r="3047" spans="1:5" ht="89.25">
      <c r="A3047" t="s">
        <v>56</v>
      </c>
      <c r="E3047" s="39" t="s">
        <v>7848</v>
      </c>
    </row>
    <row r="3048" spans="1:16" ht="12.75">
      <c r="A3048" t="s">
        <v>49</v>
      </c>
      <c s="34" t="s">
        <v>7849</v>
      </c>
      <c s="34" t="s">
        <v>7850</v>
      </c>
      <c s="35" t="s">
        <v>5</v>
      </c>
      <c s="6" t="s">
        <v>7851</v>
      </c>
      <c s="36" t="s">
        <v>684</v>
      </c>
      <c s="37">
        <v>2</v>
      </c>
      <c s="36">
        <v>0</v>
      </c>
      <c s="36">
        <f>ROUND(G3048*H3048,6)</f>
      </c>
      <c r="L3048" s="38">
        <v>0</v>
      </c>
      <c s="32">
        <f>ROUND(ROUND(L3048,2)*ROUND(G3048,3),2)</f>
      </c>
      <c s="36" t="s">
        <v>2325</v>
      </c>
      <c>
        <f>(M3048*21)/100</f>
      </c>
      <c t="s">
        <v>27</v>
      </c>
    </row>
    <row r="3049" spans="1:5" ht="12.75">
      <c r="A3049" s="35" t="s">
        <v>54</v>
      </c>
      <c r="E3049" s="39" t="s">
        <v>7851</v>
      </c>
    </row>
    <row r="3050" spans="1:5" ht="12.75">
      <c r="A3050" s="35" t="s">
        <v>55</v>
      </c>
      <c r="E3050" s="40" t="s">
        <v>5</v>
      </c>
    </row>
    <row r="3051" spans="1:5" ht="89.25">
      <c r="A3051" t="s">
        <v>56</v>
      </c>
      <c r="E3051" s="39" t="s">
        <v>7852</v>
      </c>
    </row>
    <row r="3052" spans="1:16" ht="12.75">
      <c r="A3052" t="s">
        <v>49</v>
      </c>
      <c s="34" t="s">
        <v>7853</v>
      </c>
      <c s="34" t="s">
        <v>7854</v>
      </c>
      <c s="35" t="s">
        <v>5</v>
      </c>
      <c s="6" t="s">
        <v>7855</v>
      </c>
      <c s="36" t="s">
        <v>684</v>
      </c>
      <c s="37">
        <v>2</v>
      </c>
      <c s="36">
        <v>0</v>
      </c>
      <c s="36">
        <f>ROUND(G3052*H3052,6)</f>
      </c>
      <c r="L3052" s="38">
        <v>0</v>
      </c>
      <c s="32">
        <f>ROUND(ROUND(L3052,2)*ROUND(G3052,3),2)</f>
      </c>
      <c s="36" t="s">
        <v>2325</v>
      </c>
      <c>
        <f>(M3052*21)/100</f>
      </c>
      <c t="s">
        <v>27</v>
      </c>
    </row>
    <row r="3053" spans="1:5" ht="12.75">
      <c r="A3053" s="35" t="s">
        <v>54</v>
      </c>
      <c r="E3053" s="39" t="s">
        <v>7855</v>
      </c>
    </row>
    <row r="3054" spans="1:5" ht="12.75">
      <c r="A3054" s="35" t="s">
        <v>55</v>
      </c>
      <c r="E3054" s="40" t="s">
        <v>5</v>
      </c>
    </row>
    <row r="3055" spans="1:5" ht="12.75">
      <c r="A3055" t="s">
        <v>56</v>
      </c>
      <c r="E3055" s="39" t="s">
        <v>5</v>
      </c>
    </row>
    <row r="3056" spans="1:16" ht="12.75">
      <c r="A3056" t="s">
        <v>49</v>
      </c>
      <c s="34" t="s">
        <v>7856</v>
      </c>
      <c s="34" t="s">
        <v>7857</v>
      </c>
      <c s="35" t="s">
        <v>5</v>
      </c>
      <c s="6" t="s">
        <v>7858</v>
      </c>
      <c s="36" t="s">
        <v>1306</v>
      </c>
      <c s="37">
        <v>1</v>
      </c>
      <c s="36">
        <v>0</v>
      </c>
      <c s="36">
        <f>ROUND(G3056*H3056,6)</f>
      </c>
      <c r="L3056" s="38">
        <v>0</v>
      </c>
      <c s="32">
        <f>ROUND(ROUND(L3056,2)*ROUND(G3056,3),2)</f>
      </c>
      <c s="36" t="s">
        <v>2325</v>
      </c>
      <c>
        <f>(M3056*21)/100</f>
      </c>
      <c t="s">
        <v>27</v>
      </c>
    </row>
    <row r="3057" spans="1:5" ht="12.75">
      <c r="A3057" s="35" t="s">
        <v>54</v>
      </c>
      <c r="E3057" s="39" t="s">
        <v>7858</v>
      </c>
    </row>
    <row r="3058" spans="1:5" ht="12.75">
      <c r="A3058" s="35" t="s">
        <v>55</v>
      </c>
      <c r="E3058" s="40" t="s">
        <v>5</v>
      </c>
    </row>
    <row r="3059" spans="1:5" ht="51">
      <c r="A3059" t="s">
        <v>56</v>
      </c>
      <c r="E3059" s="39" t="s">
        <v>7859</v>
      </c>
    </row>
    <row r="3060" spans="1:16" ht="12.75">
      <c r="A3060" t="s">
        <v>49</v>
      </c>
      <c s="34" t="s">
        <v>3102</v>
      </c>
      <c s="34" t="s">
        <v>7860</v>
      </c>
      <c s="35" t="s">
        <v>5</v>
      </c>
      <c s="6" t="s">
        <v>7861</v>
      </c>
      <c s="36" t="s">
        <v>1306</v>
      </c>
      <c s="37">
        <v>1</v>
      </c>
      <c s="36">
        <v>0</v>
      </c>
      <c s="36">
        <f>ROUND(G3060*H3060,6)</f>
      </c>
      <c r="L3060" s="38">
        <v>0</v>
      </c>
      <c s="32">
        <f>ROUND(ROUND(L3060,2)*ROUND(G3060,3),2)</f>
      </c>
      <c s="36" t="s">
        <v>2325</v>
      </c>
      <c>
        <f>(M3060*21)/100</f>
      </c>
      <c t="s">
        <v>27</v>
      </c>
    </row>
    <row r="3061" spans="1:5" ht="12.75">
      <c r="A3061" s="35" t="s">
        <v>54</v>
      </c>
      <c r="E3061" s="39" t="s">
        <v>7861</v>
      </c>
    </row>
    <row r="3062" spans="1:5" ht="12.75">
      <c r="A3062" s="35" t="s">
        <v>55</v>
      </c>
      <c r="E3062" s="40" t="s">
        <v>5</v>
      </c>
    </row>
    <row r="3063" spans="1:5" ht="12.75">
      <c r="A3063" t="s">
        <v>56</v>
      </c>
      <c r="E3063" s="39" t="s">
        <v>5</v>
      </c>
    </row>
    <row r="3064" spans="1:16" ht="12.75">
      <c r="A3064" t="s">
        <v>49</v>
      </c>
      <c s="34" t="s">
        <v>2769</v>
      </c>
      <c s="34" t="s">
        <v>7862</v>
      </c>
      <c s="35" t="s">
        <v>5</v>
      </c>
      <c s="6" t="s">
        <v>7863</v>
      </c>
      <c s="36" t="s">
        <v>684</v>
      </c>
      <c s="37">
        <v>7</v>
      </c>
      <c s="36">
        <v>0</v>
      </c>
      <c s="36">
        <f>ROUND(G3064*H3064,6)</f>
      </c>
      <c r="L3064" s="38">
        <v>0</v>
      </c>
      <c s="32">
        <f>ROUND(ROUND(L3064,2)*ROUND(G3064,3),2)</f>
      </c>
      <c s="36" t="s">
        <v>2325</v>
      </c>
      <c>
        <f>(M3064*21)/100</f>
      </c>
      <c t="s">
        <v>27</v>
      </c>
    </row>
    <row r="3065" spans="1:5" ht="12.75">
      <c r="A3065" s="35" t="s">
        <v>54</v>
      </c>
      <c r="E3065" s="39" t="s">
        <v>7863</v>
      </c>
    </row>
    <row r="3066" spans="1:5" ht="12.75">
      <c r="A3066" s="35" t="s">
        <v>55</v>
      </c>
      <c r="E3066" s="40" t="s">
        <v>5</v>
      </c>
    </row>
    <row r="3067" spans="1:5" ht="63.75">
      <c r="A3067" t="s">
        <v>56</v>
      </c>
      <c r="E3067" s="39" t="s">
        <v>7864</v>
      </c>
    </row>
    <row r="3068" spans="1:16" ht="12.75">
      <c r="A3068" t="s">
        <v>49</v>
      </c>
      <c s="34" t="s">
        <v>3157</v>
      </c>
      <c s="34" t="s">
        <v>7865</v>
      </c>
      <c s="35" t="s">
        <v>5</v>
      </c>
      <c s="6" t="s">
        <v>7866</v>
      </c>
      <c s="36" t="s">
        <v>684</v>
      </c>
      <c s="37">
        <v>1</v>
      </c>
      <c s="36">
        <v>0</v>
      </c>
      <c s="36">
        <f>ROUND(G3068*H3068,6)</f>
      </c>
      <c r="L3068" s="38">
        <v>0</v>
      </c>
      <c s="32">
        <f>ROUND(ROUND(L3068,2)*ROUND(G3068,3),2)</f>
      </c>
      <c s="36" t="s">
        <v>2325</v>
      </c>
      <c>
        <f>(M3068*21)/100</f>
      </c>
      <c t="s">
        <v>27</v>
      </c>
    </row>
    <row r="3069" spans="1:5" ht="12.75">
      <c r="A3069" s="35" t="s">
        <v>54</v>
      </c>
      <c r="E3069" s="39" t="s">
        <v>7866</v>
      </c>
    </row>
    <row r="3070" spans="1:5" ht="12.75">
      <c r="A3070" s="35" t="s">
        <v>55</v>
      </c>
      <c r="E3070" s="40" t="s">
        <v>5</v>
      </c>
    </row>
    <row r="3071" spans="1:5" ht="38.25">
      <c r="A3071" t="s">
        <v>56</v>
      </c>
      <c r="E3071" s="39" t="s">
        <v>7867</v>
      </c>
    </row>
    <row r="3072" spans="1:16" ht="12.75">
      <c r="A3072" t="s">
        <v>49</v>
      </c>
      <c s="34" t="s">
        <v>3195</v>
      </c>
      <c s="34" t="s">
        <v>7868</v>
      </c>
      <c s="35" t="s">
        <v>5</v>
      </c>
      <c s="6" t="s">
        <v>7869</v>
      </c>
      <c s="36" t="s">
        <v>684</v>
      </c>
      <c s="37">
        <v>1</v>
      </c>
      <c s="36">
        <v>0</v>
      </c>
      <c s="36">
        <f>ROUND(G3072*H3072,6)</f>
      </c>
      <c r="L3072" s="38">
        <v>0</v>
      </c>
      <c s="32">
        <f>ROUND(ROUND(L3072,2)*ROUND(G3072,3),2)</f>
      </c>
      <c s="36" t="s">
        <v>2325</v>
      </c>
      <c>
        <f>(M3072*21)/100</f>
      </c>
      <c t="s">
        <v>27</v>
      </c>
    </row>
    <row r="3073" spans="1:5" ht="12.75">
      <c r="A3073" s="35" t="s">
        <v>54</v>
      </c>
      <c r="E3073" s="39" t="s">
        <v>7869</v>
      </c>
    </row>
    <row r="3074" spans="1:5" ht="12.75">
      <c r="A3074" s="35" t="s">
        <v>55</v>
      </c>
      <c r="E3074" s="40" t="s">
        <v>5</v>
      </c>
    </row>
    <row r="3075" spans="1:5" ht="12.75">
      <c r="A3075" t="s">
        <v>56</v>
      </c>
      <c r="E3075" s="39" t="s">
        <v>5</v>
      </c>
    </row>
    <row r="3076" spans="1:16" ht="12.75">
      <c r="A3076" t="s">
        <v>49</v>
      </c>
      <c s="34" t="s">
        <v>3215</v>
      </c>
      <c s="34" t="s">
        <v>7870</v>
      </c>
      <c s="35" t="s">
        <v>5</v>
      </c>
      <c s="6" t="s">
        <v>7871</v>
      </c>
      <c s="36" t="s">
        <v>684</v>
      </c>
      <c s="37">
        <v>1</v>
      </c>
      <c s="36">
        <v>0</v>
      </c>
      <c s="36">
        <f>ROUND(G3076*H3076,6)</f>
      </c>
      <c r="L3076" s="38">
        <v>0</v>
      </c>
      <c s="32">
        <f>ROUND(ROUND(L3076,2)*ROUND(G3076,3),2)</f>
      </c>
      <c s="36" t="s">
        <v>2325</v>
      </c>
      <c>
        <f>(M3076*21)/100</f>
      </c>
      <c t="s">
        <v>27</v>
      </c>
    </row>
    <row r="3077" spans="1:5" ht="12.75">
      <c r="A3077" s="35" t="s">
        <v>54</v>
      </c>
      <c r="E3077" s="39" t="s">
        <v>7871</v>
      </c>
    </row>
    <row r="3078" spans="1:5" ht="12.75">
      <c r="A3078" s="35" t="s">
        <v>55</v>
      </c>
      <c r="E3078" s="40" t="s">
        <v>5</v>
      </c>
    </row>
    <row r="3079" spans="1:5" ht="38.25">
      <c r="A3079" t="s">
        <v>56</v>
      </c>
      <c r="E3079" s="39" t="s">
        <v>7867</v>
      </c>
    </row>
    <row r="3080" spans="1:16" ht="12.75">
      <c r="A3080" t="s">
        <v>49</v>
      </c>
      <c s="34" t="s">
        <v>2800</v>
      </c>
      <c s="34" t="s">
        <v>7872</v>
      </c>
      <c s="35" t="s">
        <v>5</v>
      </c>
      <c s="6" t="s">
        <v>7873</v>
      </c>
      <c s="36" t="s">
        <v>684</v>
      </c>
      <c s="37">
        <v>1</v>
      </c>
      <c s="36">
        <v>0</v>
      </c>
      <c s="36">
        <f>ROUND(G3080*H3080,6)</f>
      </c>
      <c r="L3080" s="38">
        <v>0</v>
      </c>
      <c s="32">
        <f>ROUND(ROUND(L3080,2)*ROUND(G3080,3),2)</f>
      </c>
      <c s="36" t="s">
        <v>2325</v>
      </c>
      <c>
        <f>(M3080*21)/100</f>
      </c>
      <c t="s">
        <v>27</v>
      </c>
    </row>
    <row r="3081" spans="1:5" ht="12.75">
      <c r="A3081" s="35" t="s">
        <v>54</v>
      </c>
      <c r="E3081" s="39" t="s">
        <v>7873</v>
      </c>
    </row>
    <row r="3082" spans="1:5" ht="12.75">
      <c r="A3082" s="35" t="s">
        <v>55</v>
      </c>
      <c r="E3082" s="40" t="s">
        <v>5</v>
      </c>
    </row>
    <row r="3083" spans="1:5" ht="12.75">
      <c r="A3083" t="s">
        <v>56</v>
      </c>
      <c r="E3083" s="39" t="s">
        <v>5</v>
      </c>
    </row>
    <row r="3084" spans="1:16" ht="12.75">
      <c r="A3084" t="s">
        <v>49</v>
      </c>
      <c s="34" t="s">
        <v>7874</v>
      </c>
      <c s="34" t="s">
        <v>7875</v>
      </c>
      <c s="35" t="s">
        <v>5</v>
      </c>
      <c s="6" t="s">
        <v>7876</v>
      </c>
      <c s="36" t="s">
        <v>684</v>
      </c>
      <c s="37">
        <v>1</v>
      </c>
      <c s="36">
        <v>0</v>
      </c>
      <c s="36">
        <f>ROUND(G3084*H3084,6)</f>
      </c>
      <c r="L3084" s="38">
        <v>0</v>
      </c>
      <c s="32">
        <f>ROUND(ROUND(L3084,2)*ROUND(G3084,3),2)</f>
      </c>
      <c s="36" t="s">
        <v>2325</v>
      </c>
      <c>
        <f>(M3084*21)/100</f>
      </c>
      <c t="s">
        <v>27</v>
      </c>
    </row>
    <row r="3085" spans="1:5" ht="12.75">
      <c r="A3085" s="35" t="s">
        <v>54</v>
      </c>
      <c r="E3085" s="39" t="s">
        <v>7876</v>
      </c>
    </row>
    <row r="3086" spans="1:5" ht="12.75">
      <c r="A3086" s="35" t="s">
        <v>55</v>
      </c>
      <c r="E3086" s="40" t="s">
        <v>5</v>
      </c>
    </row>
    <row r="3087" spans="1:5" ht="38.25">
      <c r="A3087" t="s">
        <v>56</v>
      </c>
      <c r="E3087" s="39" t="s">
        <v>7867</v>
      </c>
    </row>
    <row r="3088" spans="1:16" ht="12.75">
      <c r="A3088" t="s">
        <v>49</v>
      </c>
      <c s="34" t="s">
        <v>7877</v>
      </c>
      <c s="34" t="s">
        <v>7878</v>
      </c>
      <c s="35" t="s">
        <v>5</v>
      </c>
      <c s="6" t="s">
        <v>7879</v>
      </c>
      <c s="36" t="s">
        <v>684</v>
      </c>
      <c s="37">
        <v>1</v>
      </c>
      <c s="36">
        <v>0</v>
      </c>
      <c s="36">
        <f>ROUND(G3088*H3088,6)</f>
      </c>
      <c r="L3088" s="38">
        <v>0</v>
      </c>
      <c s="32">
        <f>ROUND(ROUND(L3088,2)*ROUND(G3088,3),2)</f>
      </c>
      <c s="36" t="s">
        <v>2325</v>
      </c>
      <c>
        <f>(M3088*21)/100</f>
      </c>
      <c t="s">
        <v>27</v>
      </c>
    </row>
    <row r="3089" spans="1:5" ht="12.75">
      <c r="A3089" s="35" t="s">
        <v>54</v>
      </c>
      <c r="E3089" s="39" t="s">
        <v>7879</v>
      </c>
    </row>
    <row r="3090" spans="1:5" ht="12.75">
      <c r="A3090" s="35" t="s">
        <v>55</v>
      </c>
      <c r="E3090" s="40" t="s">
        <v>5</v>
      </c>
    </row>
    <row r="3091" spans="1:5" ht="12.75">
      <c r="A3091" t="s">
        <v>56</v>
      </c>
      <c r="E3091" s="39" t="s">
        <v>5</v>
      </c>
    </row>
    <row r="3092" spans="1:16" ht="12.75">
      <c r="A3092" t="s">
        <v>49</v>
      </c>
      <c s="34" t="s">
        <v>7880</v>
      </c>
      <c s="34" t="s">
        <v>7881</v>
      </c>
      <c s="35" t="s">
        <v>5</v>
      </c>
      <c s="6" t="s">
        <v>7882</v>
      </c>
      <c s="36" t="s">
        <v>684</v>
      </c>
      <c s="37">
        <v>1</v>
      </c>
      <c s="36">
        <v>0</v>
      </c>
      <c s="36">
        <f>ROUND(G3092*H3092,6)</f>
      </c>
      <c r="L3092" s="38">
        <v>0</v>
      </c>
      <c s="32">
        <f>ROUND(ROUND(L3092,2)*ROUND(G3092,3),2)</f>
      </c>
      <c s="36" t="s">
        <v>2325</v>
      </c>
      <c>
        <f>(M3092*21)/100</f>
      </c>
      <c t="s">
        <v>27</v>
      </c>
    </row>
    <row r="3093" spans="1:5" ht="12.75">
      <c r="A3093" s="35" t="s">
        <v>54</v>
      </c>
      <c r="E3093" s="39" t="s">
        <v>7882</v>
      </c>
    </row>
    <row r="3094" spans="1:5" ht="12.75">
      <c r="A3094" s="35" t="s">
        <v>55</v>
      </c>
      <c r="E3094" s="40" t="s">
        <v>5</v>
      </c>
    </row>
    <row r="3095" spans="1:5" ht="63.75">
      <c r="A3095" t="s">
        <v>56</v>
      </c>
      <c r="E3095" s="39" t="s">
        <v>7883</v>
      </c>
    </row>
    <row r="3096" spans="1:16" ht="12.75">
      <c r="A3096" t="s">
        <v>49</v>
      </c>
      <c s="34" t="s">
        <v>4877</v>
      </c>
      <c s="34" t="s">
        <v>7884</v>
      </c>
      <c s="35" t="s">
        <v>5</v>
      </c>
      <c s="6" t="s">
        <v>7885</v>
      </c>
      <c s="36" t="s">
        <v>684</v>
      </c>
      <c s="37">
        <v>1</v>
      </c>
      <c s="36">
        <v>0</v>
      </c>
      <c s="36">
        <f>ROUND(G3096*H3096,6)</f>
      </c>
      <c r="L3096" s="38">
        <v>0</v>
      </c>
      <c s="32">
        <f>ROUND(ROUND(L3096,2)*ROUND(G3096,3),2)</f>
      </c>
      <c s="36" t="s">
        <v>2325</v>
      </c>
      <c>
        <f>(M3096*21)/100</f>
      </c>
      <c t="s">
        <v>27</v>
      </c>
    </row>
    <row r="3097" spans="1:5" ht="12.75">
      <c r="A3097" s="35" t="s">
        <v>54</v>
      </c>
      <c r="E3097" s="39" t="s">
        <v>7885</v>
      </c>
    </row>
    <row r="3098" spans="1:5" ht="12.75">
      <c r="A3098" s="35" t="s">
        <v>55</v>
      </c>
      <c r="E3098" s="40" t="s">
        <v>5</v>
      </c>
    </row>
    <row r="3099" spans="1:5" ht="12.75">
      <c r="A3099" t="s">
        <v>56</v>
      </c>
      <c r="E3099" s="39" t="s">
        <v>5</v>
      </c>
    </row>
    <row r="3100" spans="1:16" ht="12.75">
      <c r="A3100" t="s">
        <v>49</v>
      </c>
      <c s="34" t="s">
        <v>7886</v>
      </c>
      <c s="34" t="s">
        <v>7887</v>
      </c>
      <c s="35" t="s">
        <v>5</v>
      </c>
      <c s="6" t="s">
        <v>7634</v>
      </c>
      <c s="36" t="s">
        <v>52</v>
      </c>
      <c s="37">
        <v>6.7</v>
      </c>
      <c s="36">
        <v>0</v>
      </c>
      <c s="36">
        <f>ROUND(G3100*H3100,6)</f>
      </c>
      <c r="L3100" s="38">
        <v>0</v>
      </c>
      <c s="32">
        <f>ROUND(ROUND(L3100,2)*ROUND(G3100,3),2)</f>
      </c>
      <c s="36" t="s">
        <v>2325</v>
      </c>
      <c>
        <f>(M3100*21)/100</f>
      </c>
      <c t="s">
        <v>27</v>
      </c>
    </row>
    <row r="3101" spans="1:5" ht="12.75">
      <c r="A3101" s="35" t="s">
        <v>54</v>
      </c>
      <c r="E3101" s="39" t="s">
        <v>7634</v>
      </c>
    </row>
    <row r="3102" spans="1:5" ht="12.75">
      <c r="A3102" s="35" t="s">
        <v>55</v>
      </c>
      <c r="E3102" s="40" t="s">
        <v>5</v>
      </c>
    </row>
    <row r="3103" spans="1:5" ht="89.25">
      <c r="A3103" t="s">
        <v>56</v>
      </c>
      <c r="E3103" s="39" t="s">
        <v>7888</v>
      </c>
    </row>
    <row r="3104" spans="1:16" ht="12.75">
      <c r="A3104" t="s">
        <v>49</v>
      </c>
      <c s="34" t="s">
        <v>4934</v>
      </c>
      <c s="34" t="s">
        <v>7889</v>
      </c>
      <c s="35" t="s">
        <v>5</v>
      </c>
      <c s="6" t="s">
        <v>7638</v>
      </c>
      <c s="36" t="s">
        <v>52</v>
      </c>
      <c s="37">
        <v>6.7</v>
      </c>
      <c s="36">
        <v>0</v>
      </c>
      <c s="36">
        <f>ROUND(G3104*H3104,6)</f>
      </c>
      <c r="L3104" s="38">
        <v>0</v>
      </c>
      <c s="32">
        <f>ROUND(ROUND(L3104,2)*ROUND(G3104,3),2)</f>
      </c>
      <c s="36" t="s">
        <v>2325</v>
      </c>
      <c>
        <f>(M3104*21)/100</f>
      </c>
      <c t="s">
        <v>27</v>
      </c>
    </row>
    <row r="3105" spans="1:5" ht="12.75">
      <c r="A3105" s="35" t="s">
        <v>54</v>
      </c>
      <c r="E3105" s="39" t="s">
        <v>7638</v>
      </c>
    </row>
    <row r="3106" spans="1:5" ht="12.75">
      <c r="A3106" s="35" t="s">
        <v>55</v>
      </c>
      <c r="E3106" s="40" t="s">
        <v>5</v>
      </c>
    </row>
    <row r="3107" spans="1:5" ht="12.75">
      <c r="A3107" t="s">
        <v>56</v>
      </c>
      <c r="E3107" s="39" t="s">
        <v>5</v>
      </c>
    </row>
    <row r="3108" spans="1:16" ht="12.75">
      <c r="A3108" t="s">
        <v>49</v>
      </c>
      <c s="34" t="s">
        <v>7890</v>
      </c>
      <c s="34" t="s">
        <v>7891</v>
      </c>
      <c s="35" t="s">
        <v>5</v>
      </c>
      <c s="6" t="s">
        <v>7627</v>
      </c>
      <c s="36" t="s">
        <v>52</v>
      </c>
      <c s="37">
        <v>8.3</v>
      </c>
      <c s="36">
        <v>0</v>
      </c>
      <c s="36">
        <f>ROUND(G3108*H3108,6)</f>
      </c>
      <c r="L3108" s="38">
        <v>0</v>
      </c>
      <c s="32">
        <f>ROUND(ROUND(L3108,2)*ROUND(G3108,3),2)</f>
      </c>
      <c s="36" t="s">
        <v>2325</v>
      </c>
      <c>
        <f>(M3108*21)/100</f>
      </c>
      <c t="s">
        <v>27</v>
      </c>
    </row>
    <row r="3109" spans="1:5" ht="12.75">
      <c r="A3109" s="35" t="s">
        <v>54</v>
      </c>
      <c r="E3109" s="39" t="s">
        <v>7627</v>
      </c>
    </row>
    <row r="3110" spans="1:5" ht="12.75">
      <c r="A3110" s="35" t="s">
        <v>55</v>
      </c>
      <c r="E3110" s="40" t="s">
        <v>5</v>
      </c>
    </row>
    <row r="3111" spans="1:5" ht="127.5">
      <c r="A3111" t="s">
        <v>56</v>
      </c>
      <c r="E3111" s="39" t="s">
        <v>7892</v>
      </c>
    </row>
    <row r="3112" spans="1:16" ht="12.75">
      <c r="A3112" t="s">
        <v>49</v>
      </c>
      <c s="34" t="s">
        <v>3343</v>
      </c>
      <c s="34" t="s">
        <v>7893</v>
      </c>
      <c s="35" t="s">
        <v>5</v>
      </c>
      <c s="6" t="s">
        <v>7631</v>
      </c>
      <c s="36" t="s">
        <v>52</v>
      </c>
      <c s="37">
        <v>8.3</v>
      </c>
      <c s="36">
        <v>0</v>
      </c>
      <c s="36">
        <f>ROUND(G3112*H3112,6)</f>
      </c>
      <c r="L3112" s="38">
        <v>0</v>
      </c>
      <c s="32">
        <f>ROUND(ROUND(L3112,2)*ROUND(G3112,3),2)</f>
      </c>
      <c s="36" t="s">
        <v>2325</v>
      </c>
      <c>
        <f>(M3112*21)/100</f>
      </c>
      <c t="s">
        <v>27</v>
      </c>
    </row>
    <row r="3113" spans="1:5" ht="12.75">
      <c r="A3113" s="35" t="s">
        <v>54</v>
      </c>
      <c r="E3113" s="39" t="s">
        <v>7631</v>
      </c>
    </row>
    <row r="3114" spans="1:5" ht="12.75">
      <c r="A3114" s="35" t="s">
        <v>55</v>
      </c>
      <c r="E3114" s="40" t="s">
        <v>5</v>
      </c>
    </row>
    <row r="3115" spans="1:5" ht="12.75">
      <c r="A3115" t="s">
        <v>56</v>
      </c>
      <c r="E3115" s="39" t="s">
        <v>5</v>
      </c>
    </row>
    <row r="3116" spans="1:16" ht="12.75">
      <c r="A3116" t="s">
        <v>49</v>
      </c>
      <c s="34" t="s">
        <v>3349</v>
      </c>
      <c s="34" t="s">
        <v>7894</v>
      </c>
      <c s="35" t="s">
        <v>5</v>
      </c>
      <c s="6" t="s">
        <v>7895</v>
      </c>
      <c s="36" t="s">
        <v>86</v>
      </c>
      <c s="37">
        <v>2</v>
      </c>
      <c s="36">
        <v>0</v>
      </c>
      <c s="36">
        <f>ROUND(G3116*H3116,6)</f>
      </c>
      <c r="L3116" s="38">
        <v>0</v>
      </c>
      <c s="32">
        <f>ROUND(ROUND(L3116,2)*ROUND(G3116,3),2)</f>
      </c>
      <c s="36" t="s">
        <v>2325</v>
      </c>
      <c>
        <f>(M3116*21)/100</f>
      </c>
      <c t="s">
        <v>27</v>
      </c>
    </row>
    <row r="3117" spans="1:5" ht="12.75">
      <c r="A3117" s="35" t="s">
        <v>54</v>
      </c>
      <c r="E3117" s="39" t="s">
        <v>7895</v>
      </c>
    </row>
    <row r="3118" spans="1:5" ht="12.75">
      <c r="A3118" s="35" t="s">
        <v>55</v>
      </c>
      <c r="E3118" s="40" t="s">
        <v>5</v>
      </c>
    </row>
    <row r="3119" spans="1:5" ht="76.5">
      <c r="A3119" t="s">
        <v>56</v>
      </c>
      <c r="E3119" s="39" t="s">
        <v>7896</v>
      </c>
    </row>
    <row r="3120" spans="1:16" ht="12.75">
      <c r="A3120" t="s">
        <v>49</v>
      </c>
      <c s="34" t="s">
        <v>5080</v>
      </c>
      <c s="34" t="s">
        <v>7897</v>
      </c>
      <c s="35" t="s">
        <v>5</v>
      </c>
      <c s="6" t="s">
        <v>7898</v>
      </c>
      <c s="36" t="s">
        <v>86</v>
      </c>
      <c s="37">
        <v>2</v>
      </c>
      <c s="36">
        <v>0</v>
      </c>
      <c s="36">
        <f>ROUND(G3120*H3120,6)</f>
      </c>
      <c r="L3120" s="38">
        <v>0</v>
      </c>
      <c s="32">
        <f>ROUND(ROUND(L3120,2)*ROUND(G3120,3),2)</f>
      </c>
      <c s="36" t="s">
        <v>2325</v>
      </c>
      <c>
        <f>(M3120*21)/100</f>
      </c>
      <c t="s">
        <v>27</v>
      </c>
    </row>
    <row r="3121" spans="1:5" ht="12.75">
      <c r="A3121" s="35" t="s">
        <v>54</v>
      </c>
      <c r="E3121" s="39" t="s">
        <v>7898</v>
      </c>
    </row>
    <row r="3122" spans="1:5" ht="12.75">
      <c r="A3122" s="35" t="s">
        <v>55</v>
      </c>
      <c r="E3122" s="40" t="s">
        <v>5</v>
      </c>
    </row>
    <row r="3123" spans="1:5" ht="12.75">
      <c r="A3123" t="s">
        <v>56</v>
      </c>
      <c r="E3123" s="39" t="s">
        <v>5</v>
      </c>
    </row>
    <row r="3124" spans="1:16" ht="12.75">
      <c r="A3124" t="s">
        <v>49</v>
      </c>
      <c s="34" t="s">
        <v>7899</v>
      </c>
      <c s="34" t="s">
        <v>7900</v>
      </c>
      <c s="35" t="s">
        <v>5</v>
      </c>
      <c s="6" t="s">
        <v>7895</v>
      </c>
      <c s="36" t="s">
        <v>86</v>
      </c>
      <c s="37">
        <v>2</v>
      </c>
      <c s="36">
        <v>0</v>
      </c>
      <c s="36">
        <f>ROUND(G3124*H3124,6)</f>
      </c>
      <c r="L3124" s="38">
        <v>0</v>
      </c>
      <c s="32">
        <f>ROUND(ROUND(L3124,2)*ROUND(G3124,3),2)</f>
      </c>
      <c s="36" t="s">
        <v>2325</v>
      </c>
      <c>
        <f>(M3124*21)/100</f>
      </c>
      <c t="s">
        <v>27</v>
      </c>
    </row>
    <row r="3125" spans="1:5" ht="12.75">
      <c r="A3125" s="35" t="s">
        <v>54</v>
      </c>
      <c r="E3125" s="39" t="s">
        <v>7895</v>
      </c>
    </row>
    <row r="3126" spans="1:5" ht="12.75">
      <c r="A3126" s="35" t="s">
        <v>55</v>
      </c>
      <c r="E3126" s="40" t="s">
        <v>5</v>
      </c>
    </row>
    <row r="3127" spans="1:5" ht="76.5">
      <c r="A3127" t="s">
        <v>56</v>
      </c>
      <c r="E3127" s="39" t="s">
        <v>7896</v>
      </c>
    </row>
    <row r="3128" spans="1:16" ht="12.75">
      <c r="A3128" t="s">
        <v>49</v>
      </c>
      <c s="34" t="s">
        <v>7901</v>
      </c>
      <c s="34" t="s">
        <v>7902</v>
      </c>
      <c s="35" t="s">
        <v>5</v>
      </c>
      <c s="6" t="s">
        <v>7898</v>
      </c>
      <c s="36" t="s">
        <v>86</v>
      </c>
      <c s="37">
        <v>2</v>
      </c>
      <c s="36">
        <v>0</v>
      </c>
      <c s="36">
        <f>ROUND(G3128*H3128,6)</f>
      </c>
      <c r="L3128" s="38">
        <v>0</v>
      </c>
      <c s="32">
        <f>ROUND(ROUND(L3128,2)*ROUND(G3128,3),2)</f>
      </c>
      <c s="36" t="s">
        <v>2325</v>
      </c>
      <c>
        <f>(M3128*21)/100</f>
      </c>
      <c t="s">
        <v>27</v>
      </c>
    </row>
    <row r="3129" spans="1:5" ht="12.75">
      <c r="A3129" s="35" t="s">
        <v>54</v>
      </c>
      <c r="E3129" s="39" t="s">
        <v>7898</v>
      </c>
    </row>
    <row r="3130" spans="1:5" ht="12.75">
      <c r="A3130" s="35" t="s">
        <v>55</v>
      </c>
      <c r="E3130" s="40" t="s">
        <v>5</v>
      </c>
    </row>
    <row r="3131" spans="1:5" ht="12.75">
      <c r="A3131" t="s">
        <v>56</v>
      </c>
      <c r="E3131" s="39" t="s">
        <v>5</v>
      </c>
    </row>
    <row r="3132" spans="1:16" ht="12.75">
      <c r="A3132" t="s">
        <v>49</v>
      </c>
      <c s="34" t="s">
        <v>7903</v>
      </c>
      <c s="34" t="s">
        <v>7904</v>
      </c>
      <c s="35" t="s">
        <v>5</v>
      </c>
      <c s="6" t="s">
        <v>7905</v>
      </c>
      <c s="36" t="s">
        <v>1411</v>
      </c>
      <c s="37">
        <v>126</v>
      </c>
      <c s="36">
        <v>0</v>
      </c>
      <c s="36">
        <f>ROUND(G3132*H3132,6)</f>
      </c>
      <c r="L3132" s="38">
        <v>0</v>
      </c>
      <c s="32">
        <f>ROUND(ROUND(L3132,2)*ROUND(G3132,3),2)</f>
      </c>
      <c s="36" t="s">
        <v>2325</v>
      </c>
      <c>
        <f>(M3132*21)/100</f>
      </c>
      <c t="s">
        <v>27</v>
      </c>
    </row>
    <row r="3133" spans="1:5" ht="12.75">
      <c r="A3133" s="35" t="s">
        <v>54</v>
      </c>
      <c r="E3133" s="39" t="s">
        <v>7905</v>
      </c>
    </row>
    <row r="3134" spans="1:5" ht="12.75">
      <c r="A3134" s="35" t="s">
        <v>55</v>
      </c>
      <c r="E3134" s="40" t="s">
        <v>5</v>
      </c>
    </row>
    <row r="3135" spans="1:5" ht="89.25">
      <c r="A3135" t="s">
        <v>56</v>
      </c>
      <c r="E3135" s="39" t="s">
        <v>7906</v>
      </c>
    </row>
    <row r="3136" spans="1:16" ht="12.75">
      <c r="A3136" t="s">
        <v>49</v>
      </c>
      <c s="34" t="s">
        <v>2953</v>
      </c>
      <c s="34" t="s">
        <v>7907</v>
      </c>
      <c s="35" t="s">
        <v>5</v>
      </c>
      <c s="6" t="s">
        <v>7908</v>
      </c>
      <c s="36" t="s">
        <v>1411</v>
      </c>
      <c s="37">
        <v>126</v>
      </c>
      <c s="36">
        <v>0</v>
      </c>
      <c s="36">
        <f>ROUND(G3136*H3136,6)</f>
      </c>
      <c r="L3136" s="38">
        <v>0</v>
      </c>
      <c s="32">
        <f>ROUND(ROUND(L3136,2)*ROUND(G3136,3),2)</f>
      </c>
      <c s="36" t="s">
        <v>2325</v>
      </c>
      <c>
        <f>(M3136*21)/100</f>
      </c>
      <c t="s">
        <v>27</v>
      </c>
    </row>
    <row r="3137" spans="1:5" ht="12.75">
      <c r="A3137" s="35" t="s">
        <v>54</v>
      </c>
      <c r="E3137" s="39" t="s">
        <v>7908</v>
      </c>
    </row>
    <row r="3138" spans="1:5" ht="12.75">
      <c r="A3138" s="35" t="s">
        <v>55</v>
      </c>
      <c r="E3138" s="40" t="s">
        <v>5</v>
      </c>
    </row>
    <row r="3139" spans="1:5" ht="12.75">
      <c r="A3139" t="s">
        <v>56</v>
      </c>
      <c r="E3139" s="39" t="s">
        <v>5</v>
      </c>
    </row>
    <row r="3140" spans="1:16" ht="25.5">
      <c r="A3140" t="s">
        <v>49</v>
      </c>
      <c s="34" t="s">
        <v>3355</v>
      </c>
      <c s="34" t="s">
        <v>7909</v>
      </c>
      <c s="35" t="s">
        <v>5</v>
      </c>
      <c s="6" t="s">
        <v>7910</v>
      </c>
      <c s="36" t="s">
        <v>1411</v>
      </c>
      <c s="37">
        <v>285</v>
      </c>
      <c s="36">
        <v>0</v>
      </c>
      <c s="36">
        <f>ROUND(G3140*H3140,6)</f>
      </c>
      <c r="L3140" s="38">
        <v>0</v>
      </c>
      <c s="32">
        <f>ROUND(ROUND(L3140,2)*ROUND(G3140,3),2)</f>
      </c>
      <c s="36" t="s">
        <v>2325</v>
      </c>
      <c>
        <f>(M3140*21)/100</f>
      </c>
      <c t="s">
        <v>27</v>
      </c>
    </row>
    <row r="3141" spans="1:5" ht="25.5">
      <c r="A3141" s="35" t="s">
        <v>54</v>
      </c>
      <c r="E3141" s="39" t="s">
        <v>7910</v>
      </c>
    </row>
    <row r="3142" spans="1:5" ht="12.75">
      <c r="A3142" s="35" t="s">
        <v>55</v>
      </c>
      <c r="E3142" s="40" t="s">
        <v>5</v>
      </c>
    </row>
    <row r="3143" spans="1:5" ht="89.25">
      <c r="A3143" t="s">
        <v>56</v>
      </c>
      <c r="E3143" s="39" t="s">
        <v>7911</v>
      </c>
    </row>
    <row r="3144" spans="1:16" ht="25.5">
      <c r="A3144" t="s">
        <v>49</v>
      </c>
      <c s="34" t="s">
        <v>2976</v>
      </c>
      <c s="34" t="s">
        <v>7912</v>
      </c>
      <c s="35" t="s">
        <v>5</v>
      </c>
      <c s="6" t="s">
        <v>7913</v>
      </c>
      <c s="36" t="s">
        <v>1411</v>
      </c>
      <c s="37">
        <v>285</v>
      </c>
      <c s="36">
        <v>0</v>
      </c>
      <c s="36">
        <f>ROUND(G3144*H3144,6)</f>
      </c>
      <c r="L3144" s="38">
        <v>0</v>
      </c>
      <c s="32">
        <f>ROUND(ROUND(L3144,2)*ROUND(G3144,3),2)</f>
      </c>
      <c s="36" t="s">
        <v>2325</v>
      </c>
      <c>
        <f>(M3144*21)/100</f>
      </c>
      <c t="s">
        <v>27</v>
      </c>
    </row>
    <row r="3145" spans="1:5" ht="25.5">
      <c r="A3145" s="35" t="s">
        <v>54</v>
      </c>
      <c r="E3145" s="39" t="s">
        <v>7913</v>
      </c>
    </row>
    <row r="3146" spans="1:5" ht="12.75">
      <c r="A3146" s="35" t="s">
        <v>55</v>
      </c>
      <c r="E3146" s="40" t="s">
        <v>5</v>
      </c>
    </row>
    <row r="3147" spans="1:5" ht="12.75">
      <c r="A3147" t="s">
        <v>56</v>
      </c>
      <c r="E3147" s="39" t="s">
        <v>5</v>
      </c>
    </row>
    <row r="3148" spans="1:16" ht="12.75">
      <c r="A3148" t="s">
        <v>49</v>
      </c>
      <c s="34" t="s">
        <v>2986</v>
      </c>
      <c s="34" t="s">
        <v>7914</v>
      </c>
      <c s="35" t="s">
        <v>5</v>
      </c>
      <c s="6" t="s">
        <v>7627</v>
      </c>
      <c s="36" t="s">
        <v>52</v>
      </c>
      <c s="37">
        <v>1.625</v>
      </c>
      <c s="36">
        <v>0</v>
      </c>
      <c s="36">
        <f>ROUND(G3148*H3148,6)</f>
      </c>
      <c r="L3148" s="38">
        <v>0</v>
      </c>
      <c s="32">
        <f>ROUND(ROUND(L3148,2)*ROUND(G3148,3),2)</f>
      </c>
      <c s="36" t="s">
        <v>2325</v>
      </c>
      <c>
        <f>(M3148*21)/100</f>
      </c>
      <c t="s">
        <v>27</v>
      </c>
    </row>
    <row r="3149" spans="1:5" ht="12.75">
      <c r="A3149" s="35" t="s">
        <v>54</v>
      </c>
      <c r="E3149" s="39" t="s">
        <v>7627</v>
      </c>
    </row>
    <row r="3150" spans="1:5" ht="12.75">
      <c r="A3150" s="35" t="s">
        <v>55</v>
      </c>
      <c r="E3150" s="40" t="s">
        <v>5</v>
      </c>
    </row>
    <row r="3151" spans="1:5" ht="127.5">
      <c r="A3151" t="s">
        <v>56</v>
      </c>
      <c r="E3151" s="39" t="s">
        <v>7892</v>
      </c>
    </row>
    <row r="3152" spans="1:16" ht="12.75">
      <c r="A3152" t="s">
        <v>49</v>
      </c>
      <c s="34" t="s">
        <v>7915</v>
      </c>
      <c s="34" t="s">
        <v>7916</v>
      </c>
      <c s="35" t="s">
        <v>5</v>
      </c>
      <c s="6" t="s">
        <v>7631</v>
      </c>
      <c s="36" t="s">
        <v>52</v>
      </c>
      <c s="37">
        <v>1.625</v>
      </c>
      <c s="36">
        <v>0</v>
      </c>
      <c s="36">
        <f>ROUND(G3152*H3152,6)</f>
      </c>
      <c r="L3152" s="38">
        <v>0</v>
      </c>
      <c s="32">
        <f>ROUND(ROUND(L3152,2)*ROUND(G3152,3),2)</f>
      </c>
      <c s="36" t="s">
        <v>2325</v>
      </c>
      <c>
        <f>(M3152*21)/100</f>
      </c>
      <c t="s">
        <v>27</v>
      </c>
    </row>
    <row r="3153" spans="1:5" ht="12.75">
      <c r="A3153" s="35" t="s">
        <v>54</v>
      </c>
      <c r="E3153" s="39" t="s">
        <v>7631</v>
      </c>
    </row>
    <row r="3154" spans="1:5" ht="12.75">
      <c r="A3154" s="35" t="s">
        <v>55</v>
      </c>
      <c r="E3154" s="40" t="s">
        <v>5</v>
      </c>
    </row>
    <row r="3155" spans="1:5" ht="12.75">
      <c r="A3155" t="s">
        <v>56</v>
      </c>
      <c r="E3155" s="39" t="s">
        <v>5</v>
      </c>
    </row>
    <row r="3156" spans="1:16" ht="12.75">
      <c r="A3156" t="s">
        <v>49</v>
      </c>
      <c s="34" t="s">
        <v>7917</v>
      </c>
      <c s="34" t="s">
        <v>7918</v>
      </c>
      <c s="35" t="s">
        <v>5</v>
      </c>
      <c s="6" t="s">
        <v>7895</v>
      </c>
      <c s="36" t="s">
        <v>86</v>
      </c>
      <c s="37">
        <v>2</v>
      </c>
      <c s="36">
        <v>0</v>
      </c>
      <c s="36">
        <f>ROUND(G3156*H3156,6)</f>
      </c>
      <c r="L3156" s="38">
        <v>0</v>
      </c>
      <c s="32">
        <f>ROUND(ROUND(L3156,2)*ROUND(G3156,3),2)</f>
      </c>
      <c s="36" t="s">
        <v>2325</v>
      </c>
      <c>
        <f>(M3156*21)/100</f>
      </c>
      <c t="s">
        <v>27</v>
      </c>
    </row>
    <row r="3157" spans="1:5" ht="12.75">
      <c r="A3157" s="35" t="s">
        <v>54</v>
      </c>
      <c r="E3157" s="39" t="s">
        <v>7895</v>
      </c>
    </row>
    <row r="3158" spans="1:5" ht="12.75">
      <c r="A3158" s="35" t="s">
        <v>55</v>
      </c>
      <c r="E3158" s="40" t="s">
        <v>5</v>
      </c>
    </row>
    <row r="3159" spans="1:5" ht="76.5">
      <c r="A3159" t="s">
        <v>56</v>
      </c>
      <c r="E3159" s="39" t="s">
        <v>7919</v>
      </c>
    </row>
    <row r="3160" spans="1:16" ht="12.75">
      <c r="A3160" t="s">
        <v>49</v>
      </c>
      <c s="34" t="s">
        <v>7920</v>
      </c>
      <c s="34" t="s">
        <v>7921</v>
      </c>
      <c s="35" t="s">
        <v>5</v>
      </c>
      <c s="6" t="s">
        <v>7898</v>
      </c>
      <c s="36" t="s">
        <v>86</v>
      </c>
      <c s="37">
        <v>2</v>
      </c>
      <c s="36">
        <v>0</v>
      </c>
      <c s="36">
        <f>ROUND(G3160*H3160,6)</f>
      </c>
      <c r="L3160" s="38">
        <v>0</v>
      </c>
      <c s="32">
        <f>ROUND(ROUND(L3160,2)*ROUND(G3160,3),2)</f>
      </c>
      <c s="36" t="s">
        <v>2325</v>
      </c>
      <c>
        <f>(M3160*21)/100</f>
      </c>
      <c t="s">
        <v>27</v>
      </c>
    </row>
    <row r="3161" spans="1:5" ht="12.75">
      <c r="A3161" s="35" t="s">
        <v>54</v>
      </c>
      <c r="E3161" s="39" t="s">
        <v>7898</v>
      </c>
    </row>
    <row r="3162" spans="1:5" ht="12.75">
      <c r="A3162" s="35" t="s">
        <v>55</v>
      </c>
      <c r="E3162" s="40" t="s">
        <v>5</v>
      </c>
    </row>
    <row r="3163" spans="1:5" ht="12.75">
      <c r="A3163" t="s">
        <v>56</v>
      </c>
      <c r="E3163" s="39" t="s">
        <v>5</v>
      </c>
    </row>
    <row r="3164" spans="1:16" ht="25.5">
      <c r="A3164" t="s">
        <v>49</v>
      </c>
      <c s="34" t="s">
        <v>7922</v>
      </c>
      <c s="34" t="s">
        <v>7923</v>
      </c>
      <c s="35" t="s">
        <v>5</v>
      </c>
      <c s="6" t="s">
        <v>7924</v>
      </c>
      <c s="36" t="s">
        <v>86</v>
      </c>
      <c s="37">
        <v>1</v>
      </c>
      <c s="36">
        <v>0</v>
      </c>
      <c s="36">
        <f>ROUND(G3164*H3164,6)</f>
      </c>
      <c r="L3164" s="38">
        <v>0</v>
      </c>
      <c s="32">
        <f>ROUND(ROUND(L3164,2)*ROUND(G3164,3),2)</f>
      </c>
      <c s="36" t="s">
        <v>2325</v>
      </c>
      <c>
        <f>(M3164*21)/100</f>
      </c>
      <c t="s">
        <v>27</v>
      </c>
    </row>
    <row r="3165" spans="1:5" ht="25.5">
      <c r="A3165" s="35" t="s">
        <v>54</v>
      </c>
      <c r="E3165" s="39" t="s">
        <v>7924</v>
      </c>
    </row>
    <row r="3166" spans="1:5" ht="12.75">
      <c r="A3166" s="35" t="s">
        <v>55</v>
      </c>
      <c r="E3166" s="40" t="s">
        <v>5</v>
      </c>
    </row>
    <row r="3167" spans="1:5" ht="89.25">
      <c r="A3167" t="s">
        <v>56</v>
      </c>
      <c r="E3167" s="39" t="s">
        <v>7925</v>
      </c>
    </row>
    <row r="3168" spans="1:16" ht="25.5">
      <c r="A3168" t="s">
        <v>49</v>
      </c>
      <c s="34" t="s">
        <v>7926</v>
      </c>
      <c s="34" t="s">
        <v>7927</v>
      </c>
      <c s="35" t="s">
        <v>5</v>
      </c>
      <c s="6" t="s">
        <v>7928</v>
      </c>
      <c s="36" t="s">
        <v>86</v>
      </c>
      <c s="37">
        <v>1</v>
      </c>
      <c s="36">
        <v>0</v>
      </c>
      <c s="36">
        <f>ROUND(G3168*H3168,6)</f>
      </c>
      <c r="L3168" s="38">
        <v>0</v>
      </c>
      <c s="32">
        <f>ROUND(ROUND(L3168,2)*ROUND(G3168,3),2)</f>
      </c>
      <c s="36" t="s">
        <v>2325</v>
      </c>
      <c>
        <f>(M3168*21)/100</f>
      </c>
      <c t="s">
        <v>27</v>
      </c>
    </row>
    <row r="3169" spans="1:5" ht="25.5">
      <c r="A3169" s="35" t="s">
        <v>54</v>
      </c>
      <c r="E3169" s="39" t="s">
        <v>7928</v>
      </c>
    </row>
    <row r="3170" spans="1:5" ht="12.75">
      <c r="A3170" s="35" t="s">
        <v>55</v>
      </c>
      <c r="E3170" s="40" t="s">
        <v>5</v>
      </c>
    </row>
    <row r="3171" spans="1:5" ht="12.75">
      <c r="A3171" t="s">
        <v>56</v>
      </c>
      <c r="E3171" s="39" t="s">
        <v>5</v>
      </c>
    </row>
    <row r="3172" spans="1:16" ht="12.75">
      <c r="A3172" t="s">
        <v>49</v>
      </c>
      <c s="34" t="s">
        <v>7929</v>
      </c>
      <c s="34" t="s">
        <v>7930</v>
      </c>
      <c s="35" t="s">
        <v>5</v>
      </c>
      <c s="6" t="s">
        <v>7931</v>
      </c>
      <c s="36" t="s">
        <v>1296</v>
      </c>
      <c s="37">
        <v>29979.917</v>
      </c>
      <c s="36">
        <v>0</v>
      </c>
      <c s="36">
        <f>ROUND(G3172*H3172,6)</f>
      </c>
      <c r="L3172" s="38">
        <v>0</v>
      </c>
      <c s="32">
        <f>ROUND(ROUND(L3172,2)*ROUND(G3172,3),2)</f>
      </c>
      <c s="36" t="s">
        <v>76</v>
      </c>
      <c>
        <f>(M3172*21)/100</f>
      </c>
      <c t="s">
        <v>27</v>
      </c>
    </row>
    <row r="3173" spans="1:5" ht="12.75">
      <c r="A3173" s="35" t="s">
        <v>54</v>
      </c>
      <c r="E3173" s="39" t="s">
        <v>7931</v>
      </c>
    </row>
    <row r="3174" spans="1:5" ht="12.75">
      <c r="A3174" s="35" t="s">
        <v>55</v>
      </c>
      <c r="E3174" s="40" t="s">
        <v>5</v>
      </c>
    </row>
    <row r="3175" spans="1:5" ht="12.75">
      <c r="A3175" t="s">
        <v>56</v>
      </c>
      <c r="E3175" s="39" t="s">
        <v>5</v>
      </c>
    </row>
    <row r="3176" spans="1:13" ht="12.75">
      <c r="A3176" t="s">
        <v>46</v>
      </c>
      <c r="C3176" s="31" t="s">
        <v>2332</v>
      </c>
      <c r="E3176" s="33" t="s">
        <v>2333</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12.75">
      <c r="A3177" t="s">
        <v>49</v>
      </c>
      <c s="34" t="s">
        <v>7932</v>
      </c>
      <c s="34" t="s">
        <v>2433</v>
      </c>
      <c s="35" t="s">
        <v>5</v>
      </c>
      <c s="6" t="s">
        <v>7933</v>
      </c>
      <c s="36" t="s">
        <v>684</v>
      </c>
      <c s="37">
        <v>11</v>
      </c>
      <c s="36">
        <v>0</v>
      </c>
      <c s="36">
        <f>ROUND(G3177*H3177,6)</f>
      </c>
      <c r="L3177" s="38">
        <v>0</v>
      </c>
      <c s="32">
        <f>ROUND(ROUND(L3177,2)*ROUND(G3177,3),2)</f>
      </c>
      <c s="36" t="s">
        <v>2325</v>
      </c>
      <c>
        <f>(M3177*21)/100</f>
      </c>
      <c t="s">
        <v>27</v>
      </c>
    </row>
    <row r="3178" spans="1:5" ht="12.75">
      <c r="A3178" s="35" t="s">
        <v>54</v>
      </c>
      <c r="E3178" s="39" t="s">
        <v>7933</v>
      </c>
    </row>
    <row r="3179" spans="1:5" ht="12.75">
      <c r="A3179" s="35" t="s">
        <v>55</v>
      </c>
      <c r="E3179" s="40" t="s">
        <v>5</v>
      </c>
    </row>
    <row r="3180" spans="1:5" ht="12.75">
      <c r="A3180" t="s">
        <v>56</v>
      </c>
      <c r="E3180" s="39" t="s">
        <v>5</v>
      </c>
    </row>
    <row r="3181" spans="1:16" ht="12.75">
      <c r="A3181" t="s">
        <v>49</v>
      </c>
      <c s="34" t="s">
        <v>7934</v>
      </c>
      <c s="34" t="s">
        <v>7935</v>
      </c>
      <c s="35" t="s">
        <v>5</v>
      </c>
      <c s="6" t="s">
        <v>2422</v>
      </c>
      <c s="36" t="s">
        <v>684</v>
      </c>
      <c s="37">
        <v>11</v>
      </c>
      <c s="36">
        <v>0</v>
      </c>
      <c s="36">
        <f>ROUND(G3181*H3181,6)</f>
      </c>
      <c r="L3181" s="38">
        <v>0</v>
      </c>
      <c s="32">
        <f>ROUND(ROUND(L3181,2)*ROUND(G3181,3),2)</f>
      </c>
      <c s="36" t="s">
        <v>2325</v>
      </c>
      <c>
        <f>(M3181*21)/100</f>
      </c>
      <c t="s">
        <v>27</v>
      </c>
    </row>
    <row r="3182" spans="1:5" ht="12.75">
      <c r="A3182" s="35" t="s">
        <v>54</v>
      </c>
      <c r="E3182" s="39" t="s">
        <v>2422</v>
      </c>
    </row>
    <row r="3183" spans="1:5" ht="12.75">
      <c r="A3183" s="35" t="s">
        <v>55</v>
      </c>
      <c r="E3183" s="40" t="s">
        <v>5</v>
      </c>
    </row>
    <row r="3184" spans="1:5" ht="12.75">
      <c r="A3184" t="s">
        <v>56</v>
      </c>
      <c r="E3184" s="39" t="s">
        <v>5</v>
      </c>
    </row>
    <row r="3185" spans="1:16" ht="25.5">
      <c r="A3185" t="s">
        <v>49</v>
      </c>
      <c s="34" t="s">
        <v>7936</v>
      </c>
      <c s="34" t="s">
        <v>7937</v>
      </c>
      <c s="35" t="s">
        <v>5</v>
      </c>
      <c s="6" t="s">
        <v>7938</v>
      </c>
      <c s="36" t="s">
        <v>684</v>
      </c>
      <c s="37">
        <v>2</v>
      </c>
      <c s="36">
        <v>0</v>
      </c>
      <c s="36">
        <f>ROUND(G3185*H3185,6)</f>
      </c>
      <c r="L3185" s="38">
        <v>0</v>
      </c>
      <c s="32">
        <f>ROUND(ROUND(L3185,2)*ROUND(G3185,3),2)</f>
      </c>
      <c s="36" t="s">
        <v>2325</v>
      </c>
      <c>
        <f>(M3185*21)/100</f>
      </c>
      <c t="s">
        <v>27</v>
      </c>
    </row>
    <row r="3186" spans="1:5" ht="25.5">
      <c r="A3186" s="35" t="s">
        <v>54</v>
      </c>
      <c r="E3186" s="39" t="s">
        <v>7938</v>
      </c>
    </row>
    <row r="3187" spans="1:5" ht="12.75">
      <c r="A3187" s="35" t="s">
        <v>55</v>
      </c>
      <c r="E3187" s="40" t="s">
        <v>5</v>
      </c>
    </row>
    <row r="3188" spans="1:5" ht="51">
      <c r="A3188" t="s">
        <v>56</v>
      </c>
      <c r="E3188" s="39" t="s">
        <v>7939</v>
      </c>
    </row>
    <row r="3189" spans="1:16" ht="25.5">
      <c r="A3189" t="s">
        <v>49</v>
      </c>
      <c s="34" t="s">
        <v>7940</v>
      </c>
      <c s="34" t="s">
        <v>7941</v>
      </c>
      <c s="35" t="s">
        <v>5</v>
      </c>
      <c s="6" t="s">
        <v>7942</v>
      </c>
      <c s="36" t="s">
        <v>684</v>
      </c>
      <c s="37">
        <v>2</v>
      </c>
      <c s="36">
        <v>0</v>
      </c>
      <c s="36">
        <f>ROUND(G3189*H3189,6)</f>
      </c>
      <c r="L3189" s="38">
        <v>0</v>
      </c>
      <c s="32">
        <f>ROUND(ROUND(L3189,2)*ROUND(G3189,3),2)</f>
      </c>
      <c s="36" t="s">
        <v>2325</v>
      </c>
      <c>
        <f>(M3189*21)/100</f>
      </c>
      <c t="s">
        <v>27</v>
      </c>
    </row>
    <row r="3190" spans="1:5" ht="25.5">
      <c r="A3190" s="35" t="s">
        <v>54</v>
      </c>
      <c r="E3190" s="39" t="s">
        <v>7942</v>
      </c>
    </row>
    <row r="3191" spans="1:5" ht="12.75">
      <c r="A3191" s="35" t="s">
        <v>55</v>
      </c>
      <c r="E3191" s="40" t="s">
        <v>5</v>
      </c>
    </row>
    <row r="3192" spans="1:5" ht="12.75">
      <c r="A3192" t="s">
        <v>56</v>
      </c>
      <c r="E3192" s="39" t="s">
        <v>5</v>
      </c>
    </row>
    <row r="3193" spans="1:16" ht="25.5">
      <c r="A3193" t="s">
        <v>49</v>
      </c>
      <c s="34" t="s">
        <v>7943</v>
      </c>
      <c s="34" t="s">
        <v>7944</v>
      </c>
      <c s="35" t="s">
        <v>5</v>
      </c>
      <c s="6" t="s">
        <v>7945</v>
      </c>
      <c s="36" t="s">
        <v>684</v>
      </c>
      <c s="37">
        <v>1</v>
      </c>
      <c s="36">
        <v>0</v>
      </c>
      <c s="36">
        <f>ROUND(G3193*H3193,6)</f>
      </c>
      <c r="L3193" s="38">
        <v>0</v>
      </c>
      <c s="32">
        <f>ROUND(ROUND(L3193,2)*ROUND(G3193,3),2)</f>
      </c>
      <c s="36" t="s">
        <v>2325</v>
      </c>
      <c>
        <f>(M3193*21)/100</f>
      </c>
      <c t="s">
        <v>27</v>
      </c>
    </row>
    <row r="3194" spans="1:5" ht="25.5">
      <c r="A3194" s="35" t="s">
        <v>54</v>
      </c>
      <c r="E3194" s="39" t="s">
        <v>7945</v>
      </c>
    </row>
    <row r="3195" spans="1:5" ht="12.75">
      <c r="A3195" s="35" t="s">
        <v>55</v>
      </c>
      <c r="E3195" s="40" t="s">
        <v>5</v>
      </c>
    </row>
    <row r="3196" spans="1:5" ht="51">
      <c r="A3196" t="s">
        <v>56</v>
      </c>
      <c r="E3196" s="39" t="s">
        <v>7939</v>
      </c>
    </row>
    <row r="3197" spans="1:16" ht="25.5">
      <c r="A3197" t="s">
        <v>49</v>
      </c>
      <c s="34" t="s">
        <v>7946</v>
      </c>
      <c s="34" t="s">
        <v>7947</v>
      </c>
      <c s="35" t="s">
        <v>5</v>
      </c>
      <c s="6" t="s">
        <v>7948</v>
      </c>
      <c s="36" t="s">
        <v>684</v>
      </c>
      <c s="37">
        <v>1</v>
      </c>
      <c s="36">
        <v>0</v>
      </c>
      <c s="36">
        <f>ROUND(G3197*H3197,6)</f>
      </c>
      <c r="L3197" s="38">
        <v>0</v>
      </c>
      <c s="32">
        <f>ROUND(ROUND(L3197,2)*ROUND(G3197,3),2)</f>
      </c>
      <c s="36" t="s">
        <v>2325</v>
      </c>
      <c>
        <f>(M3197*21)/100</f>
      </c>
      <c t="s">
        <v>27</v>
      </c>
    </row>
    <row r="3198" spans="1:5" ht="25.5">
      <c r="A3198" s="35" t="s">
        <v>54</v>
      </c>
      <c r="E3198" s="39" t="s">
        <v>7948</v>
      </c>
    </row>
    <row r="3199" spans="1:5" ht="12.75">
      <c r="A3199" s="35" t="s">
        <v>55</v>
      </c>
      <c r="E3199" s="40" t="s">
        <v>5</v>
      </c>
    </row>
    <row r="3200" spans="1:5" ht="12.75">
      <c r="A3200" t="s">
        <v>56</v>
      </c>
      <c r="E3200" s="39" t="s">
        <v>5</v>
      </c>
    </row>
    <row r="3201" spans="1:16" ht="25.5">
      <c r="A3201" t="s">
        <v>49</v>
      </c>
      <c s="34" t="s">
        <v>7949</v>
      </c>
      <c s="34" t="s">
        <v>7950</v>
      </c>
      <c s="35" t="s">
        <v>5</v>
      </c>
      <c s="6" t="s">
        <v>7951</v>
      </c>
      <c s="36" t="s">
        <v>684</v>
      </c>
      <c s="37">
        <v>1</v>
      </c>
      <c s="36">
        <v>0</v>
      </c>
      <c s="36">
        <f>ROUND(G3201*H3201,6)</f>
      </c>
      <c r="L3201" s="38">
        <v>0</v>
      </c>
      <c s="32">
        <f>ROUND(ROUND(L3201,2)*ROUND(G3201,3),2)</f>
      </c>
      <c s="36" t="s">
        <v>2325</v>
      </c>
      <c>
        <f>(M3201*21)/100</f>
      </c>
      <c t="s">
        <v>27</v>
      </c>
    </row>
    <row r="3202" spans="1:5" ht="25.5">
      <c r="A3202" s="35" t="s">
        <v>54</v>
      </c>
      <c r="E3202" s="39" t="s">
        <v>7951</v>
      </c>
    </row>
    <row r="3203" spans="1:5" ht="12.75">
      <c r="A3203" s="35" t="s">
        <v>55</v>
      </c>
      <c r="E3203" s="40" t="s">
        <v>5</v>
      </c>
    </row>
    <row r="3204" spans="1:5" ht="114.75">
      <c r="A3204" t="s">
        <v>56</v>
      </c>
      <c r="E3204" s="39" t="s">
        <v>7952</v>
      </c>
    </row>
    <row r="3205" spans="1:16" ht="25.5">
      <c r="A3205" t="s">
        <v>49</v>
      </c>
      <c s="34" t="s">
        <v>7953</v>
      </c>
      <c s="34" t="s">
        <v>7954</v>
      </c>
      <c s="35" t="s">
        <v>5</v>
      </c>
      <c s="6" t="s">
        <v>7955</v>
      </c>
      <c s="36" t="s">
        <v>684</v>
      </c>
      <c s="37">
        <v>1</v>
      </c>
      <c s="36">
        <v>0</v>
      </c>
      <c s="36">
        <f>ROUND(G3205*H3205,6)</f>
      </c>
      <c r="L3205" s="38">
        <v>0</v>
      </c>
      <c s="32">
        <f>ROUND(ROUND(L3205,2)*ROUND(G3205,3),2)</f>
      </c>
      <c s="36" t="s">
        <v>2325</v>
      </c>
      <c>
        <f>(M3205*21)/100</f>
      </c>
      <c t="s">
        <v>27</v>
      </c>
    </row>
    <row r="3206" spans="1:5" ht="25.5">
      <c r="A3206" s="35" t="s">
        <v>54</v>
      </c>
      <c r="E3206" s="39" t="s">
        <v>7955</v>
      </c>
    </row>
    <row r="3207" spans="1:5" ht="12.75">
      <c r="A3207" s="35" t="s">
        <v>55</v>
      </c>
      <c r="E3207" s="40" t="s">
        <v>5</v>
      </c>
    </row>
    <row r="3208" spans="1:5" ht="12.75">
      <c r="A3208" t="s">
        <v>56</v>
      </c>
      <c r="E3208" s="39" t="s">
        <v>5</v>
      </c>
    </row>
    <row r="3209" spans="1:16" ht="25.5">
      <c r="A3209" t="s">
        <v>49</v>
      </c>
      <c s="34" t="s">
        <v>7956</v>
      </c>
      <c s="34" t="s">
        <v>7957</v>
      </c>
      <c s="35" t="s">
        <v>5</v>
      </c>
      <c s="6" t="s">
        <v>7958</v>
      </c>
      <c s="36" t="s">
        <v>684</v>
      </c>
      <c s="37">
        <v>1</v>
      </c>
      <c s="36">
        <v>0</v>
      </c>
      <c s="36">
        <f>ROUND(G3209*H3209,6)</f>
      </c>
      <c r="L3209" s="38">
        <v>0</v>
      </c>
      <c s="32">
        <f>ROUND(ROUND(L3209,2)*ROUND(G3209,3),2)</f>
      </c>
      <c s="36" t="s">
        <v>2325</v>
      </c>
      <c>
        <f>(M3209*21)/100</f>
      </c>
      <c t="s">
        <v>27</v>
      </c>
    </row>
    <row r="3210" spans="1:5" ht="25.5">
      <c r="A3210" s="35" t="s">
        <v>54</v>
      </c>
      <c r="E3210" s="39" t="s">
        <v>7958</v>
      </c>
    </row>
    <row r="3211" spans="1:5" ht="12.75">
      <c r="A3211" s="35" t="s">
        <v>55</v>
      </c>
      <c r="E3211" s="40" t="s">
        <v>5</v>
      </c>
    </row>
    <row r="3212" spans="1:5" ht="114.75">
      <c r="A3212" t="s">
        <v>56</v>
      </c>
      <c r="E3212" s="39" t="s">
        <v>7959</v>
      </c>
    </row>
    <row r="3213" spans="1:16" ht="25.5">
      <c r="A3213" t="s">
        <v>49</v>
      </c>
      <c s="34" t="s">
        <v>7960</v>
      </c>
      <c s="34" t="s">
        <v>7961</v>
      </c>
      <c s="35" t="s">
        <v>5</v>
      </c>
      <c s="6" t="s">
        <v>7962</v>
      </c>
      <c s="36" t="s">
        <v>684</v>
      </c>
      <c s="37">
        <v>1</v>
      </c>
      <c s="36">
        <v>0</v>
      </c>
      <c s="36">
        <f>ROUND(G3213*H3213,6)</f>
      </c>
      <c r="L3213" s="38">
        <v>0</v>
      </c>
      <c s="32">
        <f>ROUND(ROUND(L3213,2)*ROUND(G3213,3),2)</f>
      </c>
      <c s="36" t="s">
        <v>2325</v>
      </c>
      <c>
        <f>(M3213*21)/100</f>
      </c>
      <c t="s">
        <v>27</v>
      </c>
    </row>
    <row r="3214" spans="1:5" ht="25.5">
      <c r="A3214" s="35" t="s">
        <v>54</v>
      </c>
      <c r="E3214" s="39" t="s">
        <v>7962</v>
      </c>
    </row>
    <row r="3215" spans="1:5" ht="12.75">
      <c r="A3215" s="35" t="s">
        <v>55</v>
      </c>
      <c r="E3215" s="40" t="s">
        <v>5</v>
      </c>
    </row>
    <row r="3216" spans="1:5" ht="12.75">
      <c r="A3216" t="s">
        <v>56</v>
      </c>
      <c r="E3216" s="39" t="s">
        <v>5</v>
      </c>
    </row>
    <row r="3217" spans="1:16" ht="25.5">
      <c r="A3217" t="s">
        <v>49</v>
      </c>
      <c s="34" t="s">
        <v>7963</v>
      </c>
      <c s="34" t="s">
        <v>7964</v>
      </c>
      <c s="35" t="s">
        <v>5</v>
      </c>
      <c s="6" t="s">
        <v>7965</v>
      </c>
      <c s="36" t="s">
        <v>684</v>
      </c>
      <c s="37">
        <v>1</v>
      </c>
      <c s="36">
        <v>0</v>
      </c>
      <c s="36">
        <f>ROUND(G3217*H3217,6)</f>
      </c>
      <c r="L3217" s="38">
        <v>0</v>
      </c>
      <c s="32">
        <f>ROUND(ROUND(L3217,2)*ROUND(G3217,3),2)</f>
      </c>
      <c s="36" t="s">
        <v>2325</v>
      </c>
      <c>
        <f>(M3217*21)/100</f>
      </c>
      <c t="s">
        <v>27</v>
      </c>
    </row>
    <row r="3218" spans="1:5" ht="25.5">
      <c r="A3218" s="35" t="s">
        <v>54</v>
      </c>
      <c r="E3218" s="39" t="s">
        <v>7965</v>
      </c>
    </row>
    <row r="3219" spans="1:5" ht="12.75">
      <c r="A3219" s="35" t="s">
        <v>55</v>
      </c>
      <c r="E3219" s="40" t="s">
        <v>5</v>
      </c>
    </row>
    <row r="3220" spans="1:5" ht="63.75">
      <c r="A3220" t="s">
        <v>56</v>
      </c>
      <c r="E3220" s="39" t="s">
        <v>7966</v>
      </c>
    </row>
    <row r="3221" spans="1:16" ht="25.5">
      <c r="A3221" t="s">
        <v>49</v>
      </c>
      <c s="34" t="s">
        <v>7967</v>
      </c>
      <c s="34" t="s">
        <v>7968</v>
      </c>
      <c s="35" t="s">
        <v>5</v>
      </c>
      <c s="6" t="s">
        <v>7969</v>
      </c>
      <c s="36" t="s">
        <v>684</v>
      </c>
      <c s="37">
        <v>1</v>
      </c>
      <c s="36">
        <v>0</v>
      </c>
      <c s="36">
        <f>ROUND(G3221*H3221,6)</f>
      </c>
      <c r="L3221" s="38">
        <v>0</v>
      </c>
      <c s="32">
        <f>ROUND(ROUND(L3221,2)*ROUND(G3221,3),2)</f>
      </c>
      <c s="36" t="s">
        <v>2325</v>
      </c>
      <c>
        <f>(M3221*21)/100</f>
      </c>
      <c t="s">
        <v>27</v>
      </c>
    </row>
    <row r="3222" spans="1:5" ht="25.5">
      <c r="A3222" s="35" t="s">
        <v>54</v>
      </c>
      <c r="E3222" s="39" t="s">
        <v>7969</v>
      </c>
    </row>
    <row r="3223" spans="1:5" ht="12.75">
      <c r="A3223" s="35" t="s">
        <v>55</v>
      </c>
      <c r="E3223" s="40" t="s">
        <v>5</v>
      </c>
    </row>
    <row r="3224" spans="1:5" ht="12.75">
      <c r="A3224" t="s">
        <v>56</v>
      </c>
      <c r="E3224" s="39" t="s">
        <v>5</v>
      </c>
    </row>
    <row r="3225" spans="1:16" ht="25.5">
      <c r="A3225" t="s">
        <v>49</v>
      </c>
      <c s="34" t="s">
        <v>7970</v>
      </c>
      <c s="34" t="s">
        <v>2820</v>
      </c>
      <c s="35" t="s">
        <v>5</v>
      </c>
      <c s="6" t="s">
        <v>7971</v>
      </c>
      <c s="36" t="s">
        <v>684</v>
      </c>
      <c s="37">
        <v>2</v>
      </c>
      <c s="36">
        <v>0</v>
      </c>
      <c s="36">
        <f>ROUND(G3225*H3225,6)</f>
      </c>
      <c r="L3225" s="38">
        <v>0</v>
      </c>
      <c s="32">
        <f>ROUND(ROUND(L3225,2)*ROUND(G3225,3),2)</f>
      </c>
      <c s="36" t="s">
        <v>2325</v>
      </c>
      <c>
        <f>(M3225*21)/100</f>
      </c>
      <c t="s">
        <v>27</v>
      </c>
    </row>
    <row r="3226" spans="1:5" ht="25.5">
      <c r="A3226" s="35" t="s">
        <v>54</v>
      </c>
      <c r="E3226" s="39" t="s">
        <v>7971</v>
      </c>
    </row>
    <row r="3227" spans="1:5" ht="12.75">
      <c r="A3227" s="35" t="s">
        <v>55</v>
      </c>
      <c r="E3227" s="40" t="s">
        <v>5</v>
      </c>
    </row>
    <row r="3228" spans="1:5" ht="76.5">
      <c r="A3228" t="s">
        <v>56</v>
      </c>
      <c r="E3228" s="39" t="s">
        <v>7972</v>
      </c>
    </row>
    <row r="3229" spans="1:16" ht="25.5">
      <c r="A3229" t="s">
        <v>49</v>
      </c>
      <c s="34" t="s">
        <v>7973</v>
      </c>
      <c s="34" t="s">
        <v>2824</v>
      </c>
      <c s="35" t="s">
        <v>5</v>
      </c>
      <c s="6" t="s">
        <v>7974</v>
      </c>
      <c s="36" t="s">
        <v>684</v>
      </c>
      <c s="37">
        <v>2</v>
      </c>
      <c s="36">
        <v>0</v>
      </c>
      <c s="36">
        <f>ROUND(G3229*H3229,6)</f>
      </c>
      <c r="L3229" s="38">
        <v>0</v>
      </c>
      <c s="32">
        <f>ROUND(ROUND(L3229,2)*ROUND(G3229,3),2)</f>
      </c>
      <c s="36" t="s">
        <v>2325</v>
      </c>
      <c>
        <f>(M3229*21)/100</f>
      </c>
      <c t="s">
        <v>27</v>
      </c>
    </row>
    <row r="3230" spans="1:5" ht="25.5">
      <c r="A3230" s="35" t="s">
        <v>54</v>
      </c>
      <c r="E3230" s="39" t="s">
        <v>7974</v>
      </c>
    </row>
    <row r="3231" spans="1:5" ht="12.75">
      <c r="A3231" s="35" t="s">
        <v>55</v>
      </c>
      <c r="E3231" s="40" t="s">
        <v>5</v>
      </c>
    </row>
    <row r="3232" spans="1:5" ht="12.75">
      <c r="A3232" t="s">
        <v>56</v>
      </c>
      <c r="E3232" s="39" t="s">
        <v>5</v>
      </c>
    </row>
    <row r="3233" spans="1:16" ht="25.5">
      <c r="A3233" t="s">
        <v>49</v>
      </c>
      <c s="34" t="s">
        <v>7975</v>
      </c>
      <c s="34" t="s">
        <v>2826</v>
      </c>
      <c s="35" t="s">
        <v>5</v>
      </c>
      <c s="6" t="s">
        <v>7976</v>
      </c>
      <c s="36" t="s">
        <v>684</v>
      </c>
      <c s="37">
        <v>32</v>
      </c>
      <c s="36">
        <v>0</v>
      </c>
      <c s="36">
        <f>ROUND(G3233*H3233,6)</f>
      </c>
      <c r="L3233" s="38">
        <v>0</v>
      </c>
      <c s="32">
        <f>ROUND(ROUND(L3233,2)*ROUND(G3233,3),2)</f>
      </c>
      <c s="36" t="s">
        <v>2325</v>
      </c>
      <c>
        <f>(M3233*21)/100</f>
      </c>
      <c t="s">
        <v>27</v>
      </c>
    </row>
    <row r="3234" spans="1:5" ht="25.5">
      <c r="A3234" s="35" t="s">
        <v>54</v>
      </c>
      <c r="E3234" s="39" t="s">
        <v>7976</v>
      </c>
    </row>
    <row r="3235" spans="1:5" ht="12.75">
      <c r="A3235" s="35" t="s">
        <v>55</v>
      </c>
      <c r="E3235" s="40" t="s">
        <v>5</v>
      </c>
    </row>
    <row r="3236" spans="1:5" ht="76.5">
      <c r="A3236" t="s">
        <v>56</v>
      </c>
      <c r="E3236" s="39" t="s">
        <v>7977</v>
      </c>
    </row>
    <row r="3237" spans="1:16" ht="25.5">
      <c r="A3237" t="s">
        <v>49</v>
      </c>
      <c s="34" t="s">
        <v>7978</v>
      </c>
      <c s="34" t="s">
        <v>2830</v>
      </c>
      <c s="35" t="s">
        <v>5</v>
      </c>
      <c s="6" t="s">
        <v>7979</v>
      </c>
      <c s="36" t="s">
        <v>684</v>
      </c>
      <c s="37">
        <v>32</v>
      </c>
      <c s="36">
        <v>0</v>
      </c>
      <c s="36">
        <f>ROUND(G3237*H3237,6)</f>
      </c>
      <c r="L3237" s="38">
        <v>0</v>
      </c>
      <c s="32">
        <f>ROUND(ROUND(L3237,2)*ROUND(G3237,3),2)</f>
      </c>
      <c s="36" t="s">
        <v>2325</v>
      </c>
      <c>
        <f>(M3237*21)/100</f>
      </c>
      <c t="s">
        <v>27</v>
      </c>
    </row>
    <row r="3238" spans="1:5" ht="25.5">
      <c r="A3238" s="35" t="s">
        <v>54</v>
      </c>
      <c r="E3238" s="39" t="s">
        <v>7979</v>
      </c>
    </row>
    <row r="3239" spans="1:5" ht="12.75">
      <c r="A3239" s="35" t="s">
        <v>55</v>
      </c>
      <c r="E3239" s="40" t="s">
        <v>5</v>
      </c>
    </row>
    <row r="3240" spans="1:5" ht="12.75">
      <c r="A3240" t="s">
        <v>56</v>
      </c>
      <c r="E3240" s="39" t="s">
        <v>5</v>
      </c>
    </row>
    <row r="3241" spans="1:16" ht="25.5">
      <c r="A3241" t="s">
        <v>49</v>
      </c>
      <c s="34" t="s">
        <v>7980</v>
      </c>
      <c s="34" t="s">
        <v>2832</v>
      </c>
      <c s="35" t="s">
        <v>5</v>
      </c>
      <c s="6" t="s">
        <v>7981</v>
      </c>
      <c s="36" t="s">
        <v>684</v>
      </c>
      <c s="37">
        <v>10</v>
      </c>
      <c s="36">
        <v>0</v>
      </c>
      <c s="36">
        <f>ROUND(G3241*H3241,6)</f>
      </c>
      <c r="L3241" s="38">
        <v>0</v>
      </c>
      <c s="32">
        <f>ROUND(ROUND(L3241,2)*ROUND(G3241,3),2)</f>
      </c>
      <c s="36" t="s">
        <v>2325</v>
      </c>
      <c>
        <f>(M3241*21)/100</f>
      </c>
      <c t="s">
        <v>27</v>
      </c>
    </row>
    <row r="3242" spans="1:5" ht="25.5">
      <c r="A3242" s="35" t="s">
        <v>54</v>
      </c>
      <c r="E3242" s="39" t="s">
        <v>7981</v>
      </c>
    </row>
    <row r="3243" spans="1:5" ht="12.75">
      <c r="A3243" s="35" t="s">
        <v>55</v>
      </c>
      <c r="E3243" s="40" t="s">
        <v>5</v>
      </c>
    </row>
    <row r="3244" spans="1:5" ht="76.5">
      <c r="A3244" t="s">
        <v>56</v>
      </c>
      <c r="E3244" s="39" t="s">
        <v>7982</v>
      </c>
    </row>
    <row r="3245" spans="1:16" ht="25.5">
      <c r="A3245" t="s">
        <v>49</v>
      </c>
      <c s="34" t="s">
        <v>7983</v>
      </c>
      <c s="34" t="s">
        <v>2835</v>
      </c>
      <c s="35" t="s">
        <v>5</v>
      </c>
      <c s="6" t="s">
        <v>7984</v>
      </c>
      <c s="36" t="s">
        <v>684</v>
      </c>
      <c s="37">
        <v>10</v>
      </c>
      <c s="36">
        <v>0</v>
      </c>
      <c s="36">
        <f>ROUND(G3245*H3245,6)</f>
      </c>
      <c r="L3245" s="38">
        <v>0</v>
      </c>
      <c s="32">
        <f>ROUND(ROUND(L3245,2)*ROUND(G3245,3),2)</f>
      </c>
      <c s="36" t="s">
        <v>2325</v>
      </c>
      <c>
        <f>(M3245*21)/100</f>
      </c>
      <c t="s">
        <v>27</v>
      </c>
    </row>
    <row r="3246" spans="1:5" ht="25.5">
      <c r="A3246" s="35" t="s">
        <v>54</v>
      </c>
      <c r="E3246" s="39" t="s">
        <v>7984</v>
      </c>
    </row>
    <row r="3247" spans="1:5" ht="12.75">
      <c r="A3247" s="35" t="s">
        <v>55</v>
      </c>
      <c r="E3247" s="40" t="s">
        <v>5</v>
      </c>
    </row>
    <row r="3248" spans="1:5" ht="12.75">
      <c r="A3248" t="s">
        <v>56</v>
      </c>
      <c r="E3248" s="39" t="s">
        <v>5</v>
      </c>
    </row>
    <row r="3249" spans="1:16" ht="12.75">
      <c r="A3249" t="s">
        <v>49</v>
      </c>
      <c s="34" t="s">
        <v>7985</v>
      </c>
      <c s="34" t="s">
        <v>2843</v>
      </c>
      <c s="35" t="s">
        <v>5</v>
      </c>
      <c s="6" t="s">
        <v>7986</v>
      </c>
      <c s="36" t="s">
        <v>684</v>
      </c>
      <c s="37">
        <v>2</v>
      </c>
      <c s="36">
        <v>0</v>
      </c>
      <c s="36">
        <f>ROUND(G3249*H3249,6)</f>
      </c>
      <c r="L3249" s="38">
        <v>0</v>
      </c>
      <c s="32">
        <f>ROUND(ROUND(L3249,2)*ROUND(G3249,3),2)</f>
      </c>
      <c s="36" t="s">
        <v>2325</v>
      </c>
      <c>
        <f>(M3249*21)/100</f>
      </c>
      <c t="s">
        <v>27</v>
      </c>
    </row>
    <row r="3250" spans="1:5" ht="12.75">
      <c r="A3250" s="35" t="s">
        <v>54</v>
      </c>
      <c r="E3250" s="39" t="s">
        <v>7986</v>
      </c>
    </row>
    <row r="3251" spans="1:5" ht="12.75">
      <c r="A3251" s="35" t="s">
        <v>55</v>
      </c>
      <c r="E3251" s="40" t="s">
        <v>5</v>
      </c>
    </row>
    <row r="3252" spans="1:5" ht="102">
      <c r="A3252" t="s">
        <v>56</v>
      </c>
      <c r="E3252" s="39" t="s">
        <v>7987</v>
      </c>
    </row>
    <row r="3253" spans="1:16" ht="12.75">
      <c r="A3253" t="s">
        <v>49</v>
      </c>
      <c s="34" t="s">
        <v>7988</v>
      </c>
      <c s="34" t="s">
        <v>2846</v>
      </c>
      <c s="35" t="s">
        <v>5</v>
      </c>
      <c s="6" t="s">
        <v>7989</v>
      </c>
      <c s="36" t="s">
        <v>684</v>
      </c>
      <c s="37">
        <v>2</v>
      </c>
      <c s="36">
        <v>0</v>
      </c>
      <c s="36">
        <f>ROUND(G3253*H3253,6)</f>
      </c>
      <c r="L3253" s="38">
        <v>0</v>
      </c>
      <c s="32">
        <f>ROUND(ROUND(L3253,2)*ROUND(G3253,3),2)</f>
      </c>
      <c s="36" t="s">
        <v>2325</v>
      </c>
      <c>
        <f>(M3253*21)/100</f>
      </c>
      <c t="s">
        <v>27</v>
      </c>
    </row>
    <row r="3254" spans="1:5" ht="12.75">
      <c r="A3254" s="35" t="s">
        <v>54</v>
      </c>
      <c r="E3254" s="39" t="s">
        <v>7989</v>
      </c>
    </row>
    <row r="3255" spans="1:5" ht="12.75">
      <c r="A3255" s="35" t="s">
        <v>55</v>
      </c>
      <c r="E3255" s="40" t="s">
        <v>5</v>
      </c>
    </row>
    <row r="3256" spans="1:5" ht="12.75">
      <c r="A3256" t="s">
        <v>56</v>
      </c>
      <c r="E3256" s="39" t="s">
        <v>5</v>
      </c>
    </row>
    <row r="3257" spans="1:16" ht="12.75">
      <c r="A3257" t="s">
        <v>49</v>
      </c>
      <c s="34" t="s">
        <v>7990</v>
      </c>
      <c s="34" t="s">
        <v>2848</v>
      </c>
      <c s="35" t="s">
        <v>5</v>
      </c>
      <c s="6" t="s">
        <v>7986</v>
      </c>
      <c s="36" t="s">
        <v>684</v>
      </c>
      <c s="37">
        <v>2</v>
      </c>
      <c s="36">
        <v>0</v>
      </c>
      <c s="36">
        <f>ROUND(G3257*H3257,6)</f>
      </c>
      <c r="L3257" s="38">
        <v>0</v>
      </c>
      <c s="32">
        <f>ROUND(ROUND(L3257,2)*ROUND(G3257,3),2)</f>
      </c>
      <c s="36" t="s">
        <v>2325</v>
      </c>
      <c>
        <f>(M3257*21)/100</f>
      </c>
      <c t="s">
        <v>27</v>
      </c>
    </row>
    <row r="3258" spans="1:5" ht="12.75">
      <c r="A3258" s="35" t="s">
        <v>54</v>
      </c>
      <c r="E3258" s="39" t="s">
        <v>7986</v>
      </c>
    </row>
    <row r="3259" spans="1:5" ht="12.75">
      <c r="A3259" s="35" t="s">
        <v>55</v>
      </c>
      <c r="E3259" s="40" t="s">
        <v>5</v>
      </c>
    </row>
    <row r="3260" spans="1:5" ht="89.25">
      <c r="A3260" t="s">
        <v>56</v>
      </c>
      <c r="E3260" s="39" t="s">
        <v>7991</v>
      </c>
    </row>
    <row r="3261" spans="1:16" ht="12.75">
      <c r="A3261" t="s">
        <v>49</v>
      </c>
      <c s="34" t="s">
        <v>7992</v>
      </c>
      <c s="34" t="s">
        <v>2852</v>
      </c>
      <c s="35" t="s">
        <v>5</v>
      </c>
      <c s="6" t="s">
        <v>7989</v>
      </c>
      <c s="36" t="s">
        <v>684</v>
      </c>
      <c s="37">
        <v>2</v>
      </c>
      <c s="36">
        <v>0</v>
      </c>
      <c s="36">
        <f>ROUND(G3261*H3261,6)</f>
      </c>
      <c r="L3261" s="38">
        <v>0</v>
      </c>
      <c s="32">
        <f>ROUND(ROUND(L3261,2)*ROUND(G3261,3),2)</f>
      </c>
      <c s="36" t="s">
        <v>2325</v>
      </c>
      <c>
        <f>(M3261*21)/100</f>
      </c>
      <c t="s">
        <v>27</v>
      </c>
    </row>
    <row r="3262" spans="1:5" ht="12.75">
      <c r="A3262" s="35" t="s">
        <v>54</v>
      </c>
      <c r="E3262" s="39" t="s">
        <v>7989</v>
      </c>
    </row>
    <row r="3263" spans="1:5" ht="12.75">
      <c r="A3263" s="35" t="s">
        <v>55</v>
      </c>
      <c r="E3263" s="40" t="s">
        <v>5</v>
      </c>
    </row>
    <row r="3264" spans="1:5" ht="12.75">
      <c r="A3264" t="s">
        <v>56</v>
      </c>
      <c r="E3264" s="39" t="s">
        <v>5</v>
      </c>
    </row>
    <row r="3265" spans="1:16" ht="25.5">
      <c r="A3265" t="s">
        <v>49</v>
      </c>
      <c s="34" t="s">
        <v>7993</v>
      </c>
      <c s="34" t="s">
        <v>2854</v>
      </c>
      <c s="35" t="s">
        <v>5</v>
      </c>
      <c s="6" t="s">
        <v>7994</v>
      </c>
      <c s="36" t="s">
        <v>684</v>
      </c>
      <c s="37">
        <v>1</v>
      </c>
      <c s="36">
        <v>0</v>
      </c>
      <c s="36">
        <f>ROUND(G3265*H3265,6)</f>
      </c>
      <c r="L3265" s="38">
        <v>0</v>
      </c>
      <c s="32">
        <f>ROUND(ROUND(L3265,2)*ROUND(G3265,3),2)</f>
      </c>
      <c s="36" t="s">
        <v>2325</v>
      </c>
      <c>
        <f>(M3265*21)/100</f>
      </c>
      <c t="s">
        <v>27</v>
      </c>
    </row>
    <row r="3266" spans="1:5" ht="25.5">
      <c r="A3266" s="35" t="s">
        <v>54</v>
      </c>
      <c r="E3266" s="39" t="s">
        <v>7994</v>
      </c>
    </row>
    <row r="3267" spans="1:5" ht="12.75">
      <c r="A3267" s="35" t="s">
        <v>55</v>
      </c>
      <c r="E3267" s="40" t="s">
        <v>5</v>
      </c>
    </row>
    <row r="3268" spans="1:5" ht="89.25">
      <c r="A3268" t="s">
        <v>56</v>
      </c>
      <c r="E3268" s="39" t="s">
        <v>7995</v>
      </c>
    </row>
    <row r="3269" spans="1:16" ht="25.5">
      <c r="A3269" t="s">
        <v>49</v>
      </c>
      <c s="34" t="s">
        <v>7996</v>
      </c>
      <c s="34" t="s">
        <v>2858</v>
      </c>
      <c s="35" t="s">
        <v>5</v>
      </c>
      <c s="6" t="s">
        <v>7997</v>
      </c>
      <c s="36" t="s">
        <v>684</v>
      </c>
      <c s="37">
        <v>1</v>
      </c>
      <c s="36">
        <v>0</v>
      </c>
      <c s="36">
        <f>ROUND(G3269*H3269,6)</f>
      </c>
      <c r="L3269" s="38">
        <v>0</v>
      </c>
      <c s="32">
        <f>ROUND(ROUND(L3269,2)*ROUND(G3269,3),2)</f>
      </c>
      <c s="36" t="s">
        <v>2325</v>
      </c>
      <c>
        <f>(M3269*21)/100</f>
      </c>
      <c t="s">
        <v>27</v>
      </c>
    </row>
    <row r="3270" spans="1:5" ht="25.5">
      <c r="A3270" s="35" t="s">
        <v>54</v>
      </c>
      <c r="E3270" s="39" t="s">
        <v>7997</v>
      </c>
    </row>
    <row r="3271" spans="1:5" ht="12.75">
      <c r="A3271" s="35" t="s">
        <v>55</v>
      </c>
      <c r="E3271" s="40" t="s">
        <v>5</v>
      </c>
    </row>
    <row r="3272" spans="1:5" ht="12.75">
      <c r="A3272" t="s">
        <v>56</v>
      </c>
      <c r="E3272" s="39" t="s">
        <v>5</v>
      </c>
    </row>
    <row r="3273" spans="1:16" ht="25.5">
      <c r="A3273" t="s">
        <v>49</v>
      </c>
      <c s="34" t="s">
        <v>7998</v>
      </c>
      <c s="34" t="s">
        <v>7999</v>
      </c>
      <c s="35" t="s">
        <v>5</v>
      </c>
      <c s="6" t="s">
        <v>8000</v>
      </c>
      <c s="36" t="s">
        <v>684</v>
      </c>
      <c s="37">
        <v>1</v>
      </c>
      <c s="36">
        <v>0</v>
      </c>
      <c s="36">
        <f>ROUND(G3273*H3273,6)</f>
      </c>
      <c r="L3273" s="38">
        <v>0</v>
      </c>
      <c s="32">
        <f>ROUND(ROUND(L3273,2)*ROUND(G3273,3),2)</f>
      </c>
      <c s="36" t="s">
        <v>2325</v>
      </c>
      <c>
        <f>(M3273*21)/100</f>
      </c>
      <c t="s">
        <v>27</v>
      </c>
    </row>
    <row r="3274" spans="1:5" ht="25.5">
      <c r="A3274" s="35" t="s">
        <v>54</v>
      </c>
      <c r="E3274" s="39" t="s">
        <v>8000</v>
      </c>
    </row>
    <row r="3275" spans="1:5" ht="12.75">
      <c r="A3275" s="35" t="s">
        <v>55</v>
      </c>
      <c r="E3275" s="40" t="s">
        <v>5</v>
      </c>
    </row>
    <row r="3276" spans="1:5" ht="89.25">
      <c r="A3276" t="s">
        <v>56</v>
      </c>
      <c r="E3276" s="39" t="s">
        <v>8001</v>
      </c>
    </row>
    <row r="3277" spans="1:16" ht="25.5">
      <c r="A3277" t="s">
        <v>49</v>
      </c>
      <c s="34" t="s">
        <v>8002</v>
      </c>
      <c s="34" t="s">
        <v>8003</v>
      </c>
      <c s="35" t="s">
        <v>5</v>
      </c>
      <c s="6" t="s">
        <v>8004</v>
      </c>
      <c s="36" t="s">
        <v>684</v>
      </c>
      <c s="37">
        <v>1</v>
      </c>
      <c s="36">
        <v>0</v>
      </c>
      <c s="36">
        <f>ROUND(G3277*H3277,6)</f>
      </c>
      <c r="L3277" s="38">
        <v>0</v>
      </c>
      <c s="32">
        <f>ROUND(ROUND(L3277,2)*ROUND(G3277,3),2)</f>
      </c>
      <c s="36" t="s">
        <v>2325</v>
      </c>
      <c>
        <f>(M3277*21)/100</f>
      </c>
      <c t="s">
        <v>27</v>
      </c>
    </row>
    <row r="3278" spans="1:5" ht="25.5">
      <c r="A3278" s="35" t="s">
        <v>54</v>
      </c>
      <c r="E3278" s="39" t="s">
        <v>8004</v>
      </c>
    </row>
    <row r="3279" spans="1:5" ht="12.75">
      <c r="A3279" s="35" t="s">
        <v>55</v>
      </c>
      <c r="E3279" s="40" t="s">
        <v>5</v>
      </c>
    </row>
    <row r="3280" spans="1:5" ht="12.75">
      <c r="A3280" t="s">
        <v>56</v>
      </c>
      <c r="E3280" s="39" t="s">
        <v>5</v>
      </c>
    </row>
    <row r="3281" spans="1:16" ht="25.5">
      <c r="A3281" t="s">
        <v>49</v>
      </c>
      <c s="34" t="s">
        <v>8005</v>
      </c>
      <c s="34" t="s">
        <v>2889</v>
      </c>
      <c s="35" t="s">
        <v>5</v>
      </c>
      <c s="6" t="s">
        <v>7994</v>
      </c>
      <c s="36" t="s">
        <v>684</v>
      </c>
      <c s="37">
        <v>7</v>
      </c>
      <c s="36">
        <v>0</v>
      </c>
      <c s="36">
        <f>ROUND(G3281*H3281,6)</f>
      </c>
      <c r="L3281" s="38">
        <v>0</v>
      </c>
      <c s="32">
        <f>ROUND(ROUND(L3281,2)*ROUND(G3281,3),2)</f>
      </c>
      <c s="36" t="s">
        <v>2325</v>
      </c>
      <c>
        <f>(M3281*21)/100</f>
      </c>
      <c t="s">
        <v>27</v>
      </c>
    </row>
    <row r="3282" spans="1:5" ht="25.5">
      <c r="A3282" s="35" t="s">
        <v>54</v>
      </c>
      <c r="E3282" s="39" t="s">
        <v>7994</v>
      </c>
    </row>
    <row r="3283" spans="1:5" ht="12.75">
      <c r="A3283" s="35" t="s">
        <v>55</v>
      </c>
      <c r="E3283" s="40" t="s">
        <v>5</v>
      </c>
    </row>
    <row r="3284" spans="1:5" ht="89.25">
      <c r="A3284" t="s">
        <v>56</v>
      </c>
      <c r="E3284" s="39" t="s">
        <v>8006</v>
      </c>
    </row>
    <row r="3285" spans="1:16" ht="25.5">
      <c r="A3285" t="s">
        <v>49</v>
      </c>
      <c s="34" t="s">
        <v>8007</v>
      </c>
      <c s="34" t="s">
        <v>2904</v>
      </c>
      <c s="35" t="s">
        <v>5</v>
      </c>
      <c s="6" t="s">
        <v>7997</v>
      </c>
      <c s="36" t="s">
        <v>684</v>
      </c>
      <c s="37">
        <v>7</v>
      </c>
      <c s="36">
        <v>0</v>
      </c>
      <c s="36">
        <f>ROUND(G3285*H3285,6)</f>
      </c>
      <c r="L3285" s="38">
        <v>0</v>
      </c>
      <c s="32">
        <f>ROUND(ROUND(L3285,2)*ROUND(G3285,3),2)</f>
      </c>
      <c s="36" t="s">
        <v>2325</v>
      </c>
      <c>
        <f>(M3285*21)/100</f>
      </c>
      <c t="s">
        <v>27</v>
      </c>
    </row>
    <row r="3286" spans="1:5" ht="25.5">
      <c r="A3286" s="35" t="s">
        <v>54</v>
      </c>
      <c r="E3286" s="39" t="s">
        <v>7997</v>
      </c>
    </row>
    <row r="3287" spans="1:5" ht="12.75">
      <c r="A3287" s="35" t="s">
        <v>55</v>
      </c>
      <c r="E3287" s="40" t="s">
        <v>5</v>
      </c>
    </row>
    <row r="3288" spans="1:5" ht="12.75">
      <c r="A3288" t="s">
        <v>56</v>
      </c>
      <c r="E3288" s="39" t="s">
        <v>5</v>
      </c>
    </row>
    <row r="3289" spans="1:16" ht="25.5">
      <c r="A3289" t="s">
        <v>49</v>
      </c>
      <c s="34" t="s">
        <v>8008</v>
      </c>
      <c s="34" t="s">
        <v>8009</v>
      </c>
      <c s="35" t="s">
        <v>5</v>
      </c>
      <c s="6" t="s">
        <v>8010</v>
      </c>
      <c s="36" t="s">
        <v>684</v>
      </c>
      <c s="37">
        <v>1</v>
      </c>
      <c s="36">
        <v>0</v>
      </c>
      <c s="36">
        <f>ROUND(G3289*H3289,6)</f>
      </c>
      <c r="L3289" s="38">
        <v>0</v>
      </c>
      <c s="32">
        <f>ROUND(ROUND(L3289,2)*ROUND(G3289,3),2)</f>
      </c>
      <c s="36" t="s">
        <v>2325</v>
      </c>
      <c>
        <f>(M3289*21)/100</f>
      </c>
      <c t="s">
        <v>27</v>
      </c>
    </row>
    <row r="3290" spans="1:5" ht="25.5">
      <c r="A3290" s="35" t="s">
        <v>54</v>
      </c>
      <c r="E3290" s="39" t="s">
        <v>8010</v>
      </c>
    </row>
    <row r="3291" spans="1:5" ht="12.75">
      <c r="A3291" s="35" t="s">
        <v>55</v>
      </c>
      <c r="E3291" s="40" t="s">
        <v>5</v>
      </c>
    </row>
    <row r="3292" spans="1:5" ht="63.75">
      <c r="A3292" t="s">
        <v>56</v>
      </c>
      <c r="E3292" s="39" t="s">
        <v>8011</v>
      </c>
    </row>
    <row r="3293" spans="1:16" ht="25.5">
      <c r="A3293" t="s">
        <v>49</v>
      </c>
      <c s="34" t="s">
        <v>8012</v>
      </c>
      <c s="34" t="s">
        <v>8013</v>
      </c>
      <c s="35" t="s">
        <v>5</v>
      </c>
      <c s="6" t="s">
        <v>8014</v>
      </c>
      <c s="36" t="s">
        <v>684</v>
      </c>
      <c s="37">
        <v>1</v>
      </c>
      <c s="36">
        <v>0</v>
      </c>
      <c s="36">
        <f>ROUND(G3293*H3293,6)</f>
      </c>
      <c r="L3293" s="38">
        <v>0</v>
      </c>
      <c s="32">
        <f>ROUND(ROUND(L3293,2)*ROUND(G3293,3),2)</f>
      </c>
      <c s="36" t="s">
        <v>2325</v>
      </c>
      <c>
        <f>(M3293*21)/100</f>
      </c>
      <c t="s">
        <v>27</v>
      </c>
    </row>
    <row r="3294" spans="1:5" ht="25.5">
      <c r="A3294" s="35" t="s">
        <v>54</v>
      </c>
      <c r="E3294" s="39" t="s">
        <v>8014</v>
      </c>
    </row>
    <row r="3295" spans="1:5" ht="12.75">
      <c r="A3295" s="35" t="s">
        <v>55</v>
      </c>
      <c r="E3295" s="40" t="s">
        <v>5</v>
      </c>
    </row>
    <row r="3296" spans="1:5" ht="12.75">
      <c r="A3296" t="s">
        <v>56</v>
      </c>
      <c r="E3296" s="39" t="s">
        <v>5</v>
      </c>
    </row>
    <row r="3297" spans="1:16" ht="25.5">
      <c r="A3297" t="s">
        <v>49</v>
      </c>
      <c s="34" t="s">
        <v>8015</v>
      </c>
      <c s="34" t="s">
        <v>8016</v>
      </c>
      <c s="35" t="s">
        <v>5</v>
      </c>
      <c s="6" t="s">
        <v>8017</v>
      </c>
      <c s="36" t="s">
        <v>684</v>
      </c>
      <c s="37">
        <v>1</v>
      </c>
      <c s="36">
        <v>0</v>
      </c>
      <c s="36">
        <f>ROUND(G3297*H3297,6)</f>
      </c>
      <c r="L3297" s="38">
        <v>0</v>
      </c>
      <c s="32">
        <f>ROUND(ROUND(L3297,2)*ROUND(G3297,3),2)</f>
      </c>
      <c s="36" t="s">
        <v>2325</v>
      </c>
      <c>
        <f>(M3297*21)/100</f>
      </c>
      <c t="s">
        <v>27</v>
      </c>
    </row>
    <row r="3298" spans="1:5" ht="25.5">
      <c r="A3298" s="35" t="s">
        <v>54</v>
      </c>
      <c r="E3298" s="39" t="s">
        <v>8017</v>
      </c>
    </row>
    <row r="3299" spans="1:5" ht="12.75">
      <c r="A3299" s="35" t="s">
        <v>55</v>
      </c>
      <c r="E3299" s="40" t="s">
        <v>5</v>
      </c>
    </row>
    <row r="3300" spans="1:5" ht="102">
      <c r="A3300" t="s">
        <v>56</v>
      </c>
      <c r="E3300" s="39" t="s">
        <v>8018</v>
      </c>
    </row>
    <row r="3301" spans="1:16" ht="25.5">
      <c r="A3301" t="s">
        <v>49</v>
      </c>
      <c s="34" t="s">
        <v>8019</v>
      </c>
      <c s="34" t="s">
        <v>8020</v>
      </c>
      <c s="35" t="s">
        <v>5</v>
      </c>
      <c s="6" t="s">
        <v>8021</v>
      </c>
      <c s="36" t="s">
        <v>684</v>
      </c>
      <c s="37">
        <v>1</v>
      </c>
      <c s="36">
        <v>0</v>
      </c>
      <c s="36">
        <f>ROUND(G3301*H3301,6)</f>
      </c>
      <c r="L3301" s="38">
        <v>0</v>
      </c>
      <c s="32">
        <f>ROUND(ROUND(L3301,2)*ROUND(G3301,3),2)</f>
      </c>
      <c s="36" t="s">
        <v>2325</v>
      </c>
      <c>
        <f>(M3301*21)/100</f>
      </c>
      <c t="s">
        <v>27</v>
      </c>
    </row>
    <row r="3302" spans="1:5" ht="25.5">
      <c r="A3302" s="35" t="s">
        <v>54</v>
      </c>
      <c r="E3302" s="39" t="s">
        <v>8021</v>
      </c>
    </row>
    <row r="3303" spans="1:5" ht="12.75">
      <c r="A3303" s="35" t="s">
        <v>55</v>
      </c>
      <c r="E3303" s="40" t="s">
        <v>5</v>
      </c>
    </row>
    <row r="3304" spans="1:5" ht="12.75">
      <c r="A3304" t="s">
        <v>56</v>
      </c>
      <c r="E3304" s="39" t="s">
        <v>5</v>
      </c>
    </row>
    <row r="3305" spans="1:16" ht="25.5">
      <c r="A3305" t="s">
        <v>49</v>
      </c>
      <c s="34" t="s">
        <v>8022</v>
      </c>
      <c s="34" t="s">
        <v>8023</v>
      </c>
      <c s="35" t="s">
        <v>5</v>
      </c>
      <c s="6" t="s">
        <v>8024</v>
      </c>
      <c s="36" t="s">
        <v>684</v>
      </c>
      <c s="37">
        <v>4</v>
      </c>
      <c s="36">
        <v>0</v>
      </c>
      <c s="36">
        <f>ROUND(G3305*H3305,6)</f>
      </c>
      <c r="L3305" s="38">
        <v>0</v>
      </c>
      <c s="32">
        <f>ROUND(ROUND(L3305,2)*ROUND(G3305,3),2)</f>
      </c>
      <c s="36" t="s">
        <v>2325</v>
      </c>
      <c>
        <f>(M3305*21)/100</f>
      </c>
      <c t="s">
        <v>27</v>
      </c>
    </row>
    <row r="3306" spans="1:5" ht="25.5">
      <c r="A3306" s="35" t="s">
        <v>54</v>
      </c>
      <c r="E3306" s="39" t="s">
        <v>8024</v>
      </c>
    </row>
    <row r="3307" spans="1:5" ht="12.75">
      <c r="A3307" s="35" t="s">
        <v>55</v>
      </c>
      <c r="E3307" s="40" t="s">
        <v>5</v>
      </c>
    </row>
    <row r="3308" spans="1:5" ht="102">
      <c r="A3308" t="s">
        <v>56</v>
      </c>
      <c r="E3308" s="39" t="s">
        <v>8025</v>
      </c>
    </row>
    <row r="3309" spans="1:16" ht="25.5">
      <c r="A3309" t="s">
        <v>49</v>
      </c>
      <c s="34" t="s">
        <v>8026</v>
      </c>
      <c s="34" t="s">
        <v>8027</v>
      </c>
      <c s="35" t="s">
        <v>5</v>
      </c>
      <c s="6" t="s">
        <v>8028</v>
      </c>
      <c s="36" t="s">
        <v>684</v>
      </c>
      <c s="37">
        <v>4</v>
      </c>
      <c s="36">
        <v>0</v>
      </c>
      <c s="36">
        <f>ROUND(G3309*H3309,6)</f>
      </c>
      <c r="L3309" s="38">
        <v>0</v>
      </c>
      <c s="32">
        <f>ROUND(ROUND(L3309,2)*ROUND(G3309,3),2)</f>
      </c>
      <c s="36" t="s">
        <v>2325</v>
      </c>
      <c>
        <f>(M3309*21)/100</f>
      </c>
      <c t="s">
        <v>27</v>
      </c>
    </row>
    <row r="3310" spans="1:5" ht="25.5">
      <c r="A3310" s="35" t="s">
        <v>54</v>
      </c>
      <c r="E3310" s="39" t="s">
        <v>8028</v>
      </c>
    </row>
    <row r="3311" spans="1:5" ht="12.75">
      <c r="A3311" s="35" t="s">
        <v>55</v>
      </c>
      <c r="E3311" s="40" t="s">
        <v>5</v>
      </c>
    </row>
    <row r="3312" spans="1:5" ht="12.75">
      <c r="A3312" t="s">
        <v>56</v>
      </c>
      <c r="E3312" s="39" t="s">
        <v>5</v>
      </c>
    </row>
    <row r="3313" spans="1:16" ht="25.5">
      <c r="A3313" t="s">
        <v>49</v>
      </c>
      <c s="34" t="s">
        <v>8029</v>
      </c>
      <c s="34" t="s">
        <v>8030</v>
      </c>
      <c s="35" t="s">
        <v>5</v>
      </c>
      <c s="6" t="s">
        <v>8031</v>
      </c>
      <c s="36" t="s">
        <v>684</v>
      </c>
      <c s="37">
        <v>1</v>
      </c>
      <c s="36">
        <v>0</v>
      </c>
      <c s="36">
        <f>ROUND(G3313*H3313,6)</f>
      </c>
      <c r="L3313" s="38">
        <v>0</v>
      </c>
      <c s="32">
        <f>ROUND(ROUND(L3313,2)*ROUND(G3313,3),2)</f>
      </c>
      <c s="36" t="s">
        <v>2325</v>
      </c>
      <c>
        <f>(M3313*21)/100</f>
      </c>
      <c t="s">
        <v>27</v>
      </c>
    </row>
    <row r="3314" spans="1:5" ht="25.5">
      <c r="A3314" s="35" t="s">
        <v>54</v>
      </c>
      <c r="E3314" s="39" t="s">
        <v>8031</v>
      </c>
    </row>
    <row r="3315" spans="1:5" ht="12.75">
      <c r="A3315" s="35" t="s">
        <v>55</v>
      </c>
      <c r="E3315" s="40" t="s">
        <v>5</v>
      </c>
    </row>
    <row r="3316" spans="1:5" ht="25.5">
      <c r="A3316" t="s">
        <v>56</v>
      </c>
      <c r="E3316" s="39" t="s">
        <v>8032</v>
      </c>
    </row>
    <row r="3317" spans="1:16" ht="25.5">
      <c r="A3317" t="s">
        <v>49</v>
      </c>
      <c s="34" t="s">
        <v>8033</v>
      </c>
      <c s="34" t="s">
        <v>8034</v>
      </c>
      <c s="35" t="s">
        <v>5</v>
      </c>
      <c s="6" t="s">
        <v>8035</v>
      </c>
      <c s="36" t="s">
        <v>684</v>
      </c>
      <c s="37">
        <v>1</v>
      </c>
      <c s="36">
        <v>0</v>
      </c>
      <c s="36">
        <f>ROUND(G3317*H3317,6)</f>
      </c>
      <c r="L3317" s="38">
        <v>0</v>
      </c>
      <c s="32">
        <f>ROUND(ROUND(L3317,2)*ROUND(G3317,3),2)</f>
      </c>
      <c s="36" t="s">
        <v>2325</v>
      </c>
      <c>
        <f>(M3317*21)/100</f>
      </c>
      <c t="s">
        <v>27</v>
      </c>
    </row>
    <row r="3318" spans="1:5" ht="25.5">
      <c r="A3318" s="35" t="s">
        <v>54</v>
      </c>
      <c r="E3318" s="39" t="s">
        <v>8035</v>
      </c>
    </row>
    <row r="3319" spans="1:5" ht="12.75">
      <c r="A3319" s="35" t="s">
        <v>55</v>
      </c>
      <c r="E3319" s="40" t="s">
        <v>5</v>
      </c>
    </row>
    <row r="3320" spans="1:5" ht="12.75">
      <c r="A3320" t="s">
        <v>56</v>
      </c>
      <c r="E3320" s="39" t="s">
        <v>5</v>
      </c>
    </row>
    <row r="3321" spans="1:16" ht="25.5">
      <c r="A3321" t="s">
        <v>49</v>
      </c>
      <c s="34" t="s">
        <v>8036</v>
      </c>
      <c s="34" t="s">
        <v>8037</v>
      </c>
      <c s="35" t="s">
        <v>5</v>
      </c>
      <c s="6" t="s">
        <v>8038</v>
      </c>
      <c s="36" t="s">
        <v>684</v>
      </c>
      <c s="37">
        <v>1</v>
      </c>
      <c s="36">
        <v>0</v>
      </c>
      <c s="36">
        <f>ROUND(G3321*H3321,6)</f>
      </c>
      <c r="L3321" s="38">
        <v>0</v>
      </c>
      <c s="32">
        <f>ROUND(ROUND(L3321,2)*ROUND(G3321,3),2)</f>
      </c>
      <c s="36" t="s">
        <v>2325</v>
      </c>
      <c>
        <f>(M3321*21)/100</f>
      </c>
      <c t="s">
        <v>27</v>
      </c>
    </row>
    <row r="3322" spans="1:5" ht="25.5">
      <c r="A3322" s="35" t="s">
        <v>54</v>
      </c>
      <c r="E3322" s="39" t="s">
        <v>8038</v>
      </c>
    </row>
    <row r="3323" spans="1:5" ht="12.75">
      <c r="A3323" s="35" t="s">
        <v>55</v>
      </c>
      <c r="E3323" s="40" t="s">
        <v>5</v>
      </c>
    </row>
    <row r="3324" spans="1:5" ht="114.75">
      <c r="A3324" t="s">
        <v>56</v>
      </c>
      <c r="E3324" s="39" t="s">
        <v>8039</v>
      </c>
    </row>
    <row r="3325" spans="1:16" ht="25.5">
      <c r="A3325" t="s">
        <v>49</v>
      </c>
      <c s="34" t="s">
        <v>8040</v>
      </c>
      <c s="34" t="s">
        <v>8041</v>
      </c>
      <c s="35" t="s">
        <v>5</v>
      </c>
      <c s="6" t="s">
        <v>8042</v>
      </c>
      <c s="36" t="s">
        <v>684</v>
      </c>
      <c s="37">
        <v>1</v>
      </c>
      <c s="36">
        <v>0</v>
      </c>
      <c s="36">
        <f>ROUND(G3325*H3325,6)</f>
      </c>
      <c r="L3325" s="38">
        <v>0</v>
      </c>
      <c s="32">
        <f>ROUND(ROUND(L3325,2)*ROUND(G3325,3),2)</f>
      </c>
      <c s="36" t="s">
        <v>2325</v>
      </c>
      <c>
        <f>(M3325*21)/100</f>
      </c>
      <c t="s">
        <v>27</v>
      </c>
    </row>
    <row r="3326" spans="1:5" ht="25.5">
      <c r="A3326" s="35" t="s">
        <v>54</v>
      </c>
      <c r="E3326" s="39" t="s">
        <v>8042</v>
      </c>
    </row>
    <row r="3327" spans="1:5" ht="12.75">
      <c r="A3327" s="35" t="s">
        <v>55</v>
      </c>
      <c r="E3327" s="40" t="s">
        <v>5</v>
      </c>
    </row>
    <row r="3328" spans="1:5" ht="12.75">
      <c r="A3328" t="s">
        <v>56</v>
      </c>
      <c r="E3328" s="39" t="s">
        <v>5</v>
      </c>
    </row>
    <row r="3329" spans="1:16" ht="25.5">
      <c r="A3329" t="s">
        <v>49</v>
      </c>
      <c s="34" t="s">
        <v>8043</v>
      </c>
      <c s="34" t="s">
        <v>8044</v>
      </c>
      <c s="35" t="s">
        <v>5</v>
      </c>
      <c s="6" t="s">
        <v>8045</v>
      </c>
      <c s="36" t="s">
        <v>684</v>
      </c>
      <c s="37">
        <v>1</v>
      </c>
      <c s="36">
        <v>0</v>
      </c>
      <c s="36">
        <f>ROUND(G3329*H3329,6)</f>
      </c>
      <c r="L3329" s="38">
        <v>0</v>
      </c>
      <c s="32">
        <f>ROUND(ROUND(L3329,2)*ROUND(G3329,3),2)</f>
      </c>
      <c s="36" t="s">
        <v>2325</v>
      </c>
      <c>
        <f>(M3329*21)/100</f>
      </c>
      <c t="s">
        <v>27</v>
      </c>
    </row>
    <row r="3330" spans="1:5" ht="25.5">
      <c r="A3330" s="35" t="s">
        <v>54</v>
      </c>
      <c r="E3330" s="39" t="s">
        <v>8045</v>
      </c>
    </row>
    <row r="3331" spans="1:5" ht="12.75">
      <c r="A3331" s="35" t="s">
        <v>55</v>
      </c>
      <c r="E3331" s="40" t="s">
        <v>5</v>
      </c>
    </row>
    <row r="3332" spans="1:5" ht="102">
      <c r="A3332" t="s">
        <v>56</v>
      </c>
      <c r="E3332" s="39" t="s">
        <v>8046</v>
      </c>
    </row>
    <row r="3333" spans="1:16" ht="25.5">
      <c r="A3333" t="s">
        <v>49</v>
      </c>
      <c s="34" t="s">
        <v>8047</v>
      </c>
      <c s="34" t="s">
        <v>8048</v>
      </c>
      <c s="35" t="s">
        <v>5</v>
      </c>
      <c s="6" t="s">
        <v>8049</v>
      </c>
      <c s="36" t="s">
        <v>684</v>
      </c>
      <c s="37">
        <v>1</v>
      </c>
      <c s="36">
        <v>0</v>
      </c>
      <c s="36">
        <f>ROUND(G3333*H3333,6)</f>
      </c>
      <c r="L3333" s="38">
        <v>0</v>
      </c>
      <c s="32">
        <f>ROUND(ROUND(L3333,2)*ROUND(G3333,3),2)</f>
      </c>
      <c s="36" t="s">
        <v>2325</v>
      </c>
      <c>
        <f>(M3333*21)/100</f>
      </c>
      <c t="s">
        <v>27</v>
      </c>
    </row>
    <row r="3334" spans="1:5" ht="25.5">
      <c r="A3334" s="35" t="s">
        <v>54</v>
      </c>
      <c r="E3334" s="39" t="s">
        <v>8049</v>
      </c>
    </row>
    <row r="3335" spans="1:5" ht="12.75">
      <c r="A3335" s="35" t="s">
        <v>55</v>
      </c>
      <c r="E3335" s="40" t="s">
        <v>5</v>
      </c>
    </row>
    <row r="3336" spans="1:5" ht="12.75">
      <c r="A3336" t="s">
        <v>56</v>
      </c>
      <c r="E3336" s="39" t="s">
        <v>5</v>
      </c>
    </row>
    <row r="3337" spans="1:16" ht="25.5">
      <c r="A3337" t="s">
        <v>49</v>
      </c>
      <c s="34" t="s">
        <v>8050</v>
      </c>
      <c s="34" t="s">
        <v>8051</v>
      </c>
      <c s="35" t="s">
        <v>5</v>
      </c>
      <c s="6" t="s">
        <v>8052</v>
      </c>
      <c s="36" t="s">
        <v>684</v>
      </c>
      <c s="37">
        <v>1</v>
      </c>
      <c s="36">
        <v>0</v>
      </c>
      <c s="36">
        <f>ROUND(G3337*H3337,6)</f>
      </c>
      <c r="L3337" s="38">
        <v>0</v>
      </c>
      <c s="32">
        <f>ROUND(ROUND(L3337,2)*ROUND(G3337,3),2)</f>
      </c>
      <c s="36" t="s">
        <v>2325</v>
      </c>
      <c>
        <f>(M3337*21)/100</f>
      </c>
      <c t="s">
        <v>27</v>
      </c>
    </row>
    <row r="3338" spans="1:5" ht="25.5">
      <c r="A3338" s="35" t="s">
        <v>54</v>
      </c>
      <c r="E3338" s="39" t="s">
        <v>8052</v>
      </c>
    </row>
    <row r="3339" spans="1:5" ht="12.75">
      <c r="A3339" s="35" t="s">
        <v>55</v>
      </c>
      <c r="E3339" s="40" t="s">
        <v>5</v>
      </c>
    </row>
    <row r="3340" spans="1:5" ht="114.75">
      <c r="A3340" t="s">
        <v>56</v>
      </c>
      <c r="E3340" s="39" t="s">
        <v>8053</v>
      </c>
    </row>
    <row r="3341" spans="1:16" ht="25.5">
      <c r="A3341" t="s">
        <v>49</v>
      </c>
      <c s="34" t="s">
        <v>8054</v>
      </c>
      <c s="34" t="s">
        <v>8055</v>
      </c>
      <c s="35" t="s">
        <v>5</v>
      </c>
      <c s="6" t="s">
        <v>8056</v>
      </c>
      <c s="36" t="s">
        <v>684</v>
      </c>
      <c s="37">
        <v>1</v>
      </c>
      <c s="36">
        <v>0</v>
      </c>
      <c s="36">
        <f>ROUND(G3341*H3341,6)</f>
      </c>
      <c r="L3341" s="38">
        <v>0</v>
      </c>
      <c s="32">
        <f>ROUND(ROUND(L3341,2)*ROUND(G3341,3),2)</f>
      </c>
      <c s="36" t="s">
        <v>2325</v>
      </c>
      <c>
        <f>(M3341*21)/100</f>
      </c>
      <c t="s">
        <v>27</v>
      </c>
    </row>
    <row r="3342" spans="1:5" ht="25.5">
      <c r="A3342" s="35" t="s">
        <v>54</v>
      </c>
      <c r="E3342" s="39" t="s">
        <v>8056</v>
      </c>
    </row>
    <row r="3343" spans="1:5" ht="12.75">
      <c r="A3343" s="35" t="s">
        <v>55</v>
      </c>
      <c r="E3343" s="40" t="s">
        <v>5</v>
      </c>
    </row>
    <row r="3344" spans="1:5" ht="12.75">
      <c r="A3344" t="s">
        <v>56</v>
      </c>
      <c r="E3344" s="39" t="s">
        <v>5</v>
      </c>
    </row>
    <row r="3345" spans="1:16" ht="25.5">
      <c r="A3345" t="s">
        <v>49</v>
      </c>
      <c s="34" t="s">
        <v>8057</v>
      </c>
      <c s="34" t="s">
        <v>8058</v>
      </c>
      <c s="35" t="s">
        <v>5</v>
      </c>
      <c s="6" t="s">
        <v>8059</v>
      </c>
      <c s="36" t="s">
        <v>684</v>
      </c>
      <c s="37">
        <v>1</v>
      </c>
      <c s="36">
        <v>0</v>
      </c>
      <c s="36">
        <f>ROUND(G3345*H3345,6)</f>
      </c>
      <c r="L3345" s="38">
        <v>0</v>
      </c>
      <c s="32">
        <f>ROUND(ROUND(L3345,2)*ROUND(G3345,3),2)</f>
      </c>
      <c s="36" t="s">
        <v>2325</v>
      </c>
      <c>
        <f>(M3345*21)/100</f>
      </c>
      <c t="s">
        <v>27</v>
      </c>
    </row>
    <row r="3346" spans="1:5" ht="25.5">
      <c r="A3346" s="35" t="s">
        <v>54</v>
      </c>
      <c r="E3346" s="39" t="s">
        <v>8059</v>
      </c>
    </row>
    <row r="3347" spans="1:5" ht="12.75">
      <c r="A3347" s="35" t="s">
        <v>55</v>
      </c>
      <c r="E3347" s="40" t="s">
        <v>5</v>
      </c>
    </row>
    <row r="3348" spans="1:5" ht="102">
      <c r="A3348" t="s">
        <v>56</v>
      </c>
      <c r="E3348" s="39" t="s">
        <v>8060</v>
      </c>
    </row>
    <row r="3349" spans="1:16" ht="25.5">
      <c r="A3349" t="s">
        <v>49</v>
      </c>
      <c s="34" t="s">
        <v>8061</v>
      </c>
      <c s="34" t="s">
        <v>8062</v>
      </c>
      <c s="35" t="s">
        <v>5</v>
      </c>
      <c s="6" t="s">
        <v>8063</v>
      </c>
      <c s="36" t="s">
        <v>684</v>
      </c>
      <c s="37">
        <v>1</v>
      </c>
      <c s="36">
        <v>0</v>
      </c>
      <c s="36">
        <f>ROUND(G3349*H3349,6)</f>
      </c>
      <c r="L3349" s="38">
        <v>0</v>
      </c>
      <c s="32">
        <f>ROUND(ROUND(L3349,2)*ROUND(G3349,3),2)</f>
      </c>
      <c s="36" t="s">
        <v>2325</v>
      </c>
      <c>
        <f>(M3349*21)/100</f>
      </c>
      <c t="s">
        <v>27</v>
      </c>
    </row>
    <row r="3350" spans="1:5" ht="25.5">
      <c r="A3350" s="35" t="s">
        <v>54</v>
      </c>
      <c r="E3350" s="39" t="s">
        <v>8063</v>
      </c>
    </row>
    <row r="3351" spans="1:5" ht="12.75">
      <c r="A3351" s="35" t="s">
        <v>55</v>
      </c>
      <c r="E3351" s="40" t="s">
        <v>5</v>
      </c>
    </row>
    <row r="3352" spans="1:5" ht="12.75">
      <c r="A3352" t="s">
        <v>56</v>
      </c>
      <c r="E3352" s="39" t="s">
        <v>5</v>
      </c>
    </row>
    <row r="3353" spans="1:16" ht="25.5">
      <c r="A3353" t="s">
        <v>49</v>
      </c>
      <c s="34" t="s">
        <v>8064</v>
      </c>
      <c s="34" t="s">
        <v>8065</v>
      </c>
      <c s="35" t="s">
        <v>5</v>
      </c>
      <c s="6" t="s">
        <v>8066</v>
      </c>
      <c s="36" t="s">
        <v>684</v>
      </c>
      <c s="37">
        <v>1</v>
      </c>
      <c s="36">
        <v>0</v>
      </c>
      <c s="36">
        <f>ROUND(G3353*H3353,6)</f>
      </c>
      <c r="L3353" s="38">
        <v>0</v>
      </c>
      <c s="32">
        <f>ROUND(ROUND(L3353,2)*ROUND(G3353,3),2)</f>
      </c>
      <c s="36" t="s">
        <v>2325</v>
      </c>
      <c>
        <f>(M3353*21)/100</f>
      </c>
      <c t="s">
        <v>27</v>
      </c>
    </row>
    <row r="3354" spans="1:5" ht="25.5">
      <c r="A3354" s="35" t="s">
        <v>54</v>
      </c>
      <c r="E3354" s="39" t="s">
        <v>8066</v>
      </c>
    </row>
    <row r="3355" spans="1:5" ht="12.75">
      <c r="A3355" s="35" t="s">
        <v>55</v>
      </c>
      <c r="E3355" s="40" t="s">
        <v>5</v>
      </c>
    </row>
    <row r="3356" spans="1:5" ht="102">
      <c r="A3356" t="s">
        <v>56</v>
      </c>
      <c r="E3356" s="39" t="s">
        <v>8067</v>
      </c>
    </row>
    <row r="3357" spans="1:16" ht="25.5">
      <c r="A3357" t="s">
        <v>49</v>
      </c>
      <c s="34" t="s">
        <v>8068</v>
      </c>
      <c s="34" t="s">
        <v>8069</v>
      </c>
      <c s="35" t="s">
        <v>5</v>
      </c>
      <c s="6" t="s">
        <v>8070</v>
      </c>
      <c s="36" t="s">
        <v>684</v>
      </c>
      <c s="37">
        <v>1</v>
      </c>
      <c s="36">
        <v>0</v>
      </c>
      <c s="36">
        <f>ROUND(G3357*H3357,6)</f>
      </c>
      <c r="L3357" s="38">
        <v>0</v>
      </c>
      <c s="32">
        <f>ROUND(ROUND(L3357,2)*ROUND(G3357,3),2)</f>
      </c>
      <c s="36" t="s">
        <v>2325</v>
      </c>
      <c>
        <f>(M3357*21)/100</f>
      </c>
      <c t="s">
        <v>27</v>
      </c>
    </row>
    <row r="3358" spans="1:5" ht="25.5">
      <c r="A3358" s="35" t="s">
        <v>54</v>
      </c>
      <c r="E3358" s="39" t="s">
        <v>8070</v>
      </c>
    </row>
    <row r="3359" spans="1:5" ht="12.75">
      <c r="A3359" s="35" t="s">
        <v>55</v>
      </c>
      <c r="E3359" s="40" t="s">
        <v>5</v>
      </c>
    </row>
    <row r="3360" spans="1:5" ht="12.75">
      <c r="A3360" t="s">
        <v>56</v>
      </c>
      <c r="E3360" s="39" t="s">
        <v>5</v>
      </c>
    </row>
    <row r="3361" spans="1:16" ht="25.5">
      <c r="A3361" t="s">
        <v>49</v>
      </c>
      <c s="34" t="s">
        <v>8071</v>
      </c>
      <c s="34" t="s">
        <v>8072</v>
      </c>
      <c s="35" t="s">
        <v>5</v>
      </c>
      <c s="6" t="s">
        <v>8073</v>
      </c>
      <c s="36" t="s">
        <v>684</v>
      </c>
      <c s="37">
        <v>1</v>
      </c>
      <c s="36">
        <v>0</v>
      </c>
      <c s="36">
        <f>ROUND(G3361*H3361,6)</f>
      </c>
      <c r="L3361" s="38">
        <v>0</v>
      </c>
      <c s="32">
        <f>ROUND(ROUND(L3361,2)*ROUND(G3361,3),2)</f>
      </c>
      <c s="36" t="s">
        <v>2325</v>
      </c>
      <c>
        <f>(M3361*21)/100</f>
      </c>
      <c t="s">
        <v>27</v>
      </c>
    </row>
    <row r="3362" spans="1:5" ht="25.5">
      <c r="A3362" s="35" t="s">
        <v>54</v>
      </c>
      <c r="E3362" s="39" t="s">
        <v>8073</v>
      </c>
    </row>
    <row r="3363" spans="1:5" ht="12.75">
      <c r="A3363" s="35" t="s">
        <v>55</v>
      </c>
      <c r="E3363" s="40" t="s">
        <v>5</v>
      </c>
    </row>
    <row r="3364" spans="1:5" ht="76.5">
      <c r="A3364" t="s">
        <v>56</v>
      </c>
      <c r="E3364" s="39" t="s">
        <v>7977</v>
      </c>
    </row>
    <row r="3365" spans="1:16" ht="25.5">
      <c r="A3365" t="s">
        <v>49</v>
      </c>
      <c s="34" t="s">
        <v>8074</v>
      </c>
      <c s="34" t="s">
        <v>8075</v>
      </c>
      <c s="35" t="s">
        <v>5</v>
      </c>
      <c s="6" t="s">
        <v>8076</v>
      </c>
      <c s="36" t="s">
        <v>684</v>
      </c>
      <c s="37">
        <v>1</v>
      </c>
      <c s="36">
        <v>0</v>
      </c>
      <c s="36">
        <f>ROUND(G3365*H3365,6)</f>
      </c>
      <c r="L3365" s="38">
        <v>0</v>
      </c>
      <c s="32">
        <f>ROUND(ROUND(L3365,2)*ROUND(G3365,3),2)</f>
      </c>
      <c s="36" t="s">
        <v>2325</v>
      </c>
      <c>
        <f>(M3365*21)/100</f>
      </c>
      <c t="s">
        <v>27</v>
      </c>
    </row>
    <row r="3366" spans="1:5" ht="25.5">
      <c r="A3366" s="35" t="s">
        <v>54</v>
      </c>
      <c r="E3366" s="39" t="s">
        <v>8076</v>
      </c>
    </row>
    <row r="3367" spans="1:5" ht="12.75">
      <c r="A3367" s="35" t="s">
        <v>55</v>
      </c>
      <c r="E3367" s="40" t="s">
        <v>5</v>
      </c>
    </row>
    <row r="3368" spans="1:5" ht="12.75">
      <c r="A3368" t="s">
        <v>56</v>
      </c>
      <c r="E3368" s="39" t="s">
        <v>5</v>
      </c>
    </row>
    <row r="3369" spans="1:16" ht="25.5">
      <c r="A3369" t="s">
        <v>49</v>
      </c>
      <c s="34" t="s">
        <v>8077</v>
      </c>
      <c s="34" t="s">
        <v>8078</v>
      </c>
      <c s="35" t="s">
        <v>5</v>
      </c>
      <c s="6" t="s">
        <v>8079</v>
      </c>
      <c s="36" t="s">
        <v>684</v>
      </c>
      <c s="37">
        <v>2</v>
      </c>
      <c s="36">
        <v>0</v>
      </c>
      <c s="36">
        <f>ROUND(G3369*H3369,6)</f>
      </c>
      <c r="L3369" s="38">
        <v>0</v>
      </c>
      <c s="32">
        <f>ROUND(ROUND(L3369,2)*ROUND(G3369,3),2)</f>
      </c>
      <c s="36" t="s">
        <v>2325</v>
      </c>
      <c>
        <f>(M3369*21)/100</f>
      </c>
      <c t="s">
        <v>27</v>
      </c>
    </row>
    <row r="3370" spans="1:5" ht="25.5">
      <c r="A3370" s="35" t="s">
        <v>54</v>
      </c>
      <c r="E3370" s="39" t="s">
        <v>8079</v>
      </c>
    </row>
    <row r="3371" spans="1:5" ht="12.75">
      <c r="A3371" s="35" t="s">
        <v>55</v>
      </c>
      <c r="E3371" s="40" t="s">
        <v>5</v>
      </c>
    </row>
    <row r="3372" spans="1:5" ht="102">
      <c r="A3372" t="s">
        <v>56</v>
      </c>
      <c r="E3372" s="39" t="s">
        <v>8080</v>
      </c>
    </row>
    <row r="3373" spans="1:16" ht="25.5">
      <c r="A3373" t="s">
        <v>49</v>
      </c>
      <c s="34" t="s">
        <v>8081</v>
      </c>
      <c s="34" t="s">
        <v>8082</v>
      </c>
      <c s="35" t="s">
        <v>5</v>
      </c>
      <c s="6" t="s">
        <v>8083</v>
      </c>
      <c s="36" t="s">
        <v>684</v>
      </c>
      <c s="37">
        <v>2</v>
      </c>
      <c s="36">
        <v>0</v>
      </c>
      <c s="36">
        <f>ROUND(G3373*H3373,6)</f>
      </c>
      <c r="L3373" s="38">
        <v>0</v>
      </c>
      <c s="32">
        <f>ROUND(ROUND(L3373,2)*ROUND(G3373,3),2)</f>
      </c>
      <c s="36" t="s">
        <v>2325</v>
      </c>
      <c>
        <f>(M3373*21)/100</f>
      </c>
      <c t="s">
        <v>27</v>
      </c>
    </row>
    <row r="3374" spans="1:5" ht="25.5">
      <c r="A3374" s="35" t="s">
        <v>54</v>
      </c>
      <c r="E3374" s="39" t="s">
        <v>8083</v>
      </c>
    </row>
    <row r="3375" spans="1:5" ht="12.75">
      <c r="A3375" s="35" t="s">
        <v>55</v>
      </c>
      <c r="E3375" s="40" t="s">
        <v>5</v>
      </c>
    </row>
    <row r="3376" spans="1:5" ht="12.75">
      <c r="A3376" t="s">
        <v>56</v>
      </c>
      <c r="E3376" s="39" t="s">
        <v>5</v>
      </c>
    </row>
    <row r="3377" spans="1:16" ht="25.5">
      <c r="A3377" t="s">
        <v>49</v>
      </c>
      <c s="34" t="s">
        <v>8084</v>
      </c>
      <c s="34" t="s">
        <v>8085</v>
      </c>
      <c s="35" t="s">
        <v>5</v>
      </c>
      <c s="6" t="s">
        <v>8086</v>
      </c>
      <c s="36" t="s">
        <v>684</v>
      </c>
      <c s="37">
        <v>5</v>
      </c>
      <c s="36">
        <v>0</v>
      </c>
      <c s="36">
        <f>ROUND(G3377*H3377,6)</f>
      </c>
      <c r="L3377" s="38">
        <v>0</v>
      </c>
      <c s="32">
        <f>ROUND(ROUND(L3377,2)*ROUND(G3377,3),2)</f>
      </c>
      <c s="36" t="s">
        <v>2325</v>
      </c>
      <c>
        <f>(M3377*21)/100</f>
      </c>
      <c t="s">
        <v>27</v>
      </c>
    </row>
    <row r="3378" spans="1:5" ht="25.5">
      <c r="A3378" s="35" t="s">
        <v>54</v>
      </c>
      <c r="E3378" s="39" t="s">
        <v>8086</v>
      </c>
    </row>
    <row r="3379" spans="1:5" ht="12.75">
      <c r="A3379" s="35" t="s">
        <v>55</v>
      </c>
      <c r="E3379" s="40" t="s">
        <v>5</v>
      </c>
    </row>
    <row r="3380" spans="1:5" ht="102">
      <c r="A3380" t="s">
        <v>56</v>
      </c>
      <c r="E3380" s="39" t="s">
        <v>8087</v>
      </c>
    </row>
    <row r="3381" spans="1:16" ht="25.5">
      <c r="A3381" t="s">
        <v>49</v>
      </c>
      <c s="34" t="s">
        <v>8088</v>
      </c>
      <c s="34" t="s">
        <v>8089</v>
      </c>
      <c s="35" t="s">
        <v>5</v>
      </c>
      <c s="6" t="s">
        <v>8090</v>
      </c>
      <c s="36" t="s">
        <v>684</v>
      </c>
      <c s="37">
        <v>5</v>
      </c>
      <c s="36">
        <v>0</v>
      </c>
      <c s="36">
        <f>ROUND(G3381*H3381,6)</f>
      </c>
      <c r="L3381" s="38">
        <v>0</v>
      </c>
      <c s="32">
        <f>ROUND(ROUND(L3381,2)*ROUND(G3381,3),2)</f>
      </c>
      <c s="36" t="s">
        <v>2325</v>
      </c>
      <c>
        <f>(M3381*21)/100</f>
      </c>
      <c t="s">
        <v>27</v>
      </c>
    </row>
    <row r="3382" spans="1:5" ht="25.5">
      <c r="A3382" s="35" t="s">
        <v>54</v>
      </c>
      <c r="E3382" s="39" t="s">
        <v>8090</v>
      </c>
    </row>
    <row r="3383" spans="1:5" ht="12.75">
      <c r="A3383" s="35" t="s">
        <v>55</v>
      </c>
      <c r="E3383" s="40" t="s">
        <v>5</v>
      </c>
    </row>
    <row r="3384" spans="1:5" ht="12.75">
      <c r="A3384" t="s">
        <v>56</v>
      </c>
      <c r="E3384" s="39" t="s">
        <v>5</v>
      </c>
    </row>
    <row r="3385" spans="1:16" ht="25.5">
      <c r="A3385" t="s">
        <v>49</v>
      </c>
      <c s="34" t="s">
        <v>8091</v>
      </c>
      <c s="34" t="s">
        <v>8092</v>
      </c>
      <c s="35" t="s">
        <v>5</v>
      </c>
      <c s="6" t="s">
        <v>8093</v>
      </c>
      <c s="36" t="s">
        <v>684</v>
      </c>
      <c s="37">
        <v>1</v>
      </c>
      <c s="36">
        <v>0</v>
      </c>
      <c s="36">
        <f>ROUND(G3385*H3385,6)</f>
      </c>
      <c r="L3385" s="38">
        <v>0</v>
      </c>
      <c s="32">
        <f>ROUND(ROUND(L3385,2)*ROUND(G3385,3),2)</f>
      </c>
      <c s="36" t="s">
        <v>2325</v>
      </c>
      <c>
        <f>(M3385*21)/100</f>
      </c>
      <c t="s">
        <v>27</v>
      </c>
    </row>
    <row r="3386" spans="1:5" ht="25.5">
      <c r="A3386" s="35" t="s">
        <v>54</v>
      </c>
      <c r="E3386" s="39" t="s">
        <v>8093</v>
      </c>
    </row>
    <row r="3387" spans="1:5" ht="12.75">
      <c r="A3387" s="35" t="s">
        <v>55</v>
      </c>
      <c r="E3387" s="40" t="s">
        <v>5</v>
      </c>
    </row>
    <row r="3388" spans="1:5" ht="102">
      <c r="A3388" t="s">
        <v>56</v>
      </c>
      <c r="E3388" s="39" t="s">
        <v>8094</v>
      </c>
    </row>
    <row r="3389" spans="1:16" ht="25.5">
      <c r="A3389" t="s">
        <v>49</v>
      </c>
      <c s="34" t="s">
        <v>8095</v>
      </c>
      <c s="34" t="s">
        <v>8096</v>
      </c>
      <c s="35" t="s">
        <v>5</v>
      </c>
      <c s="6" t="s">
        <v>8097</v>
      </c>
      <c s="36" t="s">
        <v>684</v>
      </c>
      <c s="37">
        <v>1</v>
      </c>
      <c s="36">
        <v>0</v>
      </c>
      <c s="36">
        <f>ROUND(G3389*H3389,6)</f>
      </c>
      <c r="L3389" s="38">
        <v>0</v>
      </c>
      <c s="32">
        <f>ROUND(ROUND(L3389,2)*ROUND(G3389,3),2)</f>
      </c>
      <c s="36" t="s">
        <v>2325</v>
      </c>
      <c>
        <f>(M3389*21)/100</f>
      </c>
      <c t="s">
        <v>27</v>
      </c>
    </row>
    <row r="3390" spans="1:5" ht="25.5">
      <c r="A3390" s="35" t="s">
        <v>54</v>
      </c>
      <c r="E3390" s="39" t="s">
        <v>8097</v>
      </c>
    </row>
    <row r="3391" spans="1:5" ht="12.75">
      <c r="A3391" s="35" t="s">
        <v>55</v>
      </c>
      <c r="E3391" s="40" t="s">
        <v>5</v>
      </c>
    </row>
    <row r="3392" spans="1:5" ht="12.75">
      <c r="A3392" t="s">
        <v>56</v>
      </c>
      <c r="E3392" s="39" t="s">
        <v>5</v>
      </c>
    </row>
    <row r="3393" spans="1:16" ht="25.5">
      <c r="A3393" t="s">
        <v>49</v>
      </c>
      <c s="34" t="s">
        <v>8098</v>
      </c>
      <c s="34" t="s">
        <v>8099</v>
      </c>
      <c s="35" t="s">
        <v>5</v>
      </c>
      <c s="6" t="s">
        <v>8100</v>
      </c>
      <c s="36" t="s">
        <v>684</v>
      </c>
      <c s="37">
        <v>2</v>
      </c>
      <c s="36">
        <v>0</v>
      </c>
      <c s="36">
        <f>ROUND(G3393*H3393,6)</f>
      </c>
      <c r="L3393" s="38">
        <v>0</v>
      </c>
      <c s="32">
        <f>ROUND(ROUND(L3393,2)*ROUND(G3393,3),2)</f>
      </c>
      <c s="36" t="s">
        <v>2325</v>
      </c>
      <c>
        <f>(M3393*21)/100</f>
      </c>
      <c t="s">
        <v>27</v>
      </c>
    </row>
    <row r="3394" spans="1:5" ht="25.5">
      <c r="A3394" s="35" t="s">
        <v>54</v>
      </c>
      <c r="E3394" s="39" t="s">
        <v>8100</v>
      </c>
    </row>
    <row r="3395" spans="1:5" ht="12.75">
      <c r="A3395" s="35" t="s">
        <v>55</v>
      </c>
      <c r="E3395" s="40" t="s">
        <v>5</v>
      </c>
    </row>
    <row r="3396" spans="1:5" ht="178.5">
      <c r="A3396" t="s">
        <v>56</v>
      </c>
      <c r="E3396" s="39" t="s">
        <v>8101</v>
      </c>
    </row>
    <row r="3397" spans="1:16" ht="25.5">
      <c r="A3397" t="s">
        <v>49</v>
      </c>
      <c s="34" t="s">
        <v>8102</v>
      </c>
      <c s="34" t="s">
        <v>8103</v>
      </c>
      <c s="35" t="s">
        <v>5</v>
      </c>
      <c s="6" t="s">
        <v>8104</v>
      </c>
      <c s="36" t="s">
        <v>684</v>
      </c>
      <c s="37">
        <v>2</v>
      </c>
      <c s="36">
        <v>0</v>
      </c>
      <c s="36">
        <f>ROUND(G3397*H3397,6)</f>
      </c>
      <c r="L3397" s="38">
        <v>0</v>
      </c>
      <c s="32">
        <f>ROUND(ROUND(L3397,2)*ROUND(G3397,3),2)</f>
      </c>
      <c s="36" t="s">
        <v>2325</v>
      </c>
      <c>
        <f>(M3397*21)/100</f>
      </c>
      <c t="s">
        <v>27</v>
      </c>
    </row>
    <row r="3398" spans="1:5" ht="25.5">
      <c r="A3398" s="35" t="s">
        <v>54</v>
      </c>
      <c r="E3398" s="39" t="s">
        <v>8104</v>
      </c>
    </row>
    <row r="3399" spans="1:5" ht="12.75">
      <c r="A3399" s="35" t="s">
        <v>55</v>
      </c>
      <c r="E3399" s="40" t="s">
        <v>5</v>
      </c>
    </row>
    <row r="3400" spans="1:5" ht="12.75">
      <c r="A3400" t="s">
        <v>56</v>
      </c>
      <c r="E3400" s="39" t="s">
        <v>5</v>
      </c>
    </row>
    <row r="3401" spans="1:16" ht="25.5">
      <c r="A3401" t="s">
        <v>49</v>
      </c>
      <c s="34" t="s">
        <v>8105</v>
      </c>
      <c s="34" t="s">
        <v>8106</v>
      </c>
      <c s="35" t="s">
        <v>5</v>
      </c>
      <c s="6" t="s">
        <v>8100</v>
      </c>
      <c s="36" t="s">
        <v>684</v>
      </c>
      <c s="37">
        <v>2</v>
      </c>
      <c s="36">
        <v>0</v>
      </c>
      <c s="36">
        <f>ROUND(G3401*H3401,6)</f>
      </c>
      <c r="L3401" s="38">
        <v>0</v>
      </c>
      <c s="32">
        <f>ROUND(ROUND(L3401,2)*ROUND(G3401,3),2)</f>
      </c>
      <c s="36" t="s">
        <v>2325</v>
      </c>
      <c>
        <f>(M3401*21)/100</f>
      </c>
      <c t="s">
        <v>27</v>
      </c>
    </row>
    <row r="3402" spans="1:5" ht="25.5">
      <c r="A3402" s="35" t="s">
        <v>54</v>
      </c>
      <c r="E3402" s="39" t="s">
        <v>8100</v>
      </c>
    </row>
    <row r="3403" spans="1:5" ht="12.75">
      <c r="A3403" s="35" t="s">
        <v>55</v>
      </c>
      <c r="E3403" s="40" t="s">
        <v>5</v>
      </c>
    </row>
    <row r="3404" spans="1:5" ht="178.5">
      <c r="A3404" t="s">
        <v>56</v>
      </c>
      <c r="E3404" s="39" t="s">
        <v>8107</v>
      </c>
    </row>
    <row r="3405" spans="1:16" ht="25.5">
      <c r="A3405" t="s">
        <v>49</v>
      </c>
      <c s="34" t="s">
        <v>8108</v>
      </c>
      <c s="34" t="s">
        <v>8109</v>
      </c>
      <c s="35" t="s">
        <v>5</v>
      </c>
      <c s="6" t="s">
        <v>8104</v>
      </c>
      <c s="36" t="s">
        <v>684</v>
      </c>
      <c s="37">
        <v>2</v>
      </c>
      <c s="36">
        <v>0</v>
      </c>
      <c s="36">
        <f>ROUND(G3405*H3405,6)</f>
      </c>
      <c r="L3405" s="38">
        <v>0</v>
      </c>
      <c s="32">
        <f>ROUND(ROUND(L3405,2)*ROUND(G3405,3),2)</f>
      </c>
      <c s="36" t="s">
        <v>2325</v>
      </c>
      <c>
        <f>(M3405*21)/100</f>
      </c>
      <c t="s">
        <v>27</v>
      </c>
    </row>
    <row r="3406" spans="1:5" ht="25.5">
      <c r="A3406" s="35" t="s">
        <v>54</v>
      </c>
      <c r="E3406" s="39" t="s">
        <v>8104</v>
      </c>
    </row>
    <row r="3407" spans="1:5" ht="12.75">
      <c r="A3407" s="35" t="s">
        <v>55</v>
      </c>
      <c r="E3407" s="40" t="s">
        <v>5</v>
      </c>
    </row>
    <row r="3408" spans="1:5" ht="12.75">
      <c r="A3408" t="s">
        <v>56</v>
      </c>
      <c r="E3408" s="39" t="s">
        <v>5</v>
      </c>
    </row>
    <row r="3409" spans="1:16" ht="25.5">
      <c r="A3409" t="s">
        <v>49</v>
      </c>
      <c s="34" t="s">
        <v>8110</v>
      </c>
      <c s="34" t="s">
        <v>8111</v>
      </c>
      <c s="35" t="s">
        <v>5</v>
      </c>
      <c s="6" t="s">
        <v>8112</v>
      </c>
      <c s="36" t="s">
        <v>684</v>
      </c>
      <c s="37">
        <v>2</v>
      </c>
      <c s="36">
        <v>0</v>
      </c>
      <c s="36">
        <f>ROUND(G3409*H3409,6)</f>
      </c>
      <c r="L3409" s="38">
        <v>0</v>
      </c>
      <c s="32">
        <f>ROUND(ROUND(L3409,2)*ROUND(G3409,3),2)</f>
      </c>
      <c s="36" t="s">
        <v>2325</v>
      </c>
      <c>
        <f>(M3409*21)/100</f>
      </c>
      <c t="s">
        <v>27</v>
      </c>
    </row>
    <row r="3410" spans="1:5" ht="25.5">
      <c r="A3410" s="35" t="s">
        <v>54</v>
      </c>
      <c r="E3410" s="39" t="s">
        <v>8112</v>
      </c>
    </row>
    <row r="3411" spans="1:5" ht="12.75">
      <c r="A3411" s="35" t="s">
        <v>55</v>
      </c>
      <c r="E3411" s="40" t="s">
        <v>5</v>
      </c>
    </row>
    <row r="3412" spans="1:5" ht="178.5">
      <c r="A3412" t="s">
        <v>56</v>
      </c>
      <c r="E3412" s="39" t="s">
        <v>8113</v>
      </c>
    </row>
    <row r="3413" spans="1:16" ht="25.5">
      <c r="A3413" t="s">
        <v>49</v>
      </c>
      <c s="34" t="s">
        <v>8114</v>
      </c>
      <c s="34" t="s">
        <v>8115</v>
      </c>
      <c s="35" t="s">
        <v>5</v>
      </c>
      <c s="6" t="s">
        <v>8116</v>
      </c>
      <c s="36" t="s">
        <v>684</v>
      </c>
      <c s="37">
        <v>2</v>
      </c>
      <c s="36">
        <v>0</v>
      </c>
      <c s="36">
        <f>ROUND(G3413*H3413,6)</f>
      </c>
      <c r="L3413" s="38">
        <v>0</v>
      </c>
      <c s="32">
        <f>ROUND(ROUND(L3413,2)*ROUND(G3413,3),2)</f>
      </c>
      <c s="36" t="s">
        <v>2325</v>
      </c>
      <c>
        <f>(M3413*21)/100</f>
      </c>
      <c t="s">
        <v>27</v>
      </c>
    </row>
    <row r="3414" spans="1:5" ht="25.5">
      <c r="A3414" s="35" t="s">
        <v>54</v>
      </c>
      <c r="E3414" s="39" t="s">
        <v>8116</v>
      </c>
    </row>
    <row r="3415" spans="1:5" ht="12.75">
      <c r="A3415" s="35" t="s">
        <v>55</v>
      </c>
      <c r="E3415" s="40" t="s">
        <v>5</v>
      </c>
    </row>
    <row r="3416" spans="1:5" ht="12.75">
      <c r="A3416" t="s">
        <v>56</v>
      </c>
      <c r="E3416" s="39" t="s">
        <v>5</v>
      </c>
    </row>
    <row r="3417" spans="1:16" ht="25.5">
      <c r="A3417" t="s">
        <v>49</v>
      </c>
      <c s="34" t="s">
        <v>8117</v>
      </c>
      <c s="34" t="s">
        <v>8118</v>
      </c>
      <c s="35" t="s">
        <v>5</v>
      </c>
      <c s="6" t="s">
        <v>8119</v>
      </c>
      <c s="36" t="s">
        <v>684</v>
      </c>
      <c s="37">
        <v>2</v>
      </c>
      <c s="36">
        <v>0</v>
      </c>
      <c s="36">
        <f>ROUND(G3417*H3417,6)</f>
      </c>
      <c r="L3417" s="38">
        <v>0</v>
      </c>
      <c s="32">
        <f>ROUND(ROUND(L3417,2)*ROUND(G3417,3),2)</f>
      </c>
      <c s="36" t="s">
        <v>2325</v>
      </c>
      <c>
        <f>(M3417*21)/100</f>
      </c>
      <c t="s">
        <v>27</v>
      </c>
    </row>
    <row r="3418" spans="1:5" ht="25.5">
      <c r="A3418" s="35" t="s">
        <v>54</v>
      </c>
      <c r="E3418" s="39" t="s">
        <v>8119</v>
      </c>
    </row>
    <row r="3419" spans="1:5" ht="12.75">
      <c r="A3419" s="35" t="s">
        <v>55</v>
      </c>
      <c r="E3419" s="40" t="s">
        <v>5</v>
      </c>
    </row>
    <row r="3420" spans="1:5" ht="178.5">
      <c r="A3420" t="s">
        <v>56</v>
      </c>
      <c r="E3420" s="39" t="s">
        <v>8113</v>
      </c>
    </row>
    <row r="3421" spans="1:16" ht="25.5">
      <c r="A3421" t="s">
        <v>49</v>
      </c>
      <c s="34" t="s">
        <v>8120</v>
      </c>
      <c s="34" t="s">
        <v>8121</v>
      </c>
      <c s="35" t="s">
        <v>5</v>
      </c>
      <c s="6" t="s">
        <v>8122</v>
      </c>
      <c s="36" t="s">
        <v>684</v>
      </c>
      <c s="37">
        <v>2</v>
      </c>
      <c s="36">
        <v>0</v>
      </c>
      <c s="36">
        <f>ROUND(G3421*H3421,6)</f>
      </c>
      <c r="L3421" s="38">
        <v>0</v>
      </c>
      <c s="32">
        <f>ROUND(ROUND(L3421,2)*ROUND(G3421,3),2)</f>
      </c>
      <c s="36" t="s">
        <v>2325</v>
      </c>
      <c>
        <f>(M3421*21)/100</f>
      </c>
      <c t="s">
        <v>27</v>
      </c>
    </row>
    <row r="3422" spans="1:5" ht="25.5">
      <c r="A3422" s="35" t="s">
        <v>54</v>
      </c>
      <c r="E3422" s="39" t="s">
        <v>8122</v>
      </c>
    </row>
    <row r="3423" spans="1:5" ht="12.75">
      <c r="A3423" s="35" t="s">
        <v>55</v>
      </c>
      <c r="E3423" s="40" t="s">
        <v>5</v>
      </c>
    </row>
    <row r="3424" spans="1:5" ht="12.75">
      <c r="A3424" t="s">
        <v>56</v>
      </c>
      <c r="E3424" s="39" t="s">
        <v>5</v>
      </c>
    </row>
    <row r="3425" spans="1:16" ht="25.5">
      <c r="A3425" t="s">
        <v>49</v>
      </c>
      <c s="34" t="s">
        <v>8123</v>
      </c>
      <c s="34" t="s">
        <v>8124</v>
      </c>
      <c s="35" t="s">
        <v>5</v>
      </c>
      <c s="6" t="s">
        <v>8125</v>
      </c>
      <c s="36" t="s">
        <v>684</v>
      </c>
      <c s="37">
        <v>2</v>
      </c>
      <c s="36">
        <v>0</v>
      </c>
      <c s="36">
        <f>ROUND(G3425*H3425,6)</f>
      </c>
      <c r="L3425" s="38">
        <v>0</v>
      </c>
      <c s="32">
        <f>ROUND(ROUND(L3425,2)*ROUND(G3425,3),2)</f>
      </c>
      <c s="36" t="s">
        <v>2325</v>
      </c>
      <c>
        <f>(M3425*21)/100</f>
      </c>
      <c t="s">
        <v>27</v>
      </c>
    </row>
    <row r="3426" spans="1:5" ht="25.5">
      <c r="A3426" s="35" t="s">
        <v>54</v>
      </c>
      <c r="E3426" s="39" t="s">
        <v>8125</v>
      </c>
    </row>
    <row r="3427" spans="1:5" ht="12.75">
      <c r="A3427" s="35" t="s">
        <v>55</v>
      </c>
      <c r="E3427" s="40" t="s">
        <v>5</v>
      </c>
    </row>
    <row r="3428" spans="1:5" ht="114.75">
      <c r="A3428" t="s">
        <v>56</v>
      </c>
      <c r="E3428" s="39" t="s">
        <v>8126</v>
      </c>
    </row>
    <row r="3429" spans="1:16" ht="25.5">
      <c r="A3429" t="s">
        <v>49</v>
      </c>
      <c s="34" t="s">
        <v>8127</v>
      </c>
      <c s="34" t="s">
        <v>8128</v>
      </c>
      <c s="35" t="s">
        <v>5</v>
      </c>
      <c s="6" t="s">
        <v>8129</v>
      </c>
      <c s="36" t="s">
        <v>684</v>
      </c>
      <c s="37">
        <v>2</v>
      </c>
      <c s="36">
        <v>0</v>
      </c>
      <c s="36">
        <f>ROUND(G3429*H3429,6)</f>
      </c>
      <c r="L3429" s="38">
        <v>0</v>
      </c>
      <c s="32">
        <f>ROUND(ROUND(L3429,2)*ROUND(G3429,3),2)</f>
      </c>
      <c s="36" t="s">
        <v>2325</v>
      </c>
      <c>
        <f>(M3429*21)/100</f>
      </c>
      <c t="s">
        <v>27</v>
      </c>
    </row>
    <row r="3430" spans="1:5" ht="25.5">
      <c r="A3430" s="35" t="s">
        <v>54</v>
      </c>
      <c r="E3430" s="39" t="s">
        <v>8129</v>
      </c>
    </row>
    <row r="3431" spans="1:5" ht="12.75">
      <c r="A3431" s="35" t="s">
        <v>55</v>
      </c>
      <c r="E3431" s="40" t="s">
        <v>5</v>
      </c>
    </row>
    <row r="3432" spans="1:5" ht="12.75">
      <c r="A3432" t="s">
        <v>56</v>
      </c>
      <c r="E3432" s="39" t="s">
        <v>5</v>
      </c>
    </row>
    <row r="3433" spans="1:16" ht="25.5">
      <c r="A3433" t="s">
        <v>49</v>
      </c>
      <c s="34" t="s">
        <v>8130</v>
      </c>
      <c s="34" t="s">
        <v>8131</v>
      </c>
      <c s="35" t="s">
        <v>5</v>
      </c>
      <c s="6" t="s">
        <v>8132</v>
      </c>
      <c s="36" t="s">
        <v>684</v>
      </c>
      <c s="37">
        <v>2</v>
      </c>
      <c s="36">
        <v>0</v>
      </c>
      <c s="36">
        <f>ROUND(G3433*H3433,6)</f>
      </c>
      <c r="L3433" s="38">
        <v>0</v>
      </c>
      <c s="32">
        <f>ROUND(ROUND(L3433,2)*ROUND(G3433,3),2)</f>
      </c>
      <c s="36" t="s">
        <v>2325</v>
      </c>
      <c>
        <f>(M3433*21)/100</f>
      </c>
      <c t="s">
        <v>27</v>
      </c>
    </row>
    <row r="3434" spans="1:5" ht="25.5">
      <c r="A3434" s="35" t="s">
        <v>54</v>
      </c>
      <c r="E3434" s="39" t="s">
        <v>8132</v>
      </c>
    </row>
    <row r="3435" spans="1:5" ht="12.75">
      <c r="A3435" s="35" t="s">
        <v>55</v>
      </c>
      <c r="E3435" s="40" t="s">
        <v>5</v>
      </c>
    </row>
    <row r="3436" spans="1:5" ht="114.75">
      <c r="A3436" t="s">
        <v>56</v>
      </c>
      <c r="E3436" s="39" t="s">
        <v>8126</v>
      </c>
    </row>
    <row r="3437" spans="1:16" ht="25.5">
      <c r="A3437" t="s">
        <v>49</v>
      </c>
      <c s="34" t="s">
        <v>8133</v>
      </c>
      <c s="34" t="s">
        <v>8134</v>
      </c>
      <c s="35" t="s">
        <v>5</v>
      </c>
      <c s="6" t="s">
        <v>8135</v>
      </c>
      <c s="36" t="s">
        <v>684</v>
      </c>
      <c s="37">
        <v>2</v>
      </c>
      <c s="36">
        <v>0</v>
      </c>
      <c s="36">
        <f>ROUND(G3437*H3437,6)</f>
      </c>
      <c r="L3437" s="38">
        <v>0</v>
      </c>
      <c s="32">
        <f>ROUND(ROUND(L3437,2)*ROUND(G3437,3),2)</f>
      </c>
      <c s="36" t="s">
        <v>2325</v>
      </c>
      <c>
        <f>(M3437*21)/100</f>
      </c>
      <c t="s">
        <v>27</v>
      </c>
    </row>
    <row r="3438" spans="1:5" ht="25.5">
      <c r="A3438" s="35" t="s">
        <v>54</v>
      </c>
      <c r="E3438" s="39" t="s">
        <v>8135</v>
      </c>
    </row>
    <row r="3439" spans="1:5" ht="12.75">
      <c r="A3439" s="35" t="s">
        <v>55</v>
      </c>
      <c r="E3439" s="40" t="s">
        <v>5</v>
      </c>
    </row>
    <row r="3440" spans="1:5" ht="12.75">
      <c r="A3440" t="s">
        <v>56</v>
      </c>
      <c r="E3440" s="39" t="s">
        <v>5</v>
      </c>
    </row>
    <row r="3441" spans="1:16" ht="25.5">
      <c r="A3441" t="s">
        <v>49</v>
      </c>
      <c s="34" t="s">
        <v>8136</v>
      </c>
      <c s="34" t="s">
        <v>8137</v>
      </c>
      <c s="35" t="s">
        <v>5</v>
      </c>
      <c s="6" t="s">
        <v>8138</v>
      </c>
      <c s="36" t="s">
        <v>684</v>
      </c>
      <c s="37">
        <v>2</v>
      </c>
      <c s="36">
        <v>0</v>
      </c>
      <c s="36">
        <f>ROUND(G3441*H3441,6)</f>
      </c>
      <c r="L3441" s="38">
        <v>0</v>
      </c>
      <c s="32">
        <f>ROUND(ROUND(L3441,2)*ROUND(G3441,3),2)</f>
      </c>
      <c s="36" t="s">
        <v>2325</v>
      </c>
      <c>
        <f>(M3441*21)/100</f>
      </c>
      <c t="s">
        <v>27</v>
      </c>
    </row>
    <row r="3442" spans="1:5" ht="25.5">
      <c r="A3442" s="35" t="s">
        <v>54</v>
      </c>
      <c r="E3442" s="39" t="s">
        <v>8138</v>
      </c>
    </row>
    <row r="3443" spans="1:5" ht="12.75">
      <c r="A3443" s="35" t="s">
        <v>55</v>
      </c>
      <c r="E3443" s="40" t="s">
        <v>5</v>
      </c>
    </row>
    <row r="3444" spans="1:5" ht="114.75">
      <c r="A3444" t="s">
        <v>56</v>
      </c>
      <c r="E3444" s="39" t="s">
        <v>8126</v>
      </c>
    </row>
    <row r="3445" spans="1:16" ht="25.5">
      <c r="A3445" t="s">
        <v>49</v>
      </c>
      <c s="34" t="s">
        <v>8139</v>
      </c>
      <c s="34" t="s">
        <v>8140</v>
      </c>
      <c s="35" t="s">
        <v>5</v>
      </c>
      <c s="6" t="s">
        <v>8141</v>
      </c>
      <c s="36" t="s">
        <v>684</v>
      </c>
      <c s="37">
        <v>2</v>
      </c>
      <c s="36">
        <v>0</v>
      </c>
      <c s="36">
        <f>ROUND(G3445*H3445,6)</f>
      </c>
      <c r="L3445" s="38">
        <v>0</v>
      </c>
      <c s="32">
        <f>ROUND(ROUND(L3445,2)*ROUND(G3445,3),2)</f>
      </c>
      <c s="36" t="s">
        <v>2325</v>
      </c>
      <c>
        <f>(M3445*21)/100</f>
      </c>
      <c t="s">
        <v>27</v>
      </c>
    </row>
    <row r="3446" spans="1:5" ht="25.5">
      <c r="A3446" s="35" t="s">
        <v>54</v>
      </c>
      <c r="E3446" s="39" t="s">
        <v>8141</v>
      </c>
    </row>
    <row r="3447" spans="1:5" ht="12.75">
      <c r="A3447" s="35" t="s">
        <v>55</v>
      </c>
      <c r="E3447" s="40" t="s">
        <v>5</v>
      </c>
    </row>
    <row r="3448" spans="1:5" ht="12.75">
      <c r="A3448" t="s">
        <v>56</v>
      </c>
      <c r="E3448" s="39" t="s">
        <v>5</v>
      </c>
    </row>
    <row r="3449" spans="1:16" ht="25.5">
      <c r="A3449" t="s">
        <v>49</v>
      </c>
      <c s="34" t="s">
        <v>8142</v>
      </c>
      <c s="34" t="s">
        <v>8143</v>
      </c>
      <c s="35" t="s">
        <v>5</v>
      </c>
      <c s="6" t="s">
        <v>8144</v>
      </c>
      <c s="36" t="s">
        <v>684</v>
      </c>
      <c s="37">
        <v>4</v>
      </c>
      <c s="36">
        <v>0</v>
      </c>
      <c s="36">
        <f>ROUND(G3449*H3449,6)</f>
      </c>
      <c r="L3449" s="38">
        <v>0</v>
      </c>
      <c s="32">
        <f>ROUND(ROUND(L3449,2)*ROUND(G3449,3),2)</f>
      </c>
      <c s="36" t="s">
        <v>2325</v>
      </c>
      <c>
        <f>(M3449*21)/100</f>
      </c>
      <c t="s">
        <v>27</v>
      </c>
    </row>
    <row r="3450" spans="1:5" ht="25.5">
      <c r="A3450" s="35" t="s">
        <v>54</v>
      </c>
      <c r="E3450" s="39" t="s">
        <v>8144</v>
      </c>
    </row>
    <row r="3451" spans="1:5" ht="12.75">
      <c r="A3451" s="35" t="s">
        <v>55</v>
      </c>
      <c r="E3451" s="40" t="s">
        <v>5</v>
      </c>
    </row>
    <row r="3452" spans="1:5" ht="114.75">
      <c r="A3452" t="s">
        <v>56</v>
      </c>
      <c r="E3452" s="39" t="s">
        <v>8126</v>
      </c>
    </row>
    <row r="3453" spans="1:16" ht="25.5">
      <c r="A3453" t="s">
        <v>49</v>
      </c>
      <c s="34" t="s">
        <v>8145</v>
      </c>
      <c s="34" t="s">
        <v>8146</v>
      </c>
      <c s="35" t="s">
        <v>5</v>
      </c>
      <c s="6" t="s">
        <v>8147</v>
      </c>
      <c s="36" t="s">
        <v>684</v>
      </c>
      <c s="37">
        <v>4</v>
      </c>
      <c s="36">
        <v>0</v>
      </c>
      <c s="36">
        <f>ROUND(G3453*H3453,6)</f>
      </c>
      <c r="L3453" s="38">
        <v>0</v>
      </c>
      <c s="32">
        <f>ROUND(ROUND(L3453,2)*ROUND(G3453,3),2)</f>
      </c>
      <c s="36" t="s">
        <v>2325</v>
      </c>
      <c>
        <f>(M3453*21)/100</f>
      </c>
      <c t="s">
        <v>27</v>
      </c>
    </row>
    <row r="3454" spans="1:5" ht="25.5">
      <c r="A3454" s="35" t="s">
        <v>54</v>
      </c>
      <c r="E3454" s="39" t="s">
        <v>8147</v>
      </c>
    </row>
    <row r="3455" spans="1:5" ht="12.75">
      <c r="A3455" s="35" t="s">
        <v>55</v>
      </c>
      <c r="E3455" s="40" t="s">
        <v>5</v>
      </c>
    </row>
    <row r="3456" spans="1:5" ht="12.75">
      <c r="A3456" t="s">
        <v>56</v>
      </c>
      <c r="E3456" s="39" t="s">
        <v>5</v>
      </c>
    </row>
    <row r="3457" spans="1:16" ht="38.25">
      <c r="A3457" t="s">
        <v>49</v>
      </c>
      <c s="34" t="s">
        <v>8148</v>
      </c>
      <c s="34" t="s">
        <v>8149</v>
      </c>
      <c s="35" t="s">
        <v>5</v>
      </c>
      <c s="6" t="s">
        <v>8150</v>
      </c>
      <c s="36" t="s">
        <v>684</v>
      </c>
      <c s="37">
        <v>4</v>
      </c>
      <c s="36">
        <v>0</v>
      </c>
      <c s="36">
        <f>ROUND(G3457*H3457,6)</f>
      </c>
      <c r="L3457" s="38">
        <v>0</v>
      </c>
      <c s="32">
        <f>ROUND(ROUND(L3457,2)*ROUND(G3457,3),2)</f>
      </c>
      <c s="36" t="s">
        <v>2325</v>
      </c>
      <c>
        <f>(M3457*21)/100</f>
      </c>
      <c t="s">
        <v>27</v>
      </c>
    </row>
    <row r="3458" spans="1:5" ht="51">
      <c r="A3458" s="35" t="s">
        <v>54</v>
      </c>
      <c r="E3458" s="39" t="s">
        <v>8151</v>
      </c>
    </row>
    <row r="3459" spans="1:5" ht="12.75">
      <c r="A3459" s="35" t="s">
        <v>55</v>
      </c>
      <c r="E3459" s="40" t="s">
        <v>5</v>
      </c>
    </row>
    <row r="3460" spans="1:5" ht="63.75">
      <c r="A3460" t="s">
        <v>56</v>
      </c>
      <c r="E3460" s="39" t="s">
        <v>8152</v>
      </c>
    </row>
    <row r="3461" spans="1:16" ht="25.5">
      <c r="A3461" t="s">
        <v>49</v>
      </c>
      <c s="34" t="s">
        <v>8153</v>
      </c>
      <c s="34" t="s">
        <v>8154</v>
      </c>
      <c s="35" t="s">
        <v>5</v>
      </c>
      <c s="6" t="s">
        <v>8155</v>
      </c>
      <c s="36" t="s">
        <v>684</v>
      </c>
      <c s="37">
        <v>4</v>
      </c>
      <c s="36">
        <v>0</v>
      </c>
      <c s="36">
        <f>ROUND(G3461*H3461,6)</f>
      </c>
      <c r="L3461" s="38">
        <v>0</v>
      </c>
      <c s="32">
        <f>ROUND(ROUND(L3461,2)*ROUND(G3461,3),2)</f>
      </c>
      <c s="36" t="s">
        <v>2325</v>
      </c>
      <c>
        <f>(M3461*21)/100</f>
      </c>
      <c t="s">
        <v>27</v>
      </c>
    </row>
    <row r="3462" spans="1:5" ht="51">
      <c r="A3462" s="35" t="s">
        <v>54</v>
      </c>
      <c r="E3462" s="39" t="s">
        <v>8156</v>
      </c>
    </row>
    <row r="3463" spans="1:5" ht="12.75">
      <c r="A3463" s="35" t="s">
        <v>55</v>
      </c>
      <c r="E3463" s="40" t="s">
        <v>5</v>
      </c>
    </row>
    <row r="3464" spans="1:5" ht="12.75">
      <c r="A3464" t="s">
        <v>56</v>
      </c>
      <c r="E3464" s="39" t="s">
        <v>5</v>
      </c>
    </row>
    <row r="3465" spans="1:16" ht="25.5">
      <c r="A3465" t="s">
        <v>49</v>
      </c>
      <c s="34" t="s">
        <v>8157</v>
      </c>
      <c s="34" t="s">
        <v>8158</v>
      </c>
      <c s="35" t="s">
        <v>5</v>
      </c>
      <c s="6" t="s">
        <v>8159</v>
      </c>
      <c s="36" t="s">
        <v>684</v>
      </c>
      <c s="37">
        <v>6</v>
      </c>
      <c s="36">
        <v>0</v>
      </c>
      <c s="36">
        <f>ROUND(G3465*H3465,6)</f>
      </c>
      <c r="L3465" s="38">
        <v>0</v>
      </c>
      <c s="32">
        <f>ROUND(ROUND(L3465,2)*ROUND(G3465,3),2)</f>
      </c>
      <c s="36" t="s">
        <v>2325</v>
      </c>
      <c>
        <f>(M3465*21)/100</f>
      </c>
      <c t="s">
        <v>27</v>
      </c>
    </row>
    <row r="3466" spans="1:5" ht="25.5">
      <c r="A3466" s="35" t="s">
        <v>54</v>
      </c>
      <c r="E3466" s="39" t="s">
        <v>8159</v>
      </c>
    </row>
    <row r="3467" spans="1:5" ht="12.75">
      <c r="A3467" s="35" t="s">
        <v>55</v>
      </c>
      <c r="E3467" s="40" t="s">
        <v>5</v>
      </c>
    </row>
    <row r="3468" spans="1:5" ht="114.75">
      <c r="A3468" t="s">
        <v>56</v>
      </c>
      <c r="E3468" s="39" t="s">
        <v>8126</v>
      </c>
    </row>
    <row r="3469" spans="1:16" ht="25.5">
      <c r="A3469" t="s">
        <v>49</v>
      </c>
      <c s="34" t="s">
        <v>8160</v>
      </c>
      <c s="34" t="s">
        <v>8161</v>
      </c>
      <c s="35" t="s">
        <v>5</v>
      </c>
      <c s="6" t="s">
        <v>8162</v>
      </c>
      <c s="36" t="s">
        <v>684</v>
      </c>
      <c s="37">
        <v>6</v>
      </c>
      <c s="36">
        <v>0</v>
      </c>
      <c s="36">
        <f>ROUND(G3469*H3469,6)</f>
      </c>
      <c r="L3469" s="38">
        <v>0</v>
      </c>
      <c s="32">
        <f>ROUND(ROUND(L3469,2)*ROUND(G3469,3),2)</f>
      </c>
      <c s="36" t="s">
        <v>2325</v>
      </c>
      <c>
        <f>(M3469*21)/100</f>
      </c>
      <c t="s">
        <v>27</v>
      </c>
    </row>
    <row r="3470" spans="1:5" ht="25.5">
      <c r="A3470" s="35" t="s">
        <v>54</v>
      </c>
      <c r="E3470" s="39" t="s">
        <v>8162</v>
      </c>
    </row>
    <row r="3471" spans="1:5" ht="12.75">
      <c r="A3471" s="35" t="s">
        <v>55</v>
      </c>
      <c r="E3471" s="40" t="s">
        <v>5</v>
      </c>
    </row>
    <row r="3472" spans="1:5" ht="12.75">
      <c r="A3472" t="s">
        <v>56</v>
      </c>
      <c r="E3472" s="39" t="s">
        <v>5</v>
      </c>
    </row>
    <row r="3473" spans="1:16" ht="25.5">
      <c r="A3473" t="s">
        <v>49</v>
      </c>
      <c s="34" t="s">
        <v>8163</v>
      </c>
      <c s="34" t="s">
        <v>8164</v>
      </c>
      <c s="35" t="s">
        <v>5</v>
      </c>
      <c s="6" t="s">
        <v>8165</v>
      </c>
      <c s="36" t="s">
        <v>684</v>
      </c>
      <c s="37">
        <v>2</v>
      </c>
      <c s="36">
        <v>0</v>
      </c>
      <c s="36">
        <f>ROUND(G3473*H3473,6)</f>
      </c>
      <c r="L3473" s="38">
        <v>0</v>
      </c>
      <c s="32">
        <f>ROUND(ROUND(L3473,2)*ROUND(G3473,3),2)</f>
      </c>
      <c s="36" t="s">
        <v>2325</v>
      </c>
      <c>
        <f>(M3473*21)/100</f>
      </c>
      <c t="s">
        <v>27</v>
      </c>
    </row>
    <row r="3474" spans="1:5" ht="25.5">
      <c r="A3474" s="35" t="s">
        <v>54</v>
      </c>
      <c r="E3474" s="39" t="s">
        <v>8165</v>
      </c>
    </row>
    <row r="3475" spans="1:5" ht="12.75">
      <c r="A3475" s="35" t="s">
        <v>55</v>
      </c>
      <c r="E3475" s="40" t="s">
        <v>5</v>
      </c>
    </row>
    <row r="3476" spans="1:5" ht="114.75">
      <c r="A3476" t="s">
        <v>56</v>
      </c>
      <c r="E3476" s="39" t="s">
        <v>8126</v>
      </c>
    </row>
    <row r="3477" spans="1:16" ht="25.5">
      <c r="A3477" t="s">
        <v>49</v>
      </c>
      <c s="34" t="s">
        <v>8166</v>
      </c>
      <c s="34" t="s">
        <v>8167</v>
      </c>
      <c s="35" t="s">
        <v>5</v>
      </c>
      <c s="6" t="s">
        <v>8168</v>
      </c>
      <c s="36" t="s">
        <v>684</v>
      </c>
      <c s="37">
        <v>2</v>
      </c>
      <c s="36">
        <v>0</v>
      </c>
      <c s="36">
        <f>ROUND(G3477*H3477,6)</f>
      </c>
      <c r="L3477" s="38">
        <v>0</v>
      </c>
      <c s="32">
        <f>ROUND(ROUND(L3477,2)*ROUND(G3477,3),2)</f>
      </c>
      <c s="36" t="s">
        <v>2325</v>
      </c>
      <c>
        <f>(M3477*21)/100</f>
      </c>
      <c t="s">
        <v>27</v>
      </c>
    </row>
    <row r="3478" spans="1:5" ht="25.5">
      <c r="A3478" s="35" t="s">
        <v>54</v>
      </c>
      <c r="E3478" s="39" t="s">
        <v>8168</v>
      </c>
    </row>
    <row r="3479" spans="1:5" ht="12.75">
      <c r="A3479" s="35" t="s">
        <v>55</v>
      </c>
      <c r="E3479" s="40" t="s">
        <v>5</v>
      </c>
    </row>
    <row r="3480" spans="1:5" ht="12.75">
      <c r="A3480" t="s">
        <v>56</v>
      </c>
      <c r="E3480" s="39" t="s">
        <v>5</v>
      </c>
    </row>
    <row r="3481" spans="1:16" ht="25.5">
      <c r="A3481" t="s">
        <v>49</v>
      </c>
      <c s="34" t="s">
        <v>8169</v>
      </c>
      <c s="34" t="s">
        <v>8170</v>
      </c>
      <c s="35" t="s">
        <v>5</v>
      </c>
      <c s="6" t="s">
        <v>8171</v>
      </c>
      <c s="36" t="s">
        <v>684</v>
      </c>
      <c s="37">
        <v>3</v>
      </c>
      <c s="36">
        <v>0</v>
      </c>
      <c s="36">
        <f>ROUND(G3481*H3481,6)</f>
      </c>
      <c r="L3481" s="38">
        <v>0</v>
      </c>
      <c s="32">
        <f>ROUND(ROUND(L3481,2)*ROUND(G3481,3),2)</f>
      </c>
      <c s="36" t="s">
        <v>2325</v>
      </c>
      <c>
        <f>(M3481*21)/100</f>
      </c>
      <c t="s">
        <v>27</v>
      </c>
    </row>
    <row r="3482" spans="1:5" ht="25.5">
      <c r="A3482" s="35" t="s">
        <v>54</v>
      </c>
      <c r="E3482" s="39" t="s">
        <v>8171</v>
      </c>
    </row>
    <row r="3483" spans="1:5" ht="12.75">
      <c r="A3483" s="35" t="s">
        <v>55</v>
      </c>
      <c r="E3483" s="40" t="s">
        <v>5</v>
      </c>
    </row>
    <row r="3484" spans="1:5" ht="114.75">
      <c r="A3484" t="s">
        <v>56</v>
      </c>
      <c r="E3484" s="39" t="s">
        <v>8126</v>
      </c>
    </row>
    <row r="3485" spans="1:16" ht="25.5">
      <c r="A3485" t="s">
        <v>49</v>
      </c>
      <c s="34" t="s">
        <v>8172</v>
      </c>
      <c s="34" t="s">
        <v>8173</v>
      </c>
      <c s="35" t="s">
        <v>5</v>
      </c>
      <c s="6" t="s">
        <v>8174</v>
      </c>
      <c s="36" t="s">
        <v>684</v>
      </c>
      <c s="37">
        <v>3</v>
      </c>
      <c s="36">
        <v>0</v>
      </c>
      <c s="36">
        <f>ROUND(G3485*H3485,6)</f>
      </c>
      <c r="L3485" s="38">
        <v>0</v>
      </c>
      <c s="32">
        <f>ROUND(ROUND(L3485,2)*ROUND(G3485,3),2)</f>
      </c>
      <c s="36" t="s">
        <v>2325</v>
      </c>
      <c>
        <f>(M3485*21)/100</f>
      </c>
      <c t="s">
        <v>27</v>
      </c>
    </row>
    <row r="3486" spans="1:5" ht="25.5">
      <c r="A3486" s="35" t="s">
        <v>54</v>
      </c>
      <c r="E3486" s="39" t="s">
        <v>8174</v>
      </c>
    </row>
    <row r="3487" spans="1:5" ht="12.75">
      <c r="A3487" s="35" t="s">
        <v>55</v>
      </c>
      <c r="E3487" s="40" t="s">
        <v>5</v>
      </c>
    </row>
    <row r="3488" spans="1:5" ht="12.75">
      <c r="A3488" t="s">
        <v>56</v>
      </c>
      <c r="E3488" s="39" t="s">
        <v>5</v>
      </c>
    </row>
    <row r="3489" spans="1:16" ht="25.5">
      <c r="A3489" t="s">
        <v>49</v>
      </c>
      <c s="34" t="s">
        <v>8175</v>
      </c>
      <c s="34" t="s">
        <v>8176</v>
      </c>
      <c s="35" t="s">
        <v>5</v>
      </c>
      <c s="6" t="s">
        <v>8177</v>
      </c>
      <c s="36" t="s">
        <v>684</v>
      </c>
      <c s="37">
        <v>1</v>
      </c>
      <c s="36">
        <v>0</v>
      </c>
      <c s="36">
        <f>ROUND(G3489*H3489,6)</f>
      </c>
      <c r="L3489" s="38">
        <v>0</v>
      </c>
      <c s="32">
        <f>ROUND(ROUND(L3489,2)*ROUND(G3489,3),2)</f>
      </c>
      <c s="36" t="s">
        <v>2325</v>
      </c>
      <c>
        <f>(M3489*21)/100</f>
      </c>
      <c t="s">
        <v>27</v>
      </c>
    </row>
    <row r="3490" spans="1:5" ht="25.5">
      <c r="A3490" s="35" t="s">
        <v>54</v>
      </c>
      <c r="E3490" s="39" t="s">
        <v>8177</v>
      </c>
    </row>
    <row r="3491" spans="1:5" ht="12.75">
      <c r="A3491" s="35" t="s">
        <v>55</v>
      </c>
      <c r="E3491" s="40" t="s">
        <v>5</v>
      </c>
    </row>
    <row r="3492" spans="1:5" ht="114.75">
      <c r="A3492" t="s">
        <v>56</v>
      </c>
      <c r="E3492" s="39" t="s">
        <v>8126</v>
      </c>
    </row>
    <row r="3493" spans="1:16" ht="25.5">
      <c r="A3493" t="s">
        <v>49</v>
      </c>
      <c s="34" t="s">
        <v>8178</v>
      </c>
      <c s="34" t="s">
        <v>8179</v>
      </c>
      <c s="35" t="s">
        <v>5</v>
      </c>
      <c s="6" t="s">
        <v>8180</v>
      </c>
      <c s="36" t="s">
        <v>684</v>
      </c>
      <c s="37">
        <v>1</v>
      </c>
      <c s="36">
        <v>0</v>
      </c>
      <c s="36">
        <f>ROUND(G3493*H3493,6)</f>
      </c>
      <c r="L3493" s="38">
        <v>0</v>
      </c>
      <c s="32">
        <f>ROUND(ROUND(L3493,2)*ROUND(G3493,3),2)</f>
      </c>
      <c s="36" t="s">
        <v>2325</v>
      </c>
      <c>
        <f>(M3493*21)/100</f>
      </c>
      <c t="s">
        <v>27</v>
      </c>
    </row>
    <row r="3494" spans="1:5" ht="25.5">
      <c r="A3494" s="35" t="s">
        <v>54</v>
      </c>
      <c r="E3494" s="39" t="s">
        <v>8180</v>
      </c>
    </row>
    <row r="3495" spans="1:5" ht="12.75">
      <c r="A3495" s="35" t="s">
        <v>55</v>
      </c>
      <c r="E3495" s="40" t="s">
        <v>5</v>
      </c>
    </row>
    <row r="3496" spans="1:5" ht="12.75">
      <c r="A3496" t="s">
        <v>56</v>
      </c>
      <c r="E3496" s="39" t="s">
        <v>5</v>
      </c>
    </row>
    <row r="3497" spans="1:16" ht="25.5">
      <c r="A3497" t="s">
        <v>49</v>
      </c>
      <c s="34" t="s">
        <v>8181</v>
      </c>
      <c s="34" t="s">
        <v>8182</v>
      </c>
      <c s="35" t="s">
        <v>5</v>
      </c>
      <c s="6" t="s">
        <v>8183</v>
      </c>
      <c s="36" t="s">
        <v>684</v>
      </c>
      <c s="37">
        <v>2</v>
      </c>
      <c s="36">
        <v>0</v>
      </c>
      <c s="36">
        <f>ROUND(G3497*H3497,6)</f>
      </c>
      <c r="L3497" s="38">
        <v>0</v>
      </c>
      <c s="32">
        <f>ROUND(ROUND(L3497,2)*ROUND(G3497,3),2)</f>
      </c>
      <c s="36" t="s">
        <v>2325</v>
      </c>
      <c>
        <f>(M3497*21)/100</f>
      </c>
      <c t="s">
        <v>27</v>
      </c>
    </row>
    <row r="3498" spans="1:5" ht="25.5">
      <c r="A3498" s="35" t="s">
        <v>54</v>
      </c>
      <c r="E3498" s="39" t="s">
        <v>8183</v>
      </c>
    </row>
    <row r="3499" spans="1:5" ht="12.75">
      <c r="A3499" s="35" t="s">
        <v>55</v>
      </c>
      <c r="E3499" s="40" t="s">
        <v>5</v>
      </c>
    </row>
    <row r="3500" spans="1:5" ht="114.75">
      <c r="A3500" t="s">
        <v>56</v>
      </c>
      <c r="E3500" s="39" t="s">
        <v>8126</v>
      </c>
    </row>
    <row r="3501" spans="1:16" ht="25.5">
      <c r="A3501" t="s">
        <v>49</v>
      </c>
      <c s="34" t="s">
        <v>8184</v>
      </c>
      <c s="34" t="s">
        <v>8185</v>
      </c>
      <c s="35" t="s">
        <v>5</v>
      </c>
      <c s="6" t="s">
        <v>8186</v>
      </c>
      <c s="36" t="s">
        <v>684</v>
      </c>
      <c s="37">
        <v>2</v>
      </c>
      <c s="36">
        <v>0</v>
      </c>
      <c s="36">
        <f>ROUND(G3501*H3501,6)</f>
      </c>
      <c r="L3501" s="38">
        <v>0</v>
      </c>
      <c s="32">
        <f>ROUND(ROUND(L3501,2)*ROUND(G3501,3),2)</f>
      </c>
      <c s="36" t="s">
        <v>2325</v>
      </c>
      <c>
        <f>(M3501*21)/100</f>
      </c>
      <c t="s">
        <v>27</v>
      </c>
    </row>
    <row r="3502" spans="1:5" ht="25.5">
      <c r="A3502" s="35" t="s">
        <v>54</v>
      </c>
      <c r="E3502" s="39" t="s">
        <v>8186</v>
      </c>
    </row>
    <row r="3503" spans="1:5" ht="12.75">
      <c r="A3503" s="35" t="s">
        <v>55</v>
      </c>
      <c r="E3503" s="40" t="s">
        <v>5</v>
      </c>
    </row>
    <row r="3504" spans="1:5" ht="12.75">
      <c r="A3504" t="s">
        <v>56</v>
      </c>
      <c r="E3504" s="39" t="s">
        <v>5</v>
      </c>
    </row>
    <row r="3505" spans="1:16" ht="25.5">
      <c r="A3505" t="s">
        <v>49</v>
      </c>
      <c s="34" t="s">
        <v>8187</v>
      </c>
      <c s="34" t="s">
        <v>8188</v>
      </c>
      <c s="35" t="s">
        <v>5</v>
      </c>
      <c s="6" t="s">
        <v>8189</v>
      </c>
      <c s="36" t="s">
        <v>684</v>
      </c>
      <c s="37">
        <v>1</v>
      </c>
      <c s="36">
        <v>0</v>
      </c>
      <c s="36">
        <f>ROUND(G3505*H3505,6)</f>
      </c>
      <c r="L3505" s="38">
        <v>0</v>
      </c>
      <c s="32">
        <f>ROUND(ROUND(L3505,2)*ROUND(G3505,3),2)</f>
      </c>
      <c s="36" t="s">
        <v>2325</v>
      </c>
      <c>
        <f>(M3505*21)/100</f>
      </c>
      <c t="s">
        <v>27</v>
      </c>
    </row>
    <row r="3506" spans="1:5" ht="25.5">
      <c r="A3506" s="35" t="s">
        <v>54</v>
      </c>
      <c r="E3506" s="39" t="s">
        <v>8189</v>
      </c>
    </row>
    <row r="3507" spans="1:5" ht="12.75">
      <c r="A3507" s="35" t="s">
        <v>55</v>
      </c>
      <c r="E3507" s="40" t="s">
        <v>5</v>
      </c>
    </row>
    <row r="3508" spans="1:5" ht="114.75">
      <c r="A3508" t="s">
        <v>56</v>
      </c>
      <c r="E3508" s="39" t="s">
        <v>8126</v>
      </c>
    </row>
    <row r="3509" spans="1:16" ht="25.5">
      <c r="A3509" t="s">
        <v>49</v>
      </c>
      <c s="34" t="s">
        <v>8190</v>
      </c>
      <c s="34" t="s">
        <v>8191</v>
      </c>
      <c s="35" t="s">
        <v>5</v>
      </c>
      <c s="6" t="s">
        <v>8192</v>
      </c>
      <c s="36" t="s">
        <v>684</v>
      </c>
      <c s="37">
        <v>1</v>
      </c>
      <c s="36">
        <v>0</v>
      </c>
      <c s="36">
        <f>ROUND(G3509*H3509,6)</f>
      </c>
      <c r="L3509" s="38">
        <v>0</v>
      </c>
      <c s="32">
        <f>ROUND(ROUND(L3509,2)*ROUND(G3509,3),2)</f>
      </c>
      <c s="36" t="s">
        <v>2325</v>
      </c>
      <c>
        <f>(M3509*21)/100</f>
      </c>
      <c t="s">
        <v>27</v>
      </c>
    </row>
    <row r="3510" spans="1:5" ht="25.5">
      <c r="A3510" s="35" t="s">
        <v>54</v>
      </c>
      <c r="E3510" s="39" t="s">
        <v>8192</v>
      </c>
    </row>
    <row r="3511" spans="1:5" ht="12.75">
      <c r="A3511" s="35" t="s">
        <v>55</v>
      </c>
      <c r="E3511" s="40" t="s">
        <v>5</v>
      </c>
    </row>
    <row r="3512" spans="1:5" ht="12.75">
      <c r="A3512" t="s">
        <v>56</v>
      </c>
      <c r="E3512" s="39" t="s">
        <v>5</v>
      </c>
    </row>
    <row r="3513" spans="1:16" ht="25.5">
      <c r="A3513" t="s">
        <v>49</v>
      </c>
      <c s="34" t="s">
        <v>8193</v>
      </c>
      <c s="34" t="s">
        <v>8194</v>
      </c>
      <c s="35" t="s">
        <v>5</v>
      </c>
      <c s="6" t="s">
        <v>8195</v>
      </c>
      <c s="36" t="s">
        <v>684</v>
      </c>
      <c s="37">
        <v>2</v>
      </c>
      <c s="36">
        <v>0</v>
      </c>
      <c s="36">
        <f>ROUND(G3513*H3513,6)</f>
      </c>
      <c r="L3513" s="38">
        <v>0</v>
      </c>
      <c s="32">
        <f>ROUND(ROUND(L3513,2)*ROUND(G3513,3),2)</f>
      </c>
      <c s="36" t="s">
        <v>2325</v>
      </c>
      <c>
        <f>(M3513*21)/100</f>
      </c>
      <c t="s">
        <v>27</v>
      </c>
    </row>
    <row r="3514" spans="1:5" ht="25.5">
      <c r="A3514" s="35" t="s">
        <v>54</v>
      </c>
      <c r="E3514" s="39" t="s">
        <v>8195</v>
      </c>
    </row>
    <row r="3515" spans="1:5" ht="12.75">
      <c r="A3515" s="35" t="s">
        <v>55</v>
      </c>
      <c r="E3515" s="40" t="s">
        <v>5</v>
      </c>
    </row>
    <row r="3516" spans="1:5" ht="114.75">
      <c r="A3516" t="s">
        <v>56</v>
      </c>
      <c r="E3516" s="39" t="s">
        <v>8126</v>
      </c>
    </row>
    <row r="3517" spans="1:16" ht="25.5">
      <c r="A3517" t="s">
        <v>49</v>
      </c>
      <c s="34" t="s">
        <v>8196</v>
      </c>
      <c s="34" t="s">
        <v>8197</v>
      </c>
      <c s="35" t="s">
        <v>5</v>
      </c>
      <c s="6" t="s">
        <v>8198</v>
      </c>
      <c s="36" t="s">
        <v>684</v>
      </c>
      <c s="37">
        <v>2</v>
      </c>
      <c s="36">
        <v>0</v>
      </c>
      <c s="36">
        <f>ROUND(G3517*H3517,6)</f>
      </c>
      <c r="L3517" s="38">
        <v>0</v>
      </c>
      <c s="32">
        <f>ROUND(ROUND(L3517,2)*ROUND(G3517,3),2)</f>
      </c>
      <c s="36" t="s">
        <v>2325</v>
      </c>
      <c>
        <f>(M3517*21)/100</f>
      </c>
      <c t="s">
        <v>27</v>
      </c>
    </row>
    <row r="3518" spans="1:5" ht="25.5">
      <c r="A3518" s="35" t="s">
        <v>54</v>
      </c>
      <c r="E3518" s="39" t="s">
        <v>8198</v>
      </c>
    </row>
    <row r="3519" spans="1:5" ht="12.75">
      <c r="A3519" s="35" t="s">
        <v>55</v>
      </c>
      <c r="E3519" s="40" t="s">
        <v>5</v>
      </c>
    </row>
    <row r="3520" spans="1:5" ht="12.75">
      <c r="A3520" t="s">
        <v>56</v>
      </c>
      <c r="E3520" s="39" t="s">
        <v>5</v>
      </c>
    </row>
    <row r="3521" spans="1:16" ht="25.5">
      <c r="A3521" t="s">
        <v>49</v>
      </c>
      <c s="34" t="s">
        <v>8199</v>
      </c>
      <c s="34" t="s">
        <v>8200</v>
      </c>
      <c s="35" t="s">
        <v>5</v>
      </c>
      <c s="6" t="s">
        <v>8125</v>
      </c>
      <c s="36" t="s">
        <v>684</v>
      </c>
      <c s="37">
        <v>2</v>
      </c>
      <c s="36">
        <v>0</v>
      </c>
      <c s="36">
        <f>ROUND(G3521*H3521,6)</f>
      </c>
      <c r="L3521" s="38">
        <v>0</v>
      </c>
      <c s="32">
        <f>ROUND(ROUND(L3521,2)*ROUND(G3521,3),2)</f>
      </c>
      <c s="36" t="s">
        <v>2325</v>
      </c>
      <c>
        <f>(M3521*21)/100</f>
      </c>
      <c t="s">
        <v>27</v>
      </c>
    </row>
    <row r="3522" spans="1:5" ht="25.5">
      <c r="A3522" s="35" t="s">
        <v>54</v>
      </c>
      <c r="E3522" s="39" t="s">
        <v>8125</v>
      </c>
    </row>
    <row r="3523" spans="1:5" ht="12.75">
      <c r="A3523" s="35" t="s">
        <v>55</v>
      </c>
      <c r="E3523" s="40" t="s">
        <v>5</v>
      </c>
    </row>
    <row r="3524" spans="1:5" ht="114.75">
      <c r="A3524" t="s">
        <v>56</v>
      </c>
      <c r="E3524" s="39" t="s">
        <v>8126</v>
      </c>
    </row>
    <row r="3525" spans="1:16" ht="25.5">
      <c r="A3525" t="s">
        <v>49</v>
      </c>
      <c s="34" t="s">
        <v>8201</v>
      </c>
      <c s="34" t="s">
        <v>8202</v>
      </c>
      <c s="35" t="s">
        <v>5</v>
      </c>
      <c s="6" t="s">
        <v>8129</v>
      </c>
      <c s="36" t="s">
        <v>684</v>
      </c>
      <c s="37">
        <v>2</v>
      </c>
      <c s="36">
        <v>0</v>
      </c>
      <c s="36">
        <f>ROUND(G3525*H3525,6)</f>
      </c>
      <c r="L3525" s="38">
        <v>0</v>
      </c>
      <c s="32">
        <f>ROUND(ROUND(L3525,2)*ROUND(G3525,3),2)</f>
      </c>
      <c s="36" t="s">
        <v>2325</v>
      </c>
      <c>
        <f>(M3525*21)/100</f>
      </c>
      <c t="s">
        <v>27</v>
      </c>
    </row>
    <row r="3526" spans="1:5" ht="25.5">
      <c r="A3526" s="35" t="s">
        <v>54</v>
      </c>
      <c r="E3526" s="39" t="s">
        <v>8129</v>
      </c>
    </row>
    <row r="3527" spans="1:5" ht="12.75">
      <c r="A3527" s="35" t="s">
        <v>55</v>
      </c>
      <c r="E3527" s="40" t="s">
        <v>5</v>
      </c>
    </row>
    <row r="3528" spans="1:5" ht="12.75">
      <c r="A3528" t="s">
        <v>56</v>
      </c>
      <c r="E3528" s="39" t="s">
        <v>5</v>
      </c>
    </row>
    <row r="3529" spans="1:16" ht="25.5">
      <c r="A3529" t="s">
        <v>49</v>
      </c>
      <c s="34" t="s">
        <v>8203</v>
      </c>
      <c s="34" t="s">
        <v>8204</v>
      </c>
      <c s="35" t="s">
        <v>5</v>
      </c>
      <c s="6" t="s">
        <v>8205</v>
      </c>
      <c s="36" t="s">
        <v>684</v>
      </c>
      <c s="37">
        <v>4</v>
      </c>
      <c s="36">
        <v>0</v>
      </c>
      <c s="36">
        <f>ROUND(G3529*H3529,6)</f>
      </c>
      <c r="L3529" s="38">
        <v>0</v>
      </c>
      <c s="32">
        <f>ROUND(ROUND(L3529,2)*ROUND(G3529,3),2)</f>
      </c>
      <c s="36" t="s">
        <v>2325</v>
      </c>
      <c>
        <f>(M3529*21)/100</f>
      </c>
      <c t="s">
        <v>27</v>
      </c>
    </row>
    <row r="3530" spans="1:5" ht="25.5">
      <c r="A3530" s="35" t="s">
        <v>54</v>
      </c>
      <c r="E3530" s="39" t="s">
        <v>8205</v>
      </c>
    </row>
    <row r="3531" spans="1:5" ht="12.75">
      <c r="A3531" s="35" t="s">
        <v>55</v>
      </c>
      <c r="E3531" s="40" t="s">
        <v>5</v>
      </c>
    </row>
    <row r="3532" spans="1:5" ht="114.75">
      <c r="A3532" t="s">
        <v>56</v>
      </c>
      <c r="E3532" s="39" t="s">
        <v>8126</v>
      </c>
    </row>
    <row r="3533" spans="1:16" ht="25.5">
      <c r="A3533" t="s">
        <v>49</v>
      </c>
      <c s="34" t="s">
        <v>8206</v>
      </c>
      <c s="34" t="s">
        <v>8207</v>
      </c>
      <c s="35" t="s">
        <v>5</v>
      </c>
      <c s="6" t="s">
        <v>8208</v>
      </c>
      <c s="36" t="s">
        <v>684</v>
      </c>
      <c s="37">
        <v>4</v>
      </c>
      <c s="36">
        <v>0</v>
      </c>
      <c s="36">
        <f>ROUND(G3533*H3533,6)</f>
      </c>
      <c r="L3533" s="38">
        <v>0</v>
      </c>
      <c s="32">
        <f>ROUND(ROUND(L3533,2)*ROUND(G3533,3),2)</f>
      </c>
      <c s="36" t="s">
        <v>2325</v>
      </c>
      <c>
        <f>(M3533*21)/100</f>
      </c>
      <c t="s">
        <v>27</v>
      </c>
    </row>
    <row r="3534" spans="1:5" ht="25.5">
      <c r="A3534" s="35" t="s">
        <v>54</v>
      </c>
      <c r="E3534" s="39" t="s">
        <v>8208</v>
      </c>
    </row>
    <row r="3535" spans="1:5" ht="12.75">
      <c r="A3535" s="35" t="s">
        <v>55</v>
      </c>
      <c r="E3535" s="40" t="s">
        <v>5</v>
      </c>
    </row>
    <row r="3536" spans="1:5" ht="12.75">
      <c r="A3536" t="s">
        <v>56</v>
      </c>
      <c r="E3536" s="39" t="s">
        <v>5</v>
      </c>
    </row>
    <row r="3537" spans="1:16" ht="12.75">
      <c r="A3537" t="s">
        <v>49</v>
      </c>
      <c s="34" t="s">
        <v>8209</v>
      </c>
      <c s="34" t="s">
        <v>8210</v>
      </c>
      <c s="35" t="s">
        <v>5</v>
      </c>
      <c s="6" t="s">
        <v>8211</v>
      </c>
      <c s="36" t="s">
        <v>684</v>
      </c>
      <c s="37">
        <v>8</v>
      </c>
      <c s="36">
        <v>0</v>
      </c>
      <c s="36">
        <f>ROUND(G3537*H3537,6)</f>
      </c>
      <c r="L3537" s="38">
        <v>0</v>
      </c>
      <c s="32">
        <f>ROUND(ROUND(L3537,2)*ROUND(G3537,3),2)</f>
      </c>
      <c s="36" t="s">
        <v>2325</v>
      </c>
      <c>
        <f>(M3537*21)/100</f>
      </c>
      <c t="s">
        <v>27</v>
      </c>
    </row>
    <row r="3538" spans="1:5" ht="12.75">
      <c r="A3538" s="35" t="s">
        <v>54</v>
      </c>
      <c r="E3538" s="39" t="s">
        <v>8211</v>
      </c>
    </row>
    <row r="3539" spans="1:5" ht="12.75">
      <c r="A3539" s="35" t="s">
        <v>55</v>
      </c>
      <c r="E3539" s="40" t="s">
        <v>5</v>
      </c>
    </row>
    <row r="3540" spans="1:5" ht="38.25">
      <c r="A3540" t="s">
        <v>56</v>
      </c>
      <c r="E3540" s="39" t="s">
        <v>8212</v>
      </c>
    </row>
    <row r="3541" spans="1:16" ht="12.75">
      <c r="A3541" t="s">
        <v>49</v>
      </c>
      <c s="34" t="s">
        <v>8213</v>
      </c>
      <c s="34" t="s">
        <v>8214</v>
      </c>
      <c s="35" t="s">
        <v>5</v>
      </c>
      <c s="6" t="s">
        <v>8215</v>
      </c>
      <c s="36" t="s">
        <v>684</v>
      </c>
      <c s="37">
        <v>8</v>
      </c>
      <c s="36">
        <v>0</v>
      </c>
      <c s="36">
        <f>ROUND(G3541*H3541,6)</f>
      </c>
      <c r="L3541" s="38">
        <v>0</v>
      </c>
      <c s="32">
        <f>ROUND(ROUND(L3541,2)*ROUND(G3541,3),2)</f>
      </c>
      <c s="36" t="s">
        <v>2325</v>
      </c>
      <c>
        <f>(M3541*21)/100</f>
      </c>
      <c t="s">
        <v>27</v>
      </c>
    </row>
    <row r="3542" spans="1:5" ht="12.75">
      <c r="A3542" s="35" t="s">
        <v>54</v>
      </c>
      <c r="E3542" s="39" t="s">
        <v>8215</v>
      </c>
    </row>
    <row r="3543" spans="1:5" ht="12.75">
      <c r="A3543" s="35" t="s">
        <v>55</v>
      </c>
      <c r="E3543" s="40" t="s">
        <v>5</v>
      </c>
    </row>
    <row r="3544" spans="1:5" ht="12.75">
      <c r="A3544" t="s">
        <v>56</v>
      </c>
      <c r="E3544" s="39" t="s">
        <v>5</v>
      </c>
    </row>
    <row r="3545" spans="1:16" ht="12.75">
      <c r="A3545" t="s">
        <v>49</v>
      </c>
      <c s="34" t="s">
        <v>8216</v>
      </c>
      <c s="34" t="s">
        <v>8217</v>
      </c>
      <c s="35" t="s">
        <v>5</v>
      </c>
      <c s="6" t="s">
        <v>8218</v>
      </c>
      <c s="36" t="s">
        <v>684</v>
      </c>
      <c s="37">
        <v>1</v>
      </c>
      <c s="36">
        <v>0</v>
      </c>
      <c s="36">
        <f>ROUND(G3545*H3545,6)</f>
      </c>
      <c r="L3545" s="38">
        <v>0</v>
      </c>
      <c s="32">
        <f>ROUND(ROUND(L3545,2)*ROUND(G3545,3),2)</f>
      </c>
      <c s="36" t="s">
        <v>2325</v>
      </c>
      <c>
        <f>(M3545*21)/100</f>
      </c>
      <c t="s">
        <v>27</v>
      </c>
    </row>
    <row r="3546" spans="1:5" ht="12.75">
      <c r="A3546" s="35" t="s">
        <v>54</v>
      </c>
      <c r="E3546" s="39" t="s">
        <v>8218</v>
      </c>
    </row>
    <row r="3547" spans="1:5" ht="12.75">
      <c r="A3547" s="35" t="s">
        <v>55</v>
      </c>
      <c r="E3547" s="40" t="s">
        <v>5</v>
      </c>
    </row>
    <row r="3548" spans="1:5" ht="38.25">
      <c r="A3548" t="s">
        <v>56</v>
      </c>
      <c r="E3548" s="39" t="s">
        <v>8212</v>
      </c>
    </row>
    <row r="3549" spans="1:16" ht="12.75">
      <c r="A3549" t="s">
        <v>49</v>
      </c>
      <c s="34" t="s">
        <v>8219</v>
      </c>
      <c s="34" t="s">
        <v>8220</v>
      </c>
      <c s="35" t="s">
        <v>5</v>
      </c>
      <c s="6" t="s">
        <v>8221</v>
      </c>
      <c s="36" t="s">
        <v>684</v>
      </c>
      <c s="37">
        <v>1</v>
      </c>
      <c s="36">
        <v>0</v>
      </c>
      <c s="36">
        <f>ROUND(G3549*H3549,6)</f>
      </c>
      <c r="L3549" s="38">
        <v>0</v>
      </c>
      <c s="32">
        <f>ROUND(ROUND(L3549,2)*ROUND(G3549,3),2)</f>
      </c>
      <c s="36" t="s">
        <v>2325</v>
      </c>
      <c>
        <f>(M3549*21)/100</f>
      </c>
      <c t="s">
        <v>27</v>
      </c>
    </row>
    <row r="3550" spans="1:5" ht="12.75">
      <c r="A3550" s="35" t="s">
        <v>54</v>
      </c>
      <c r="E3550" s="39" t="s">
        <v>8221</v>
      </c>
    </row>
    <row r="3551" spans="1:5" ht="12.75">
      <c r="A3551" s="35" t="s">
        <v>55</v>
      </c>
      <c r="E3551" s="40" t="s">
        <v>5</v>
      </c>
    </row>
    <row r="3552" spans="1:5" ht="12.75">
      <c r="A3552" t="s">
        <v>56</v>
      </c>
      <c r="E3552" s="39" t="s">
        <v>5</v>
      </c>
    </row>
    <row r="3553" spans="1:16" ht="25.5">
      <c r="A3553" t="s">
        <v>49</v>
      </c>
      <c s="34" t="s">
        <v>8222</v>
      </c>
      <c s="34" t="s">
        <v>8223</v>
      </c>
      <c s="35" t="s">
        <v>5</v>
      </c>
      <c s="6" t="s">
        <v>8224</v>
      </c>
      <c s="36" t="s">
        <v>684</v>
      </c>
      <c s="37">
        <v>1</v>
      </c>
      <c s="36">
        <v>0</v>
      </c>
      <c s="36">
        <f>ROUND(G3553*H3553,6)</f>
      </c>
      <c r="L3553" s="38">
        <v>0</v>
      </c>
      <c s="32">
        <f>ROUND(ROUND(L3553,2)*ROUND(G3553,3),2)</f>
      </c>
      <c s="36" t="s">
        <v>2325</v>
      </c>
      <c>
        <f>(M3553*21)/100</f>
      </c>
      <c t="s">
        <v>27</v>
      </c>
    </row>
    <row r="3554" spans="1:5" ht="25.5">
      <c r="A3554" s="35" t="s">
        <v>54</v>
      </c>
      <c r="E3554" s="39" t="s">
        <v>8224</v>
      </c>
    </row>
    <row r="3555" spans="1:5" ht="12.75">
      <c r="A3555" s="35" t="s">
        <v>55</v>
      </c>
      <c r="E3555" s="40" t="s">
        <v>5</v>
      </c>
    </row>
    <row r="3556" spans="1:5" ht="63.75">
      <c r="A3556" t="s">
        <v>56</v>
      </c>
      <c r="E3556" s="39" t="s">
        <v>8225</v>
      </c>
    </row>
    <row r="3557" spans="1:16" ht="25.5">
      <c r="A3557" t="s">
        <v>49</v>
      </c>
      <c s="34" t="s">
        <v>8226</v>
      </c>
      <c s="34" t="s">
        <v>8227</v>
      </c>
      <c s="35" t="s">
        <v>5</v>
      </c>
      <c s="6" t="s">
        <v>8228</v>
      </c>
      <c s="36" t="s">
        <v>684</v>
      </c>
      <c s="37">
        <v>1</v>
      </c>
      <c s="36">
        <v>0</v>
      </c>
      <c s="36">
        <f>ROUND(G3557*H3557,6)</f>
      </c>
      <c r="L3557" s="38">
        <v>0</v>
      </c>
      <c s="32">
        <f>ROUND(ROUND(L3557,2)*ROUND(G3557,3),2)</f>
      </c>
      <c s="36" t="s">
        <v>2325</v>
      </c>
      <c>
        <f>(M3557*21)/100</f>
      </c>
      <c t="s">
        <v>27</v>
      </c>
    </row>
    <row r="3558" spans="1:5" ht="25.5">
      <c r="A3558" s="35" t="s">
        <v>54</v>
      </c>
      <c r="E3558" s="39" t="s">
        <v>8228</v>
      </c>
    </row>
    <row r="3559" spans="1:5" ht="12.75">
      <c r="A3559" s="35" t="s">
        <v>55</v>
      </c>
      <c r="E3559" s="40" t="s">
        <v>5</v>
      </c>
    </row>
    <row r="3560" spans="1:5" ht="12.75">
      <c r="A3560" t="s">
        <v>56</v>
      </c>
      <c r="E3560" s="39" t="s">
        <v>5</v>
      </c>
    </row>
    <row r="3561" spans="1:16" ht="25.5">
      <c r="A3561" t="s">
        <v>49</v>
      </c>
      <c s="34" t="s">
        <v>8229</v>
      </c>
      <c s="34" t="s">
        <v>8230</v>
      </c>
      <c s="35" t="s">
        <v>5</v>
      </c>
      <c s="6" t="s">
        <v>8231</v>
      </c>
      <c s="36" t="s">
        <v>684</v>
      </c>
      <c s="37">
        <v>1</v>
      </c>
      <c s="36">
        <v>0</v>
      </c>
      <c s="36">
        <f>ROUND(G3561*H3561,6)</f>
      </c>
      <c r="L3561" s="38">
        <v>0</v>
      </c>
      <c s="32">
        <f>ROUND(ROUND(L3561,2)*ROUND(G3561,3),2)</f>
      </c>
      <c s="36" t="s">
        <v>2325</v>
      </c>
      <c>
        <f>(M3561*21)/100</f>
      </c>
      <c t="s">
        <v>27</v>
      </c>
    </row>
    <row r="3562" spans="1:5" ht="25.5">
      <c r="A3562" s="35" t="s">
        <v>54</v>
      </c>
      <c r="E3562" s="39" t="s">
        <v>8231</v>
      </c>
    </row>
    <row r="3563" spans="1:5" ht="12.75">
      <c r="A3563" s="35" t="s">
        <v>55</v>
      </c>
      <c r="E3563" s="40" t="s">
        <v>5</v>
      </c>
    </row>
    <row r="3564" spans="1:5" ht="63.75">
      <c r="A3564" t="s">
        <v>56</v>
      </c>
      <c r="E3564" s="39" t="s">
        <v>8232</v>
      </c>
    </row>
    <row r="3565" spans="1:16" ht="25.5">
      <c r="A3565" t="s">
        <v>49</v>
      </c>
      <c s="34" t="s">
        <v>8233</v>
      </c>
      <c s="34" t="s">
        <v>8234</v>
      </c>
      <c s="35" t="s">
        <v>5</v>
      </c>
      <c s="6" t="s">
        <v>8235</v>
      </c>
      <c s="36" t="s">
        <v>684</v>
      </c>
      <c s="37">
        <v>1</v>
      </c>
      <c s="36">
        <v>0</v>
      </c>
      <c s="36">
        <f>ROUND(G3565*H3565,6)</f>
      </c>
      <c r="L3565" s="38">
        <v>0</v>
      </c>
      <c s="32">
        <f>ROUND(ROUND(L3565,2)*ROUND(G3565,3),2)</f>
      </c>
      <c s="36" t="s">
        <v>2325</v>
      </c>
      <c>
        <f>(M3565*21)/100</f>
      </c>
      <c t="s">
        <v>27</v>
      </c>
    </row>
    <row r="3566" spans="1:5" ht="25.5">
      <c r="A3566" s="35" t="s">
        <v>54</v>
      </c>
      <c r="E3566" s="39" t="s">
        <v>8235</v>
      </c>
    </row>
    <row r="3567" spans="1:5" ht="12.75">
      <c r="A3567" s="35" t="s">
        <v>55</v>
      </c>
      <c r="E3567" s="40" t="s">
        <v>5</v>
      </c>
    </row>
    <row r="3568" spans="1:5" ht="12.75">
      <c r="A3568" t="s">
        <v>56</v>
      </c>
      <c r="E3568" s="39" t="s">
        <v>5</v>
      </c>
    </row>
    <row r="3569" spans="1:16" ht="25.5">
      <c r="A3569" t="s">
        <v>49</v>
      </c>
      <c s="34" t="s">
        <v>8236</v>
      </c>
      <c s="34" t="s">
        <v>8237</v>
      </c>
      <c s="35" t="s">
        <v>5</v>
      </c>
      <c s="6" t="s">
        <v>8238</v>
      </c>
      <c s="36" t="s">
        <v>684</v>
      </c>
      <c s="37">
        <v>1</v>
      </c>
      <c s="36">
        <v>0</v>
      </c>
      <c s="36">
        <f>ROUND(G3569*H3569,6)</f>
      </c>
      <c r="L3569" s="38">
        <v>0</v>
      </c>
      <c s="32">
        <f>ROUND(ROUND(L3569,2)*ROUND(G3569,3),2)</f>
      </c>
      <c s="36" t="s">
        <v>2325</v>
      </c>
      <c>
        <f>(M3569*21)/100</f>
      </c>
      <c t="s">
        <v>27</v>
      </c>
    </row>
    <row r="3570" spans="1:5" ht="25.5">
      <c r="A3570" s="35" t="s">
        <v>54</v>
      </c>
      <c r="E3570" s="39" t="s">
        <v>8238</v>
      </c>
    </row>
    <row r="3571" spans="1:5" ht="12.75">
      <c r="A3571" s="35" t="s">
        <v>55</v>
      </c>
      <c r="E3571" s="40" t="s">
        <v>5</v>
      </c>
    </row>
    <row r="3572" spans="1:5" ht="63.75">
      <c r="A3572" t="s">
        <v>56</v>
      </c>
      <c r="E3572" s="39" t="s">
        <v>8239</v>
      </c>
    </row>
    <row r="3573" spans="1:16" ht="25.5">
      <c r="A3573" t="s">
        <v>49</v>
      </c>
      <c s="34" t="s">
        <v>8240</v>
      </c>
      <c s="34" t="s">
        <v>8241</v>
      </c>
      <c s="35" t="s">
        <v>5</v>
      </c>
      <c s="6" t="s">
        <v>8242</v>
      </c>
      <c s="36" t="s">
        <v>684</v>
      </c>
      <c s="37">
        <v>1</v>
      </c>
      <c s="36">
        <v>0</v>
      </c>
      <c s="36">
        <f>ROUND(G3573*H3573,6)</f>
      </c>
      <c r="L3573" s="38">
        <v>0</v>
      </c>
      <c s="32">
        <f>ROUND(ROUND(L3573,2)*ROUND(G3573,3),2)</f>
      </c>
      <c s="36" t="s">
        <v>2325</v>
      </c>
      <c>
        <f>(M3573*21)/100</f>
      </c>
      <c t="s">
        <v>27</v>
      </c>
    </row>
    <row r="3574" spans="1:5" ht="25.5">
      <c r="A3574" s="35" t="s">
        <v>54</v>
      </c>
      <c r="E3574" s="39" t="s">
        <v>8242</v>
      </c>
    </row>
    <row r="3575" spans="1:5" ht="12.75">
      <c r="A3575" s="35" t="s">
        <v>55</v>
      </c>
      <c r="E3575" s="40" t="s">
        <v>5</v>
      </c>
    </row>
    <row r="3576" spans="1:5" ht="12.75">
      <c r="A3576" t="s">
        <v>56</v>
      </c>
      <c r="E3576" s="39" t="s">
        <v>5</v>
      </c>
    </row>
    <row r="3577" spans="1:16" ht="25.5">
      <c r="A3577" t="s">
        <v>49</v>
      </c>
      <c s="34" t="s">
        <v>8243</v>
      </c>
      <c s="34" t="s">
        <v>8244</v>
      </c>
      <c s="35" t="s">
        <v>5</v>
      </c>
      <c s="6" t="s">
        <v>8245</v>
      </c>
      <c s="36" t="s">
        <v>684</v>
      </c>
      <c s="37">
        <v>1</v>
      </c>
      <c s="36">
        <v>0</v>
      </c>
      <c s="36">
        <f>ROUND(G3577*H3577,6)</f>
      </c>
      <c r="L3577" s="38">
        <v>0</v>
      </c>
      <c s="32">
        <f>ROUND(ROUND(L3577,2)*ROUND(G3577,3),2)</f>
      </c>
      <c s="36" t="s">
        <v>2325</v>
      </c>
      <c>
        <f>(M3577*21)/100</f>
      </c>
      <c t="s">
        <v>27</v>
      </c>
    </row>
    <row r="3578" spans="1:5" ht="25.5">
      <c r="A3578" s="35" t="s">
        <v>54</v>
      </c>
      <c r="E3578" s="39" t="s">
        <v>8245</v>
      </c>
    </row>
    <row r="3579" spans="1:5" ht="12.75">
      <c r="A3579" s="35" t="s">
        <v>55</v>
      </c>
      <c r="E3579" s="40" t="s">
        <v>5</v>
      </c>
    </row>
    <row r="3580" spans="1:5" ht="51">
      <c r="A3580" t="s">
        <v>56</v>
      </c>
      <c r="E3580" s="39" t="s">
        <v>8246</v>
      </c>
    </row>
    <row r="3581" spans="1:16" ht="25.5">
      <c r="A3581" t="s">
        <v>49</v>
      </c>
      <c s="34" t="s">
        <v>8247</v>
      </c>
      <c s="34" t="s">
        <v>8248</v>
      </c>
      <c s="35" t="s">
        <v>5</v>
      </c>
      <c s="6" t="s">
        <v>8249</v>
      </c>
      <c s="36" t="s">
        <v>684</v>
      </c>
      <c s="37">
        <v>1</v>
      </c>
      <c s="36">
        <v>0</v>
      </c>
      <c s="36">
        <f>ROUND(G3581*H3581,6)</f>
      </c>
      <c r="L3581" s="38">
        <v>0</v>
      </c>
      <c s="32">
        <f>ROUND(ROUND(L3581,2)*ROUND(G3581,3),2)</f>
      </c>
      <c s="36" t="s">
        <v>2325</v>
      </c>
      <c>
        <f>(M3581*21)/100</f>
      </c>
      <c t="s">
        <v>27</v>
      </c>
    </row>
    <row r="3582" spans="1:5" ht="25.5">
      <c r="A3582" s="35" t="s">
        <v>54</v>
      </c>
      <c r="E3582" s="39" t="s">
        <v>8249</v>
      </c>
    </row>
    <row r="3583" spans="1:5" ht="12.75">
      <c r="A3583" s="35" t="s">
        <v>55</v>
      </c>
      <c r="E3583" s="40" t="s">
        <v>5</v>
      </c>
    </row>
    <row r="3584" spans="1:5" ht="12.75">
      <c r="A3584" t="s">
        <v>56</v>
      </c>
      <c r="E3584" s="39" t="s">
        <v>5</v>
      </c>
    </row>
    <row r="3585" spans="1:16" ht="38.25">
      <c r="A3585" t="s">
        <v>49</v>
      </c>
      <c s="34" t="s">
        <v>8250</v>
      </c>
      <c s="34" t="s">
        <v>8251</v>
      </c>
      <c s="35" t="s">
        <v>5</v>
      </c>
      <c s="6" t="s">
        <v>8252</v>
      </c>
      <c s="36" t="s">
        <v>684</v>
      </c>
      <c s="37">
        <v>1</v>
      </c>
      <c s="36">
        <v>0</v>
      </c>
      <c s="36">
        <f>ROUND(G3585*H3585,6)</f>
      </c>
      <c r="L3585" s="38">
        <v>0</v>
      </c>
      <c s="32">
        <f>ROUND(ROUND(L3585,2)*ROUND(G3585,3),2)</f>
      </c>
      <c s="36" t="s">
        <v>2325</v>
      </c>
      <c>
        <f>(M3585*21)/100</f>
      </c>
      <c t="s">
        <v>27</v>
      </c>
    </row>
    <row r="3586" spans="1:5" ht="38.25">
      <c r="A3586" s="35" t="s">
        <v>54</v>
      </c>
      <c r="E3586" s="39" t="s">
        <v>8253</v>
      </c>
    </row>
    <row r="3587" spans="1:5" ht="12.75">
      <c r="A3587" s="35" t="s">
        <v>55</v>
      </c>
      <c r="E3587" s="40" t="s">
        <v>5</v>
      </c>
    </row>
    <row r="3588" spans="1:5" ht="102">
      <c r="A3588" t="s">
        <v>56</v>
      </c>
      <c r="E3588" s="39" t="s">
        <v>8254</v>
      </c>
    </row>
    <row r="3589" spans="1:16" ht="38.25">
      <c r="A3589" t="s">
        <v>49</v>
      </c>
      <c s="34" t="s">
        <v>8255</v>
      </c>
      <c s="34" t="s">
        <v>8256</v>
      </c>
      <c s="35" t="s">
        <v>5</v>
      </c>
      <c s="6" t="s">
        <v>8257</v>
      </c>
      <c s="36" t="s">
        <v>684</v>
      </c>
      <c s="37">
        <v>1</v>
      </c>
      <c s="36">
        <v>0</v>
      </c>
      <c s="36">
        <f>ROUND(G3589*H3589,6)</f>
      </c>
      <c r="L3589" s="38">
        <v>0</v>
      </c>
      <c s="32">
        <f>ROUND(ROUND(L3589,2)*ROUND(G3589,3),2)</f>
      </c>
      <c s="36" t="s">
        <v>2325</v>
      </c>
      <c>
        <f>(M3589*21)/100</f>
      </c>
      <c t="s">
        <v>27</v>
      </c>
    </row>
    <row r="3590" spans="1:5" ht="38.25">
      <c r="A3590" s="35" t="s">
        <v>54</v>
      </c>
      <c r="E3590" s="39" t="s">
        <v>8258</v>
      </c>
    </row>
    <row r="3591" spans="1:5" ht="12.75">
      <c r="A3591" s="35" t="s">
        <v>55</v>
      </c>
      <c r="E3591" s="40" t="s">
        <v>5</v>
      </c>
    </row>
    <row r="3592" spans="1:5" ht="12.75">
      <c r="A3592" t="s">
        <v>56</v>
      </c>
      <c r="E3592" s="39" t="s">
        <v>5</v>
      </c>
    </row>
    <row r="3593" spans="1:16" ht="25.5">
      <c r="A3593" t="s">
        <v>49</v>
      </c>
      <c s="34" t="s">
        <v>8259</v>
      </c>
      <c s="34" t="s">
        <v>8260</v>
      </c>
      <c s="35" t="s">
        <v>5</v>
      </c>
      <c s="6" t="s">
        <v>8261</v>
      </c>
      <c s="36" t="s">
        <v>684</v>
      </c>
      <c s="37">
        <v>1</v>
      </c>
      <c s="36">
        <v>0</v>
      </c>
      <c s="36">
        <f>ROUND(G3593*H3593,6)</f>
      </c>
      <c r="L3593" s="38">
        <v>0</v>
      </c>
      <c s="32">
        <f>ROUND(ROUND(L3593,2)*ROUND(G3593,3),2)</f>
      </c>
      <c s="36" t="s">
        <v>2325</v>
      </c>
      <c>
        <f>(M3593*21)/100</f>
      </c>
      <c t="s">
        <v>27</v>
      </c>
    </row>
    <row r="3594" spans="1:5" ht="25.5">
      <c r="A3594" s="35" t="s">
        <v>54</v>
      </c>
      <c r="E3594" s="39" t="s">
        <v>8261</v>
      </c>
    </row>
    <row r="3595" spans="1:5" ht="12.75">
      <c r="A3595" s="35" t="s">
        <v>55</v>
      </c>
      <c r="E3595" s="40" t="s">
        <v>5</v>
      </c>
    </row>
    <row r="3596" spans="1:5" ht="76.5">
      <c r="A3596" t="s">
        <v>56</v>
      </c>
      <c r="E3596" s="39" t="s">
        <v>8262</v>
      </c>
    </row>
    <row r="3597" spans="1:16" ht="25.5">
      <c r="A3597" t="s">
        <v>49</v>
      </c>
      <c s="34" t="s">
        <v>8263</v>
      </c>
      <c s="34" t="s">
        <v>8264</v>
      </c>
      <c s="35" t="s">
        <v>5</v>
      </c>
      <c s="6" t="s">
        <v>8265</v>
      </c>
      <c s="36" t="s">
        <v>684</v>
      </c>
      <c s="37">
        <v>1</v>
      </c>
      <c s="36">
        <v>0</v>
      </c>
      <c s="36">
        <f>ROUND(G3597*H3597,6)</f>
      </c>
      <c r="L3597" s="38">
        <v>0</v>
      </c>
      <c s="32">
        <f>ROUND(ROUND(L3597,2)*ROUND(G3597,3),2)</f>
      </c>
      <c s="36" t="s">
        <v>2325</v>
      </c>
      <c>
        <f>(M3597*21)/100</f>
      </c>
      <c t="s">
        <v>27</v>
      </c>
    </row>
    <row r="3598" spans="1:5" ht="25.5">
      <c r="A3598" s="35" t="s">
        <v>54</v>
      </c>
      <c r="E3598" s="39" t="s">
        <v>8265</v>
      </c>
    </row>
    <row r="3599" spans="1:5" ht="12.75">
      <c r="A3599" s="35" t="s">
        <v>55</v>
      </c>
      <c r="E3599" s="40" t="s">
        <v>5</v>
      </c>
    </row>
    <row r="3600" spans="1:5" ht="12.75">
      <c r="A3600" t="s">
        <v>56</v>
      </c>
      <c r="E3600" s="39" t="s">
        <v>5</v>
      </c>
    </row>
    <row r="3601" spans="1:16" ht="25.5">
      <c r="A3601" t="s">
        <v>49</v>
      </c>
      <c s="34" t="s">
        <v>8266</v>
      </c>
      <c s="34" t="s">
        <v>8267</v>
      </c>
      <c s="35" t="s">
        <v>5</v>
      </c>
      <c s="6" t="s">
        <v>8268</v>
      </c>
      <c s="36" t="s">
        <v>684</v>
      </c>
      <c s="37">
        <v>2</v>
      </c>
      <c s="36">
        <v>0</v>
      </c>
      <c s="36">
        <f>ROUND(G3601*H3601,6)</f>
      </c>
      <c r="L3601" s="38">
        <v>0</v>
      </c>
      <c s="32">
        <f>ROUND(ROUND(L3601,2)*ROUND(G3601,3),2)</f>
      </c>
      <c s="36" t="s">
        <v>2325</v>
      </c>
      <c>
        <f>(M3601*21)/100</f>
      </c>
      <c t="s">
        <v>27</v>
      </c>
    </row>
    <row r="3602" spans="1:5" ht="25.5">
      <c r="A3602" s="35" t="s">
        <v>54</v>
      </c>
      <c r="E3602" s="39" t="s">
        <v>8268</v>
      </c>
    </row>
    <row r="3603" spans="1:5" ht="12.75">
      <c r="A3603" s="35" t="s">
        <v>55</v>
      </c>
      <c r="E3603" s="40" t="s">
        <v>5</v>
      </c>
    </row>
    <row r="3604" spans="1:5" ht="76.5">
      <c r="A3604" t="s">
        <v>56</v>
      </c>
      <c r="E3604" s="39" t="s">
        <v>8269</v>
      </c>
    </row>
    <row r="3605" spans="1:16" ht="25.5">
      <c r="A3605" t="s">
        <v>49</v>
      </c>
      <c s="34" t="s">
        <v>8270</v>
      </c>
      <c s="34" t="s">
        <v>8271</v>
      </c>
      <c s="35" t="s">
        <v>5</v>
      </c>
      <c s="6" t="s">
        <v>8272</v>
      </c>
      <c s="36" t="s">
        <v>684</v>
      </c>
      <c s="37">
        <v>2</v>
      </c>
      <c s="36">
        <v>0</v>
      </c>
      <c s="36">
        <f>ROUND(G3605*H3605,6)</f>
      </c>
      <c r="L3605" s="38">
        <v>0</v>
      </c>
      <c s="32">
        <f>ROUND(ROUND(L3605,2)*ROUND(G3605,3),2)</f>
      </c>
      <c s="36" t="s">
        <v>2325</v>
      </c>
      <c>
        <f>(M3605*21)/100</f>
      </c>
      <c t="s">
        <v>27</v>
      </c>
    </row>
    <row r="3606" spans="1:5" ht="25.5">
      <c r="A3606" s="35" t="s">
        <v>54</v>
      </c>
      <c r="E3606" s="39" t="s">
        <v>8272</v>
      </c>
    </row>
    <row r="3607" spans="1:5" ht="12.75">
      <c r="A3607" s="35" t="s">
        <v>55</v>
      </c>
      <c r="E3607" s="40" t="s">
        <v>5</v>
      </c>
    </row>
    <row r="3608" spans="1:5" ht="12.75">
      <c r="A3608" t="s">
        <v>56</v>
      </c>
      <c r="E3608" s="39" t="s">
        <v>5</v>
      </c>
    </row>
    <row r="3609" spans="1:16" ht="25.5">
      <c r="A3609" t="s">
        <v>49</v>
      </c>
      <c s="34" t="s">
        <v>8273</v>
      </c>
      <c s="34" t="s">
        <v>8274</v>
      </c>
      <c s="35" t="s">
        <v>5</v>
      </c>
      <c s="6" t="s">
        <v>8275</v>
      </c>
      <c s="36" t="s">
        <v>684</v>
      </c>
      <c s="37">
        <v>1</v>
      </c>
      <c s="36">
        <v>0</v>
      </c>
      <c s="36">
        <f>ROUND(G3609*H3609,6)</f>
      </c>
      <c r="L3609" s="38">
        <v>0</v>
      </c>
      <c s="32">
        <f>ROUND(ROUND(L3609,2)*ROUND(G3609,3),2)</f>
      </c>
      <c s="36" t="s">
        <v>2325</v>
      </c>
      <c>
        <f>(M3609*21)/100</f>
      </c>
      <c t="s">
        <v>27</v>
      </c>
    </row>
    <row r="3610" spans="1:5" ht="25.5">
      <c r="A3610" s="35" t="s">
        <v>54</v>
      </c>
      <c r="E3610" s="39" t="s">
        <v>8275</v>
      </c>
    </row>
    <row r="3611" spans="1:5" ht="12.75">
      <c r="A3611" s="35" t="s">
        <v>55</v>
      </c>
      <c r="E3611" s="40" t="s">
        <v>5</v>
      </c>
    </row>
    <row r="3612" spans="1:5" ht="76.5">
      <c r="A3612" t="s">
        <v>56</v>
      </c>
      <c r="E3612" s="39" t="s">
        <v>8269</v>
      </c>
    </row>
    <row r="3613" spans="1:16" ht="25.5">
      <c r="A3613" t="s">
        <v>49</v>
      </c>
      <c s="34" t="s">
        <v>8276</v>
      </c>
      <c s="34" t="s">
        <v>8277</v>
      </c>
      <c s="35" t="s">
        <v>5</v>
      </c>
      <c s="6" t="s">
        <v>8278</v>
      </c>
      <c s="36" t="s">
        <v>684</v>
      </c>
      <c s="37">
        <v>1</v>
      </c>
      <c s="36">
        <v>0</v>
      </c>
      <c s="36">
        <f>ROUND(G3613*H3613,6)</f>
      </c>
      <c r="L3613" s="38">
        <v>0</v>
      </c>
      <c s="32">
        <f>ROUND(ROUND(L3613,2)*ROUND(G3613,3),2)</f>
      </c>
      <c s="36" t="s">
        <v>2325</v>
      </c>
      <c>
        <f>(M3613*21)/100</f>
      </c>
      <c t="s">
        <v>27</v>
      </c>
    </row>
    <row r="3614" spans="1:5" ht="25.5">
      <c r="A3614" s="35" t="s">
        <v>54</v>
      </c>
      <c r="E3614" s="39" t="s">
        <v>8278</v>
      </c>
    </row>
    <row r="3615" spans="1:5" ht="12.75">
      <c r="A3615" s="35" t="s">
        <v>55</v>
      </c>
      <c r="E3615" s="40" t="s">
        <v>5</v>
      </c>
    </row>
    <row r="3616" spans="1:5" ht="12.75">
      <c r="A3616" t="s">
        <v>56</v>
      </c>
      <c r="E3616" s="39" t="s">
        <v>5</v>
      </c>
    </row>
    <row r="3617" spans="1:16" ht="25.5">
      <c r="A3617" t="s">
        <v>49</v>
      </c>
      <c s="34" t="s">
        <v>8279</v>
      </c>
      <c s="34" t="s">
        <v>8280</v>
      </c>
      <c s="35" t="s">
        <v>5</v>
      </c>
      <c s="6" t="s">
        <v>8281</v>
      </c>
      <c s="36" t="s">
        <v>684</v>
      </c>
      <c s="37">
        <v>2</v>
      </c>
      <c s="36">
        <v>0</v>
      </c>
      <c s="36">
        <f>ROUND(G3617*H3617,6)</f>
      </c>
      <c r="L3617" s="38">
        <v>0</v>
      </c>
      <c s="32">
        <f>ROUND(ROUND(L3617,2)*ROUND(G3617,3),2)</f>
      </c>
      <c s="36" t="s">
        <v>2325</v>
      </c>
      <c>
        <f>(M3617*21)/100</f>
      </c>
      <c t="s">
        <v>27</v>
      </c>
    </row>
    <row r="3618" spans="1:5" ht="25.5">
      <c r="A3618" s="35" t="s">
        <v>54</v>
      </c>
      <c r="E3618" s="39" t="s">
        <v>8281</v>
      </c>
    </row>
    <row r="3619" spans="1:5" ht="12.75">
      <c r="A3619" s="35" t="s">
        <v>55</v>
      </c>
      <c r="E3619" s="40" t="s">
        <v>5</v>
      </c>
    </row>
    <row r="3620" spans="1:5" ht="63.75">
      <c r="A3620" t="s">
        <v>56</v>
      </c>
      <c r="E3620" s="39" t="s">
        <v>8282</v>
      </c>
    </row>
    <row r="3621" spans="1:16" ht="25.5">
      <c r="A3621" t="s">
        <v>49</v>
      </c>
      <c s="34" t="s">
        <v>8283</v>
      </c>
      <c s="34" t="s">
        <v>8284</v>
      </c>
      <c s="35" t="s">
        <v>5</v>
      </c>
      <c s="6" t="s">
        <v>8285</v>
      </c>
      <c s="36" t="s">
        <v>684</v>
      </c>
      <c s="37">
        <v>2</v>
      </c>
      <c s="36">
        <v>0</v>
      </c>
      <c s="36">
        <f>ROUND(G3621*H3621,6)</f>
      </c>
      <c r="L3621" s="38">
        <v>0</v>
      </c>
      <c s="32">
        <f>ROUND(ROUND(L3621,2)*ROUND(G3621,3),2)</f>
      </c>
      <c s="36" t="s">
        <v>2325</v>
      </c>
      <c>
        <f>(M3621*21)/100</f>
      </c>
      <c t="s">
        <v>27</v>
      </c>
    </row>
    <row r="3622" spans="1:5" ht="25.5">
      <c r="A3622" s="35" t="s">
        <v>54</v>
      </c>
      <c r="E3622" s="39" t="s">
        <v>8285</v>
      </c>
    </row>
    <row r="3623" spans="1:5" ht="12.75">
      <c r="A3623" s="35" t="s">
        <v>55</v>
      </c>
      <c r="E3623" s="40" t="s">
        <v>5</v>
      </c>
    </row>
    <row r="3624" spans="1:5" ht="12.75">
      <c r="A3624" t="s">
        <v>56</v>
      </c>
      <c r="E3624" s="39" t="s">
        <v>5</v>
      </c>
    </row>
    <row r="3625" spans="1:16" ht="25.5">
      <c r="A3625" t="s">
        <v>49</v>
      </c>
      <c s="34" t="s">
        <v>1347</v>
      </c>
      <c s="34" t="s">
        <v>8286</v>
      </c>
      <c s="35" t="s">
        <v>5</v>
      </c>
      <c s="6" t="s">
        <v>8287</v>
      </c>
      <c s="36" t="s">
        <v>684</v>
      </c>
      <c s="37">
        <v>1</v>
      </c>
      <c s="36">
        <v>0</v>
      </c>
      <c s="36">
        <f>ROUND(G3625*H3625,6)</f>
      </c>
      <c r="L3625" s="38">
        <v>0</v>
      </c>
      <c s="32">
        <f>ROUND(ROUND(L3625,2)*ROUND(G3625,3),2)</f>
      </c>
      <c s="36" t="s">
        <v>2325</v>
      </c>
      <c>
        <f>(M3625*21)/100</f>
      </c>
      <c t="s">
        <v>27</v>
      </c>
    </row>
    <row r="3626" spans="1:5" ht="25.5">
      <c r="A3626" s="35" t="s">
        <v>54</v>
      </c>
      <c r="E3626" s="39" t="s">
        <v>8287</v>
      </c>
    </row>
    <row r="3627" spans="1:5" ht="12.75">
      <c r="A3627" s="35" t="s">
        <v>55</v>
      </c>
      <c r="E3627" s="40" t="s">
        <v>5</v>
      </c>
    </row>
    <row r="3628" spans="1:5" ht="102">
      <c r="A3628" t="s">
        <v>56</v>
      </c>
      <c r="E3628" s="39" t="s">
        <v>8288</v>
      </c>
    </row>
    <row r="3629" spans="1:16" ht="25.5">
      <c r="A3629" t="s">
        <v>49</v>
      </c>
      <c s="34" t="s">
        <v>8289</v>
      </c>
      <c s="34" t="s">
        <v>8290</v>
      </c>
      <c s="35" t="s">
        <v>5</v>
      </c>
      <c s="6" t="s">
        <v>8291</v>
      </c>
      <c s="36" t="s">
        <v>684</v>
      </c>
      <c s="37">
        <v>1</v>
      </c>
      <c s="36">
        <v>0</v>
      </c>
      <c s="36">
        <f>ROUND(G3629*H3629,6)</f>
      </c>
      <c r="L3629" s="38">
        <v>0</v>
      </c>
      <c s="32">
        <f>ROUND(ROUND(L3629,2)*ROUND(G3629,3),2)</f>
      </c>
      <c s="36" t="s">
        <v>2325</v>
      </c>
      <c>
        <f>(M3629*21)/100</f>
      </c>
      <c t="s">
        <v>27</v>
      </c>
    </row>
    <row r="3630" spans="1:5" ht="25.5">
      <c r="A3630" s="35" t="s">
        <v>54</v>
      </c>
      <c r="E3630" s="39" t="s">
        <v>8291</v>
      </c>
    </row>
    <row r="3631" spans="1:5" ht="12.75">
      <c r="A3631" s="35" t="s">
        <v>55</v>
      </c>
      <c r="E3631" s="40" t="s">
        <v>5</v>
      </c>
    </row>
    <row r="3632" spans="1:5" ht="12.75">
      <c r="A3632" t="s">
        <v>56</v>
      </c>
      <c r="E3632" s="39" t="s">
        <v>5</v>
      </c>
    </row>
    <row r="3633" spans="1:16" ht="25.5">
      <c r="A3633" t="s">
        <v>49</v>
      </c>
      <c s="34" t="s">
        <v>2082</v>
      </c>
      <c s="34" t="s">
        <v>8292</v>
      </c>
      <c s="35" t="s">
        <v>5</v>
      </c>
      <c s="6" t="s">
        <v>8293</v>
      </c>
      <c s="36" t="s">
        <v>684</v>
      </c>
      <c s="37">
        <v>1</v>
      </c>
      <c s="36">
        <v>0</v>
      </c>
      <c s="36">
        <f>ROUND(G3633*H3633,6)</f>
      </c>
      <c r="L3633" s="38">
        <v>0</v>
      </c>
      <c s="32">
        <f>ROUND(ROUND(L3633,2)*ROUND(G3633,3),2)</f>
      </c>
      <c s="36" t="s">
        <v>2325</v>
      </c>
      <c>
        <f>(M3633*21)/100</f>
      </c>
      <c t="s">
        <v>27</v>
      </c>
    </row>
    <row r="3634" spans="1:5" ht="25.5">
      <c r="A3634" s="35" t="s">
        <v>54</v>
      </c>
      <c r="E3634" s="39" t="s">
        <v>8293</v>
      </c>
    </row>
    <row r="3635" spans="1:5" ht="12.75">
      <c r="A3635" s="35" t="s">
        <v>55</v>
      </c>
      <c r="E3635" s="40" t="s">
        <v>5</v>
      </c>
    </row>
    <row r="3636" spans="1:5" ht="51">
      <c r="A3636" t="s">
        <v>56</v>
      </c>
      <c r="E3636" s="39" t="s">
        <v>8294</v>
      </c>
    </row>
    <row r="3637" spans="1:16" ht="25.5">
      <c r="A3637" t="s">
        <v>49</v>
      </c>
      <c s="34" t="s">
        <v>380</v>
      </c>
      <c s="34" t="s">
        <v>8295</v>
      </c>
      <c s="35" t="s">
        <v>5</v>
      </c>
      <c s="6" t="s">
        <v>8296</v>
      </c>
      <c s="36" t="s">
        <v>684</v>
      </c>
      <c s="37">
        <v>1</v>
      </c>
      <c s="36">
        <v>0</v>
      </c>
      <c s="36">
        <f>ROUND(G3637*H3637,6)</f>
      </c>
      <c r="L3637" s="38">
        <v>0</v>
      </c>
      <c s="32">
        <f>ROUND(ROUND(L3637,2)*ROUND(G3637,3),2)</f>
      </c>
      <c s="36" t="s">
        <v>2325</v>
      </c>
      <c>
        <f>(M3637*21)/100</f>
      </c>
      <c t="s">
        <v>27</v>
      </c>
    </row>
    <row r="3638" spans="1:5" ht="25.5">
      <c r="A3638" s="35" t="s">
        <v>54</v>
      </c>
      <c r="E3638" s="39" t="s">
        <v>8296</v>
      </c>
    </row>
    <row r="3639" spans="1:5" ht="12.75">
      <c r="A3639" s="35" t="s">
        <v>55</v>
      </c>
      <c r="E3639" s="40" t="s">
        <v>5</v>
      </c>
    </row>
    <row r="3640" spans="1:5" ht="12.75">
      <c r="A3640" t="s">
        <v>56</v>
      </c>
      <c r="E3640" s="39" t="s">
        <v>5</v>
      </c>
    </row>
    <row r="3641" spans="1:16" ht="25.5">
      <c r="A3641" t="s">
        <v>49</v>
      </c>
      <c s="34" t="s">
        <v>1336</v>
      </c>
      <c s="34" t="s">
        <v>8297</v>
      </c>
      <c s="35" t="s">
        <v>5</v>
      </c>
      <c s="6" t="s">
        <v>8298</v>
      </c>
      <c s="36" t="s">
        <v>684</v>
      </c>
      <c s="37">
        <v>5</v>
      </c>
      <c s="36">
        <v>0</v>
      </c>
      <c s="36">
        <f>ROUND(G3641*H3641,6)</f>
      </c>
      <c r="L3641" s="38">
        <v>0</v>
      </c>
      <c s="32">
        <f>ROUND(ROUND(L3641,2)*ROUND(G3641,3),2)</f>
      </c>
      <c s="36" t="s">
        <v>2325</v>
      </c>
      <c>
        <f>(M3641*21)/100</f>
      </c>
      <c t="s">
        <v>27</v>
      </c>
    </row>
    <row r="3642" spans="1:5" ht="25.5">
      <c r="A3642" s="35" t="s">
        <v>54</v>
      </c>
      <c r="E3642" s="39" t="s">
        <v>8298</v>
      </c>
    </row>
    <row r="3643" spans="1:5" ht="12.75">
      <c r="A3643" s="35" t="s">
        <v>55</v>
      </c>
      <c r="E3643" s="40" t="s">
        <v>5</v>
      </c>
    </row>
    <row r="3644" spans="1:5" ht="76.5">
      <c r="A3644" t="s">
        <v>56</v>
      </c>
      <c r="E3644" s="39" t="s">
        <v>8299</v>
      </c>
    </row>
    <row r="3645" spans="1:16" ht="25.5">
      <c r="A3645" t="s">
        <v>49</v>
      </c>
      <c s="34" t="s">
        <v>8300</v>
      </c>
      <c s="34" t="s">
        <v>8301</v>
      </c>
      <c s="35" t="s">
        <v>5</v>
      </c>
      <c s="6" t="s">
        <v>8302</v>
      </c>
      <c s="36" t="s">
        <v>684</v>
      </c>
      <c s="37">
        <v>5</v>
      </c>
      <c s="36">
        <v>0</v>
      </c>
      <c s="36">
        <f>ROUND(G3645*H3645,6)</f>
      </c>
      <c r="L3645" s="38">
        <v>0</v>
      </c>
      <c s="32">
        <f>ROUND(ROUND(L3645,2)*ROUND(G3645,3),2)</f>
      </c>
      <c s="36" t="s">
        <v>2325</v>
      </c>
      <c>
        <f>(M3645*21)/100</f>
      </c>
      <c t="s">
        <v>27</v>
      </c>
    </row>
    <row r="3646" spans="1:5" ht="25.5">
      <c r="A3646" s="35" t="s">
        <v>54</v>
      </c>
      <c r="E3646" s="39" t="s">
        <v>8302</v>
      </c>
    </row>
    <row r="3647" spans="1:5" ht="12.75">
      <c r="A3647" s="35" t="s">
        <v>55</v>
      </c>
      <c r="E3647" s="40" t="s">
        <v>5</v>
      </c>
    </row>
    <row r="3648" spans="1:5" ht="12.75">
      <c r="A3648" t="s">
        <v>56</v>
      </c>
      <c r="E3648" s="39" t="s">
        <v>5</v>
      </c>
    </row>
    <row r="3649" spans="1:16" ht="25.5">
      <c r="A3649" t="s">
        <v>49</v>
      </c>
      <c s="34" t="s">
        <v>1582</v>
      </c>
      <c s="34" t="s">
        <v>8303</v>
      </c>
      <c s="35" t="s">
        <v>5</v>
      </c>
      <c s="6" t="s">
        <v>8304</v>
      </c>
      <c s="36" t="s">
        <v>684</v>
      </c>
      <c s="37">
        <v>1</v>
      </c>
      <c s="36">
        <v>0</v>
      </c>
      <c s="36">
        <f>ROUND(G3649*H3649,6)</f>
      </c>
      <c r="L3649" s="38">
        <v>0</v>
      </c>
      <c s="32">
        <f>ROUND(ROUND(L3649,2)*ROUND(G3649,3),2)</f>
      </c>
      <c s="36" t="s">
        <v>2325</v>
      </c>
      <c>
        <f>(M3649*21)/100</f>
      </c>
      <c t="s">
        <v>27</v>
      </c>
    </row>
    <row r="3650" spans="1:5" ht="25.5">
      <c r="A3650" s="35" t="s">
        <v>54</v>
      </c>
      <c r="E3650" s="39" t="s">
        <v>8304</v>
      </c>
    </row>
    <row r="3651" spans="1:5" ht="12.75">
      <c r="A3651" s="35" t="s">
        <v>55</v>
      </c>
      <c r="E3651" s="40" t="s">
        <v>5</v>
      </c>
    </row>
    <row r="3652" spans="1:5" ht="63.75">
      <c r="A3652" t="s">
        <v>56</v>
      </c>
      <c r="E3652" s="39" t="s">
        <v>8305</v>
      </c>
    </row>
    <row r="3653" spans="1:16" ht="25.5">
      <c r="A3653" t="s">
        <v>49</v>
      </c>
      <c s="34" t="s">
        <v>1342</v>
      </c>
      <c s="34" t="s">
        <v>8306</v>
      </c>
      <c s="35" t="s">
        <v>5</v>
      </c>
      <c s="6" t="s">
        <v>8307</v>
      </c>
      <c s="36" t="s">
        <v>684</v>
      </c>
      <c s="37">
        <v>1</v>
      </c>
      <c s="36">
        <v>0</v>
      </c>
      <c s="36">
        <f>ROUND(G3653*H3653,6)</f>
      </c>
      <c r="L3653" s="38">
        <v>0</v>
      </c>
      <c s="32">
        <f>ROUND(ROUND(L3653,2)*ROUND(G3653,3),2)</f>
      </c>
      <c s="36" t="s">
        <v>2325</v>
      </c>
      <c>
        <f>(M3653*21)/100</f>
      </c>
      <c t="s">
        <v>27</v>
      </c>
    </row>
    <row r="3654" spans="1:5" ht="25.5">
      <c r="A3654" s="35" t="s">
        <v>54</v>
      </c>
      <c r="E3654" s="39" t="s">
        <v>8307</v>
      </c>
    </row>
    <row r="3655" spans="1:5" ht="12.75">
      <c r="A3655" s="35" t="s">
        <v>55</v>
      </c>
      <c r="E3655" s="40" t="s">
        <v>5</v>
      </c>
    </row>
    <row r="3656" spans="1:5" ht="12.75">
      <c r="A3656" t="s">
        <v>56</v>
      </c>
      <c r="E3656" s="39" t="s">
        <v>5</v>
      </c>
    </row>
    <row r="3657" spans="1:16" ht="25.5">
      <c r="A3657" t="s">
        <v>49</v>
      </c>
      <c s="34" t="s">
        <v>8308</v>
      </c>
      <c s="34" t="s">
        <v>8309</v>
      </c>
      <c s="35" t="s">
        <v>5</v>
      </c>
      <c s="6" t="s">
        <v>8310</v>
      </c>
      <c s="36" t="s">
        <v>684</v>
      </c>
      <c s="37">
        <v>1</v>
      </c>
      <c s="36">
        <v>0</v>
      </c>
      <c s="36">
        <f>ROUND(G3657*H3657,6)</f>
      </c>
      <c r="L3657" s="38">
        <v>0</v>
      </c>
      <c s="32">
        <f>ROUND(ROUND(L3657,2)*ROUND(G3657,3),2)</f>
      </c>
      <c s="36" t="s">
        <v>2325</v>
      </c>
      <c>
        <f>(M3657*21)/100</f>
      </c>
      <c t="s">
        <v>27</v>
      </c>
    </row>
    <row r="3658" spans="1:5" ht="25.5">
      <c r="A3658" s="35" t="s">
        <v>54</v>
      </c>
      <c r="E3658" s="39" t="s">
        <v>8310</v>
      </c>
    </row>
    <row r="3659" spans="1:5" ht="12.75">
      <c r="A3659" s="35" t="s">
        <v>55</v>
      </c>
      <c r="E3659" s="40" t="s">
        <v>5</v>
      </c>
    </row>
    <row r="3660" spans="1:5" ht="51">
      <c r="A3660" t="s">
        <v>56</v>
      </c>
      <c r="E3660" s="39" t="s">
        <v>8294</v>
      </c>
    </row>
    <row r="3661" spans="1:16" ht="25.5">
      <c r="A3661" t="s">
        <v>49</v>
      </c>
      <c s="34" t="s">
        <v>1352</v>
      </c>
      <c s="34" t="s">
        <v>8311</v>
      </c>
      <c s="35" t="s">
        <v>5</v>
      </c>
      <c s="6" t="s">
        <v>8312</v>
      </c>
      <c s="36" t="s">
        <v>684</v>
      </c>
      <c s="37">
        <v>1</v>
      </c>
      <c s="36">
        <v>0</v>
      </c>
      <c s="36">
        <f>ROUND(G3661*H3661,6)</f>
      </c>
      <c r="L3661" s="38">
        <v>0</v>
      </c>
      <c s="32">
        <f>ROUND(ROUND(L3661,2)*ROUND(G3661,3),2)</f>
      </c>
      <c s="36" t="s">
        <v>2325</v>
      </c>
      <c>
        <f>(M3661*21)/100</f>
      </c>
      <c t="s">
        <v>27</v>
      </c>
    </row>
    <row r="3662" spans="1:5" ht="25.5">
      <c r="A3662" s="35" t="s">
        <v>54</v>
      </c>
      <c r="E3662" s="39" t="s">
        <v>8312</v>
      </c>
    </row>
    <row r="3663" spans="1:5" ht="12.75">
      <c r="A3663" s="35" t="s">
        <v>55</v>
      </c>
      <c r="E3663" s="40" t="s">
        <v>5</v>
      </c>
    </row>
    <row r="3664" spans="1:5" ht="12.75">
      <c r="A3664" t="s">
        <v>56</v>
      </c>
      <c r="E3664" s="39" t="s">
        <v>5</v>
      </c>
    </row>
    <row r="3665" spans="1:16" ht="25.5">
      <c r="A3665" t="s">
        <v>49</v>
      </c>
      <c s="34" t="s">
        <v>3858</v>
      </c>
      <c s="34" t="s">
        <v>8313</v>
      </c>
      <c s="35" t="s">
        <v>5</v>
      </c>
      <c s="6" t="s">
        <v>8314</v>
      </c>
      <c s="36" t="s">
        <v>684</v>
      </c>
      <c s="37">
        <v>9</v>
      </c>
      <c s="36">
        <v>0</v>
      </c>
      <c s="36">
        <f>ROUND(G3665*H3665,6)</f>
      </c>
      <c r="L3665" s="38">
        <v>0</v>
      </c>
      <c s="32">
        <f>ROUND(ROUND(L3665,2)*ROUND(G3665,3),2)</f>
      </c>
      <c s="36" t="s">
        <v>2325</v>
      </c>
      <c>
        <f>(M3665*21)/100</f>
      </c>
      <c t="s">
        <v>27</v>
      </c>
    </row>
    <row r="3666" spans="1:5" ht="25.5">
      <c r="A3666" s="35" t="s">
        <v>54</v>
      </c>
      <c r="E3666" s="39" t="s">
        <v>8314</v>
      </c>
    </row>
    <row r="3667" spans="1:5" ht="12.75">
      <c r="A3667" s="35" t="s">
        <v>55</v>
      </c>
      <c r="E3667" s="40" t="s">
        <v>5</v>
      </c>
    </row>
    <row r="3668" spans="1:5" ht="89.25">
      <c r="A3668" t="s">
        <v>56</v>
      </c>
      <c r="E3668" s="39" t="s">
        <v>8315</v>
      </c>
    </row>
    <row r="3669" spans="1:16" ht="25.5">
      <c r="A3669" t="s">
        <v>49</v>
      </c>
      <c s="34" t="s">
        <v>2644</v>
      </c>
      <c s="34" t="s">
        <v>8316</v>
      </c>
      <c s="35" t="s">
        <v>5</v>
      </c>
      <c s="6" t="s">
        <v>8317</v>
      </c>
      <c s="36" t="s">
        <v>684</v>
      </c>
      <c s="37">
        <v>9</v>
      </c>
      <c s="36">
        <v>0</v>
      </c>
      <c s="36">
        <f>ROUND(G3669*H3669,6)</f>
      </c>
      <c r="L3669" s="38">
        <v>0</v>
      </c>
      <c s="32">
        <f>ROUND(ROUND(L3669,2)*ROUND(G3669,3),2)</f>
      </c>
      <c s="36" t="s">
        <v>2325</v>
      </c>
      <c>
        <f>(M3669*21)/100</f>
      </c>
      <c t="s">
        <v>27</v>
      </c>
    </row>
    <row r="3670" spans="1:5" ht="25.5">
      <c r="A3670" s="35" t="s">
        <v>54</v>
      </c>
      <c r="E3670" s="39" t="s">
        <v>8317</v>
      </c>
    </row>
    <row r="3671" spans="1:5" ht="12.75">
      <c r="A3671" s="35" t="s">
        <v>55</v>
      </c>
      <c r="E3671" s="40" t="s">
        <v>5</v>
      </c>
    </row>
    <row r="3672" spans="1:5" ht="12.75">
      <c r="A3672" t="s">
        <v>56</v>
      </c>
      <c r="E3672" s="39" t="s">
        <v>5</v>
      </c>
    </row>
    <row r="3673" spans="1:16" ht="25.5">
      <c r="A3673" t="s">
        <v>49</v>
      </c>
      <c s="34" t="s">
        <v>3870</v>
      </c>
      <c s="34" t="s">
        <v>8318</v>
      </c>
      <c s="35" t="s">
        <v>5</v>
      </c>
      <c s="6" t="s">
        <v>8319</v>
      </c>
      <c s="36" t="s">
        <v>684</v>
      </c>
      <c s="37">
        <v>1</v>
      </c>
      <c s="36">
        <v>0</v>
      </c>
      <c s="36">
        <f>ROUND(G3673*H3673,6)</f>
      </c>
      <c r="L3673" s="38">
        <v>0</v>
      </c>
      <c s="32">
        <f>ROUND(ROUND(L3673,2)*ROUND(G3673,3),2)</f>
      </c>
      <c s="36" t="s">
        <v>2325</v>
      </c>
      <c>
        <f>(M3673*21)/100</f>
      </c>
      <c t="s">
        <v>27</v>
      </c>
    </row>
    <row r="3674" spans="1:5" ht="25.5">
      <c r="A3674" s="35" t="s">
        <v>54</v>
      </c>
      <c r="E3674" s="39" t="s">
        <v>8319</v>
      </c>
    </row>
    <row r="3675" spans="1:5" ht="12.75">
      <c r="A3675" s="35" t="s">
        <v>55</v>
      </c>
      <c r="E3675" s="40" t="s">
        <v>5</v>
      </c>
    </row>
    <row r="3676" spans="1:5" ht="63.75">
      <c r="A3676" t="s">
        <v>56</v>
      </c>
      <c r="E3676" s="39" t="s">
        <v>8320</v>
      </c>
    </row>
    <row r="3677" spans="1:16" ht="25.5">
      <c r="A3677" t="s">
        <v>49</v>
      </c>
      <c s="34" t="s">
        <v>3878</v>
      </c>
      <c s="34" t="s">
        <v>8321</v>
      </c>
      <c s="35" t="s">
        <v>5</v>
      </c>
      <c s="6" t="s">
        <v>8322</v>
      </c>
      <c s="36" t="s">
        <v>684</v>
      </c>
      <c s="37">
        <v>1</v>
      </c>
      <c s="36">
        <v>0</v>
      </c>
      <c s="36">
        <f>ROUND(G3677*H3677,6)</f>
      </c>
      <c r="L3677" s="38">
        <v>0</v>
      </c>
      <c s="32">
        <f>ROUND(ROUND(L3677,2)*ROUND(G3677,3),2)</f>
      </c>
      <c s="36" t="s">
        <v>2325</v>
      </c>
      <c>
        <f>(M3677*21)/100</f>
      </c>
      <c t="s">
        <v>27</v>
      </c>
    </row>
    <row r="3678" spans="1:5" ht="25.5">
      <c r="A3678" s="35" t="s">
        <v>54</v>
      </c>
      <c r="E3678" s="39" t="s">
        <v>8322</v>
      </c>
    </row>
    <row r="3679" spans="1:5" ht="12.75">
      <c r="A3679" s="35" t="s">
        <v>55</v>
      </c>
      <c r="E3679" s="40" t="s">
        <v>5</v>
      </c>
    </row>
    <row r="3680" spans="1:5" ht="12.75">
      <c r="A3680" t="s">
        <v>56</v>
      </c>
      <c r="E3680" s="39" t="s">
        <v>5</v>
      </c>
    </row>
    <row r="3681" spans="1:16" ht="25.5">
      <c r="A3681" t="s">
        <v>49</v>
      </c>
      <c s="34" t="s">
        <v>3883</v>
      </c>
      <c s="34" t="s">
        <v>8323</v>
      </c>
      <c s="35" t="s">
        <v>5</v>
      </c>
      <c s="6" t="s">
        <v>8324</v>
      </c>
      <c s="36" t="s">
        <v>684</v>
      </c>
      <c s="37">
        <v>1</v>
      </c>
      <c s="36">
        <v>0</v>
      </c>
      <c s="36">
        <f>ROUND(G3681*H3681,6)</f>
      </c>
      <c r="L3681" s="38">
        <v>0</v>
      </c>
      <c s="32">
        <f>ROUND(ROUND(L3681,2)*ROUND(G3681,3),2)</f>
      </c>
      <c s="36" t="s">
        <v>2325</v>
      </c>
      <c>
        <f>(M3681*21)/100</f>
      </c>
      <c t="s">
        <v>27</v>
      </c>
    </row>
    <row r="3682" spans="1:5" ht="25.5">
      <c r="A3682" s="35" t="s">
        <v>54</v>
      </c>
      <c r="E3682" s="39" t="s">
        <v>8324</v>
      </c>
    </row>
    <row r="3683" spans="1:5" ht="12.75">
      <c r="A3683" s="35" t="s">
        <v>55</v>
      </c>
      <c r="E3683" s="40" t="s">
        <v>5</v>
      </c>
    </row>
    <row r="3684" spans="1:5" ht="76.5">
      <c r="A3684" t="s">
        <v>56</v>
      </c>
      <c r="E3684" s="39" t="s">
        <v>8325</v>
      </c>
    </row>
    <row r="3685" spans="1:16" ht="25.5">
      <c r="A3685" t="s">
        <v>49</v>
      </c>
      <c s="34" t="s">
        <v>3888</v>
      </c>
      <c s="34" t="s">
        <v>8326</v>
      </c>
      <c s="35" t="s">
        <v>5</v>
      </c>
      <c s="6" t="s">
        <v>8327</v>
      </c>
      <c s="36" t="s">
        <v>684</v>
      </c>
      <c s="37">
        <v>1</v>
      </c>
      <c s="36">
        <v>0</v>
      </c>
      <c s="36">
        <f>ROUND(G3685*H3685,6)</f>
      </c>
      <c r="L3685" s="38">
        <v>0</v>
      </c>
      <c s="32">
        <f>ROUND(ROUND(L3685,2)*ROUND(G3685,3),2)</f>
      </c>
      <c s="36" t="s">
        <v>2325</v>
      </c>
      <c>
        <f>(M3685*21)/100</f>
      </c>
      <c t="s">
        <v>27</v>
      </c>
    </row>
    <row r="3686" spans="1:5" ht="25.5">
      <c r="A3686" s="35" t="s">
        <v>54</v>
      </c>
      <c r="E3686" s="39" t="s">
        <v>8327</v>
      </c>
    </row>
    <row r="3687" spans="1:5" ht="12.75">
      <c r="A3687" s="35" t="s">
        <v>55</v>
      </c>
      <c r="E3687" s="40" t="s">
        <v>5</v>
      </c>
    </row>
    <row r="3688" spans="1:5" ht="12.75">
      <c r="A3688" t="s">
        <v>56</v>
      </c>
      <c r="E3688" s="39" t="s">
        <v>5</v>
      </c>
    </row>
    <row r="3689" spans="1:16" ht="25.5">
      <c r="A3689" t="s">
        <v>49</v>
      </c>
      <c s="34" t="s">
        <v>3894</v>
      </c>
      <c s="34" t="s">
        <v>8328</v>
      </c>
      <c s="35" t="s">
        <v>5</v>
      </c>
      <c s="6" t="s">
        <v>8329</v>
      </c>
      <c s="36" t="s">
        <v>684</v>
      </c>
      <c s="37">
        <v>8</v>
      </c>
      <c s="36">
        <v>0</v>
      </c>
      <c s="36">
        <f>ROUND(G3689*H3689,6)</f>
      </c>
      <c r="L3689" s="38">
        <v>0</v>
      </c>
      <c s="32">
        <f>ROUND(ROUND(L3689,2)*ROUND(G3689,3),2)</f>
      </c>
      <c s="36" t="s">
        <v>2325</v>
      </c>
      <c>
        <f>(M3689*21)/100</f>
      </c>
      <c t="s">
        <v>27</v>
      </c>
    </row>
    <row r="3690" spans="1:5" ht="25.5">
      <c r="A3690" s="35" t="s">
        <v>54</v>
      </c>
      <c r="E3690" s="39" t="s">
        <v>8329</v>
      </c>
    </row>
    <row r="3691" spans="1:5" ht="12.75">
      <c r="A3691" s="35" t="s">
        <v>55</v>
      </c>
      <c r="E3691" s="40" t="s">
        <v>5</v>
      </c>
    </row>
    <row r="3692" spans="1:5" ht="38.25">
      <c r="A3692" t="s">
        <v>56</v>
      </c>
      <c r="E3692" s="39" t="s">
        <v>8330</v>
      </c>
    </row>
    <row r="3693" spans="1:16" ht="25.5">
      <c r="A3693" t="s">
        <v>49</v>
      </c>
      <c s="34" t="s">
        <v>8331</v>
      </c>
      <c s="34" t="s">
        <v>8332</v>
      </c>
      <c s="35" t="s">
        <v>5</v>
      </c>
      <c s="6" t="s">
        <v>8333</v>
      </c>
      <c s="36" t="s">
        <v>684</v>
      </c>
      <c s="37">
        <v>8</v>
      </c>
      <c s="36">
        <v>0</v>
      </c>
      <c s="36">
        <f>ROUND(G3693*H3693,6)</f>
      </c>
      <c r="L3693" s="38">
        <v>0</v>
      </c>
      <c s="32">
        <f>ROUND(ROUND(L3693,2)*ROUND(G3693,3),2)</f>
      </c>
      <c s="36" t="s">
        <v>2325</v>
      </c>
      <c>
        <f>(M3693*21)/100</f>
      </c>
      <c t="s">
        <v>27</v>
      </c>
    </row>
    <row r="3694" spans="1:5" ht="25.5">
      <c r="A3694" s="35" t="s">
        <v>54</v>
      </c>
      <c r="E3694" s="39" t="s">
        <v>8333</v>
      </c>
    </row>
    <row r="3695" spans="1:5" ht="12.75">
      <c r="A3695" s="35" t="s">
        <v>55</v>
      </c>
      <c r="E3695" s="40" t="s">
        <v>5</v>
      </c>
    </row>
    <row r="3696" spans="1:5" ht="12.75">
      <c r="A3696" t="s">
        <v>56</v>
      </c>
      <c r="E3696" s="39" t="s">
        <v>5</v>
      </c>
    </row>
    <row r="3697" spans="1:16" ht="25.5">
      <c r="A3697" t="s">
        <v>49</v>
      </c>
      <c s="34" t="s">
        <v>3899</v>
      </c>
      <c s="34" t="s">
        <v>8334</v>
      </c>
      <c s="35" t="s">
        <v>5</v>
      </c>
      <c s="6" t="s">
        <v>8335</v>
      </c>
      <c s="36" t="s">
        <v>684</v>
      </c>
      <c s="37">
        <v>1</v>
      </c>
      <c s="36">
        <v>0</v>
      </c>
      <c s="36">
        <f>ROUND(G3697*H3697,6)</f>
      </c>
      <c r="L3697" s="38">
        <v>0</v>
      </c>
      <c s="32">
        <f>ROUND(ROUND(L3697,2)*ROUND(G3697,3),2)</f>
      </c>
      <c s="36" t="s">
        <v>2325</v>
      </c>
      <c>
        <f>(M3697*21)/100</f>
      </c>
      <c t="s">
        <v>27</v>
      </c>
    </row>
    <row r="3698" spans="1:5" ht="25.5">
      <c r="A3698" s="35" t="s">
        <v>54</v>
      </c>
      <c r="E3698" s="39" t="s">
        <v>8335</v>
      </c>
    </row>
    <row r="3699" spans="1:5" ht="12.75">
      <c r="A3699" s="35" t="s">
        <v>55</v>
      </c>
      <c r="E3699" s="40" t="s">
        <v>5</v>
      </c>
    </row>
    <row r="3700" spans="1:5" ht="102">
      <c r="A3700" t="s">
        <v>56</v>
      </c>
      <c r="E3700" s="39" t="s">
        <v>8336</v>
      </c>
    </row>
    <row r="3701" spans="1:16" ht="25.5">
      <c r="A3701" t="s">
        <v>49</v>
      </c>
      <c s="34" t="s">
        <v>8337</v>
      </c>
      <c s="34" t="s">
        <v>8338</v>
      </c>
      <c s="35" t="s">
        <v>5</v>
      </c>
      <c s="6" t="s">
        <v>8339</v>
      </c>
      <c s="36" t="s">
        <v>684</v>
      </c>
      <c s="37">
        <v>1</v>
      </c>
      <c s="36">
        <v>0</v>
      </c>
      <c s="36">
        <f>ROUND(G3701*H3701,6)</f>
      </c>
      <c r="L3701" s="38">
        <v>0</v>
      </c>
      <c s="32">
        <f>ROUND(ROUND(L3701,2)*ROUND(G3701,3),2)</f>
      </c>
      <c s="36" t="s">
        <v>2325</v>
      </c>
      <c>
        <f>(M3701*21)/100</f>
      </c>
      <c t="s">
        <v>27</v>
      </c>
    </row>
    <row r="3702" spans="1:5" ht="25.5">
      <c r="A3702" s="35" t="s">
        <v>54</v>
      </c>
      <c r="E3702" s="39" t="s">
        <v>8339</v>
      </c>
    </row>
    <row r="3703" spans="1:5" ht="12.75">
      <c r="A3703" s="35" t="s">
        <v>55</v>
      </c>
      <c r="E3703" s="40" t="s">
        <v>5</v>
      </c>
    </row>
    <row r="3704" spans="1:5" ht="12.75">
      <c r="A3704" t="s">
        <v>56</v>
      </c>
      <c r="E3704" s="39" t="s">
        <v>5</v>
      </c>
    </row>
    <row r="3705" spans="1:16" ht="25.5">
      <c r="A3705" t="s">
        <v>49</v>
      </c>
      <c s="34" t="s">
        <v>8340</v>
      </c>
      <c s="34" t="s">
        <v>8341</v>
      </c>
      <c s="35" t="s">
        <v>5</v>
      </c>
      <c s="6" t="s">
        <v>8342</v>
      </c>
      <c s="36" t="s">
        <v>684</v>
      </c>
      <c s="37">
        <v>2</v>
      </c>
      <c s="36">
        <v>0</v>
      </c>
      <c s="36">
        <f>ROUND(G3705*H3705,6)</f>
      </c>
      <c r="L3705" s="38">
        <v>0</v>
      </c>
      <c s="32">
        <f>ROUND(ROUND(L3705,2)*ROUND(G3705,3),2)</f>
      </c>
      <c s="36" t="s">
        <v>2325</v>
      </c>
      <c>
        <f>(M3705*21)/100</f>
      </c>
      <c t="s">
        <v>27</v>
      </c>
    </row>
    <row r="3706" spans="1:5" ht="25.5">
      <c r="A3706" s="35" t="s">
        <v>54</v>
      </c>
      <c r="E3706" s="39" t="s">
        <v>8342</v>
      </c>
    </row>
    <row r="3707" spans="1:5" ht="12.75">
      <c r="A3707" s="35" t="s">
        <v>55</v>
      </c>
      <c r="E3707" s="40" t="s">
        <v>5</v>
      </c>
    </row>
    <row r="3708" spans="1:5" ht="102">
      <c r="A3708" t="s">
        <v>56</v>
      </c>
      <c r="E3708" s="39" t="s">
        <v>8336</v>
      </c>
    </row>
    <row r="3709" spans="1:16" ht="25.5">
      <c r="A3709" t="s">
        <v>49</v>
      </c>
      <c s="34" t="s">
        <v>8343</v>
      </c>
      <c s="34" t="s">
        <v>8344</v>
      </c>
      <c s="35" t="s">
        <v>5</v>
      </c>
      <c s="6" t="s">
        <v>8345</v>
      </c>
      <c s="36" t="s">
        <v>684</v>
      </c>
      <c s="37">
        <v>2</v>
      </c>
      <c s="36">
        <v>0</v>
      </c>
      <c s="36">
        <f>ROUND(G3709*H3709,6)</f>
      </c>
      <c r="L3709" s="38">
        <v>0</v>
      </c>
      <c s="32">
        <f>ROUND(ROUND(L3709,2)*ROUND(G3709,3),2)</f>
      </c>
      <c s="36" t="s">
        <v>2325</v>
      </c>
      <c>
        <f>(M3709*21)/100</f>
      </c>
      <c t="s">
        <v>27</v>
      </c>
    </row>
    <row r="3710" spans="1:5" ht="25.5">
      <c r="A3710" s="35" t="s">
        <v>54</v>
      </c>
      <c r="E3710" s="39" t="s">
        <v>8345</v>
      </c>
    </row>
    <row r="3711" spans="1:5" ht="12.75">
      <c r="A3711" s="35" t="s">
        <v>55</v>
      </c>
      <c r="E3711" s="40" t="s">
        <v>5</v>
      </c>
    </row>
    <row r="3712" spans="1:5" ht="12.75">
      <c r="A3712" t="s">
        <v>56</v>
      </c>
      <c r="E3712" s="39" t="s">
        <v>5</v>
      </c>
    </row>
    <row r="3713" spans="1:16" ht="25.5">
      <c r="A3713" t="s">
        <v>49</v>
      </c>
      <c s="34" t="s">
        <v>8346</v>
      </c>
      <c s="34" t="s">
        <v>8347</v>
      </c>
      <c s="35" t="s">
        <v>5</v>
      </c>
      <c s="6" t="s">
        <v>8348</v>
      </c>
      <c s="36" t="s">
        <v>684</v>
      </c>
      <c s="37">
        <v>2</v>
      </c>
      <c s="36">
        <v>0</v>
      </c>
      <c s="36">
        <f>ROUND(G3713*H3713,6)</f>
      </c>
      <c r="L3713" s="38">
        <v>0</v>
      </c>
      <c s="32">
        <f>ROUND(ROUND(L3713,2)*ROUND(G3713,3),2)</f>
      </c>
      <c s="36" t="s">
        <v>2325</v>
      </c>
      <c>
        <f>(M3713*21)/100</f>
      </c>
      <c t="s">
        <v>27</v>
      </c>
    </row>
    <row r="3714" spans="1:5" ht="25.5">
      <c r="A3714" s="35" t="s">
        <v>54</v>
      </c>
      <c r="E3714" s="39" t="s">
        <v>8348</v>
      </c>
    </row>
    <row r="3715" spans="1:5" ht="12.75">
      <c r="A3715" s="35" t="s">
        <v>55</v>
      </c>
      <c r="E3715" s="40" t="s">
        <v>5</v>
      </c>
    </row>
    <row r="3716" spans="1:5" ht="76.5">
      <c r="A3716" t="s">
        <v>56</v>
      </c>
      <c r="E3716" s="39" t="s">
        <v>8349</v>
      </c>
    </row>
    <row r="3717" spans="1:16" ht="25.5">
      <c r="A3717" t="s">
        <v>49</v>
      </c>
      <c s="34" t="s">
        <v>8350</v>
      </c>
      <c s="34" t="s">
        <v>8351</v>
      </c>
      <c s="35" t="s">
        <v>5</v>
      </c>
      <c s="6" t="s">
        <v>8352</v>
      </c>
      <c s="36" t="s">
        <v>684</v>
      </c>
      <c s="37">
        <v>2</v>
      </c>
      <c s="36">
        <v>0</v>
      </c>
      <c s="36">
        <f>ROUND(G3717*H3717,6)</f>
      </c>
      <c r="L3717" s="38">
        <v>0</v>
      </c>
      <c s="32">
        <f>ROUND(ROUND(L3717,2)*ROUND(G3717,3),2)</f>
      </c>
      <c s="36" t="s">
        <v>2325</v>
      </c>
      <c>
        <f>(M3717*21)/100</f>
      </c>
      <c t="s">
        <v>27</v>
      </c>
    </row>
    <row r="3718" spans="1:5" ht="25.5">
      <c r="A3718" s="35" t="s">
        <v>54</v>
      </c>
      <c r="E3718" s="39" t="s">
        <v>8352</v>
      </c>
    </row>
    <row r="3719" spans="1:5" ht="12.75">
      <c r="A3719" s="35" t="s">
        <v>55</v>
      </c>
      <c r="E3719" s="40" t="s">
        <v>5</v>
      </c>
    </row>
    <row r="3720" spans="1:5" ht="12.75">
      <c r="A3720" t="s">
        <v>56</v>
      </c>
      <c r="E3720" s="39" t="s">
        <v>5</v>
      </c>
    </row>
    <row r="3721" spans="1:16" ht="25.5">
      <c r="A3721" t="s">
        <v>49</v>
      </c>
      <c s="34" t="s">
        <v>8353</v>
      </c>
      <c s="34" t="s">
        <v>8354</v>
      </c>
      <c s="35" t="s">
        <v>5</v>
      </c>
      <c s="6" t="s">
        <v>8355</v>
      </c>
      <c s="36" t="s">
        <v>684</v>
      </c>
      <c s="37">
        <v>1</v>
      </c>
      <c s="36">
        <v>0</v>
      </c>
      <c s="36">
        <f>ROUND(G3721*H3721,6)</f>
      </c>
      <c r="L3721" s="38">
        <v>0</v>
      </c>
      <c s="32">
        <f>ROUND(ROUND(L3721,2)*ROUND(G3721,3),2)</f>
      </c>
      <c s="36" t="s">
        <v>2325</v>
      </c>
      <c>
        <f>(M3721*21)/100</f>
      </c>
      <c t="s">
        <v>27</v>
      </c>
    </row>
    <row r="3722" spans="1:5" ht="25.5">
      <c r="A3722" s="35" t="s">
        <v>54</v>
      </c>
      <c r="E3722" s="39" t="s">
        <v>8355</v>
      </c>
    </row>
    <row r="3723" spans="1:5" ht="12.75">
      <c r="A3723" s="35" t="s">
        <v>55</v>
      </c>
      <c r="E3723" s="40" t="s">
        <v>5</v>
      </c>
    </row>
    <row r="3724" spans="1:5" ht="76.5">
      <c r="A3724" t="s">
        <v>56</v>
      </c>
      <c r="E3724" s="39" t="s">
        <v>8356</v>
      </c>
    </row>
    <row r="3725" spans="1:16" ht="25.5">
      <c r="A3725" t="s">
        <v>49</v>
      </c>
      <c s="34" t="s">
        <v>8357</v>
      </c>
      <c s="34" t="s">
        <v>8358</v>
      </c>
      <c s="35" t="s">
        <v>5</v>
      </c>
      <c s="6" t="s">
        <v>8359</v>
      </c>
      <c s="36" t="s">
        <v>684</v>
      </c>
      <c s="37">
        <v>1</v>
      </c>
      <c s="36">
        <v>0</v>
      </c>
      <c s="36">
        <f>ROUND(G3725*H3725,6)</f>
      </c>
      <c r="L3725" s="38">
        <v>0</v>
      </c>
      <c s="32">
        <f>ROUND(ROUND(L3725,2)*ROUND(G3725,3),2)</f>
      </c>
      <c s="36" t="s">
        <v>2325</v>
      </c>
      <c>
        <f>(M3725*21)/100</f>
      </c>
      <c t="s">
        <v>27</v>
      </c>
    </row>
    <row r="3726" spans="1:5" ht="25.5">
      <c r="A3726" s="35" t="s">
        <v>54</v>
      </c>
      <c r="E3726" s="39" t="s">
        <v>8359</v>
      </c>
    </row>
    <row r="3727" spans="1:5" ht="12.75">
      <c r="A3727" s="35" t="s">
        <v>55</v>
      </c>
      <c r="E3727" s="40" t="s">
        <v>5</v>
      </c>
    </row>
    <row r="3728" spans="1:5" ht="12.75">
      <c r="A3728" t="s">
        <v>56</v>
      </c>
      <c r="E3728" s="39" t="s">
        <v>5</v>
      </c>
    </row>
    <row r="3729" spans="1:16" ht="25.5">
      <c r="A3729" t="s">
        <v>49</v>
      </c>
      <c s="34" t="s">
        <v>8360</v>
      </c>
      <c s="34" t="s">
        <v>8361</v>
      </c>
      <c s="35" t="s">
        <v>5</v>
      </c>
      <c s="6" t="s">
        <v>8362</v>
      </c>
      <c s="36" t="s">
        <v>684</v>
      </c>
      <c s="37">
        <v>1</v>
      </c>
      <c s="36">
        <v>0</v>
      </c>
      <c s="36">
        <f>ROUND(G3729*H3729,6)</f>
      </c>
      <c r="L3729" s="38">
        <v>0</v>
      </c>
      <c s="32">
        <f>ROUND(ROUND(L3729,2)*ROUND(G3729,3),2)</f>
      </c>
      <c s="36" t="s">
        <v>2325</v>
      </c>
      <c>
        <f>(M3729*21)/100</f>
      </c>
      <c t="s">
        <v>27</v>
      </c>
    </row>
    <row r="3730" spans="1:5" ht="25.5">
      <c r="A3730" s="35" t="s">
        <v>54</v>
      </c>
      <c r="E3730" s="39" t="s">
        <v>8362</v>
      </c>
    </row>
    <row r="3731" spans="1:5" ht="12.75">
      <c r="A3731" s="35" t="s">
        <v>55</v>
      </c>
      <c r="E3731" s="40" t="s">
        <v>5</v>
      </c>
    </row>
    <row r="3732" spans="1:5" ht="76.5">
      <c r="A3732" t="s">
        <v>56</v>
      </c>
      <c r="E3732" s="39" t="s">
        <v>8363</v>
      </c>
    </row>
    <row r="3733" spans="1:16" ht="25.5">
      <c r="A3733" t="s">
        <v>49</v>
      </c>
      <c s="34" t="s">
        <v>8364</v>
      </c>
      <c s="34" t="s">
        <v>8365</v>
      </c>
      <c s="35" t="s">
        <v>5</v>
      </c>
      <c s="6" t="s">
        <v>8366</v>
      </c>
      <c s="36" t="s">
        <v>684</v>
      </c>
      <c s="37">
        <v>1</v>
      </c>
      <c s="36">
        <v>0</v>
      </c>
      <c s="36">
        <f>ROUND(G3733*H3733,6)</f>
      </c>
      <c r="L3733" s="38">
        <v>0</v>
      </c>
      <c s="32">
        <f>ROUND(ROUND(L3733,2)*ROUND(G3733,3),2)</f>
      </c>
      <c s="36" t="s">
        <v>2325</v>
      </c>
      <c>
        <f>(M3733*21)/100</f>
      </c>
      <c t="s">
        <v>27</v>
      </c>
    </row>
    <row r="3734" spans="1:5" ht="25.5">
      <c r="A3734" s="35" t="s">
        <v>54</v>
      </c>
      <c r="E3734" s="39" t="s">
        <v>8366</v>
      </c>
    </row>
    <row r="3735" spans="1:5" ht="12.75">
      <c r="A3735" s="35" t="s">
        <v>55</v>
      </c>
      <c r="E3735" s="40" t="s">
        <v>5</v>
      </c>
    </row>
    <row r="3736" spans="1:5" ht="12.75">
      <c r="A3736" t="s">
        <v>56</v>
      </c>
      <c r="E3736" s="39" t="s">
        <v>5</v>
      </c>
    </row>
    <row r="3737" spans="1:16" ht="25.5">
      <c r="A3737" t="s">
        <v>49</v>
      </c>
      <c s="34" t="s">
        <v>8367</v>
      </c>
      <c s="34" t="s">
        <v>8368</v>
      </c>
      <c s="35" t="s">
        <v>5</v>
      </c>
      <c s="6" t="s">
        <v>8369</v>
      </c>
      <c s="36" t="s">
        <v>684</v>
      </c>
      <c s="37">
        <v>1</v>
      </c>
      <c s="36">
        <v>0</v>
      </c>
      <c s="36">
        <f>ROUND(G3737*H3737,6)</f>
      </c>
      <c r="L3737" s="38">
        <v>0</v>
      </c>
      <c s="32">
        <f>ROUND(ROUND(L3737,2)*ROUND(G3737,3),2)</f>
      </c>
      <c s="36" t="s">
        <v>2325</v>
      </c>
      <c>
        <f>(M3737*21)/100</f>
      </c>
      <c t="s">
        <v>27</v>
      </c>
    </row>
    <row r="3738" spans="1:5" ht="25.5">
      <c r="A3738" s="35" t="s">
        <v>54</v>
      </c>
      <c r="E3738" s="39" t="s">
        <v>8369</v>
      </c>
    </row>
    <row r="3739" spans="1:5" ht="12.75">
      <c r="A3739" s="35" t="s">
        <v>55</v>
      </c>
      <c r="E3739" s="40" t="s">
        <v>5</v>
      </c>
    </row>
    <row r="3740" spans="1:5" ht="76.5">
      <c r="A3740" t="s">
        <v>56</v>
      </c>
      <c r="E3740" s="39" t="s">
        <v>8370</v>
      </c>
    </row>
    <row r="3741" spans="1:16" ht="25.5">
      <c r="A3741" t="s">
        <v>49</v>
      </c>
      <c s="34" t="s">
        <v>8371</v>
      </c>
      <c s="34" t="s">
        <v>8372</v>
      </c>
      <c s="35" t="s">
        <v>5</v>
      </c>
      <c s="6" t="s">
        <v>8373</v>
      </c>
      <c s="36" t="s">
        <v>684</v>
      </c>
      <c s="37">
        <v>1</v>
      </c>
      <c s="36">
        <v>0</v>
      </c>
      <c s="36">
        <f>ROUND(G3741*H3741,6)</f>
      </c>
      <c r="L3741" s="38">
        <v>0</v>
      </c>
      <c s="32">
        <f>ROUND(ROUND(L3741,2)*ROUND(G3741,3),2)</f>
      </c>
      <c s="36" t="s">
        <v>2325</v>
      </c>
      <c>
        <f>(M3741*21)/100</f>
      </c>
      <c t="s">
        <v>27</v>
      </c>
    </row>
    <row r="3742" spans="1:5" ht="25.5">
      <c r="A3742" s="35" t="s">
        <v>54</v>
      </c>
      <c r="E3742" s="39" t="s">
        <v>8373</v>
      </c>
    </row>
    <row r="3743" spans="1:5" ht="12.75">
      <c r="A3743" s="35" t="s">
        <v>55</v>
      </c>
      <c r="E3743" s="40" t="s">
        <v>5</v>
      </c>
    </row>
    <row r="3744" spans="1:5" ht="12.75">
      <c r="A3744" t="s">
        <v>56</v>
      </c>
      <c r="E3744" s="39" t="s">
        <v>5</v>
      </c>
    </row>
    <row r="3745" spans="1:16" ht="25.5">
      <c r="A3745" t="s">
        <v>49</v>
      </c>
      <c s="34" t="s">
        <v>8374</v>
      </c>
      <c s="34" t="s">
        <v>8375</v>
      </c>
      <c s="35" t="s">
        <v>5</v>
      </c>
      <c s="6" t="s">
        <v>8376</v>
      </c>
      <c s="36" t="s">
        <v>684</v>
      </c>
      <c s="37">
        <v>2</v>
      </c>
      <c s="36">
        <v>0</v>
      </c>
      <c s="36">
        <f>ROUND(G3745*H3745,6)</f>
      </c>
      <c r="L3745" s="38">
        <v>0</v>
      </c>
      <c s="32">
        <f>ROUND(ROUND(L3745,2)*ROUND(G3745,3),2)</f>
      </c>
      <c s="36" t="s">
        <v>2325</v>
      </c>
      <c>
        <f>(M3745*21)/100</f>
      </c>
      <c t="s">
        <v>27</v>
      </c>
    </row>
    <row r="3746" spans="1:5" ht="25.5">
      <c r="A3746" s="35" t="s">
        <v>54</v>
      </c>
      <c r="E3746" s="39" t="s">
        <v>8376</v>
      </c>
    </row>
    <row r="3747" spans="1:5" ht="12.75">
      <c r="A3747" s="35" t="s">
        <v>55</v>
      </c>
      <c r="E3747" s="40" t="s">
        <v>5</v>
      </c>
    </row>
    <row r="3748" spans="1:5" ht="76.5">
      <c r="A3748" t="s">
        <v>56</v>
      </c>
      <c r="E3748" s="39" t="s">
        <v>8377</v>
      </c>
    </row>
    <row r="3749" spans="1:16" ht="25.5">
      <c r="A3749" t="s">
        <v>49</v>
      </c>
      <c s="34" t="s">
        <v>8378</v>
      </c>
      <c s="34" t="s">
        <v>8379</v>
      </c>
      <c s="35" t="s">
        <v>5</v>
      </c>
      <c s="6" t="s">
        <v>8380</v>
      </c>
      <c s="36" t="s">
        <v>684</v>
      </c>
      <c s="37">
        <v>2</v>
      </c>
      <c s="36">
        <v>0</v>
      </c>
      <c s="36">
        <f>ROUND(G3749*H3749,6)</f>
      </c>
      <c r="L3749" s="38">
        <v>0</v>
      </c>
      <c s="32">
        <f>ROUND(ROUND(L3749,2)*ROUND(G3749,3),2)</f>
      </c>
      <c s="36" t="s">
        <v>2325</v>
      </c>
      <c>
        <f>(M3749*21)/100</f>
      </c>
      <c t="s">
        <v>27</v>
      </c>
    </row>
    <row r="3750" spans="1:5" ht="25.5">
      <c r="A3750" s="35" t="s">
        <v>54</v>
      </c>
      <c r="E3750" s="39" t="s">
        <v>8380</v>
      </c>
    </row>
    <row r="3751" spans="1:5" ht="12.75">
      <c r="A3751" s="35" t="s">
        <v>55</v>
      </c>
      <c r="E3751" s="40" t="s">
        <v>5</v>
      </c>
    </row>
    <row r="3752" spans="1:5" ht="12.75">
      <c r="A3752" t="s">
        <v>56</v>
      </c>
      <c r="E3752" s="39" t="s">
        <v>5</v>
      </c>
    </row>
    <row r="3753" spans="1:16" ht="25.5">
      <c r="A3753" t="s">
        <v>49</v>
      </c>
      <c s="34" t="s">
        <v>8381</v>
      </c>
      <c s="34" t="s">
        <v>8382</v>
      </c>
      <c s="35" t="s">
        <v>5</v>
      </c>
      <c s="6" t="s">
        <v>8383</v>
      </c>
      <c s="36" t="s">
        <v>684</v>
      </c>
      <c s="37">
        <v>3</v>
      </c>
      <c s="36">
        <v>0</v>
      </c>
      <c s="36">
        <f>ROUND(G3753*H3753,6)</f>
      </c>
      <c r="L3753" s="38">
        <v>0</v>
      </c>
      <c s="32">
        <f>ROUND(ROUND(L3753,2)*ROUND(G3753,3),2)</f>
      </c>
      <c s="36" t="s">
        <v>2325</v>
      </c>
      <c>
        <f>(M3753*21)/100</f>
      </c>
      <c t="s">
        <v>27</v>
      </c>
    </row>
    <row r="3754" spans="1:5" ht="25.5">
      <c r="A3754" s="35" t="s">
        <v>54</v>
      </c>
      <c r="E3754" s="39" t="s">
        <v>8383</v>
      </c>
    </row>
    <row r="3755" spans="1:5" ht="12.75">
      <c r="A3755" s="35" t="s">
        <v>55</v>
      </c>
      <c r="E3755" s="40" t="s">
        <v>5</v>
      </c>
    </row>
    <row r="3756" spans="1:5" ht="76.5">
      <c r="A3756" t="s">
        <v>56</v>
      </c>
      <c r="E3756" s="39" t="s">
        <v>8384</v>
      </c>
    </row>
    <row r="3757" spans="1:16" ht="25.5">
      <c r="A3757" t="s">
        <v>49</v>
      </c>
      <c s="34" t="s">
        <v>8385</v>
      </c>
      <c s="34" t="s">
        <v>8386</v>
      </c>
      <c s="35" t="s">
        <v>5</v>
      </c>
      <c s="6" t="s">
        <v>8387</v>
      </c>
      <c s="36" t="s">
        <v>684</v>
      </c>
      <c s="37">
        <v>3</v>
      </c>
      <c s="36">
        <v>0</v>
      </c>
      <c s="36">
        <f>ROUND(G3757*H3757,6)</f>
      </c>
      <c r="L3757" s="38">
        <v>0</v>
      </c>
      <c s="32">
        <f>ROUND(ROUND(L3757,2)*ROUND(G3757,3),2)</f>
      </c>
      <c s="36" t="s">
        <v>2325</v>
      </c>
      <c>
        <f>(M3757*21)/100</f>
      </c>
      <c t="s">
        <v>27</v>
      </c>
    </row>
    <row r="3758" spans="1:5" ht="25.5">
      <c r="A3758" s="35" t="s">
        <v>54</v>
      </c>
      <c r="E3758" s="39" t="s">
        <v>8387</v>
      </c>
    </row>
    <row r="3759" spans="1:5" ht="12.75">
      <c r="A3759" s="35" t="s">
        <v>55</v>
      </c>
      <c r="E3759" s="40" t="s">
        <v>5</v>
      </c>
    </row>
    <row r="3760" spans="1:5" ht="12.75">
      <c r="A3760" t="s">
        <v>56</v>
      </c>
      <c r="E3760" s="39" t="s">
        <v>5</v>
      </c>
    </row>
    <row r="3761" spans="1:16" ht="25.5">
      <c r="A3761" t="s">
        <v>49</v>
      </c>
      <c s="34" t="s">
        <v>8388</v>
      </c>
      <c s="34" t="s">
        <v>8389</v>
      </c>
      <c s="35" t="s">
        <v>5</v>
      </c>
      <c s="6" t="s">
        <v>8390</v>
      </c>
      <c s="36" t="s">
        <v>684</v>
      </c>
      <c s="37">
        <v>1</v>
      </c>
      <c s="36">
        <v>0</v>
      </c>
      <c s="36">
        <f>ROUND(G3761*H3761,6)</f>
      </c>
      <c r="L3761" s="38">
        <v>0</v>
      </c>
      <c s="32">
        <f>ROUND(ROUND(L3761,2)*ROUND(G3761,3),2)</f>
      </c>
      <c s="36" t="s">
        <v>2325</v>
      </c>
      <c>
        <f>(M3761*21)/100</f>
      </c>
      <c t="s">
        <v>27</v>
      </c>
    </row>
    <row r="3762" spans="1:5" ht="25.5">
      <c r="A3762" s="35" t="s">
        <v>54</v>
      </c>
      <c r="E3762" s="39" t="s">
        <v>8390</v>
      </c>
    </row>
    <row r="3763" spans="1:5" ht="12.75">
      <c r="A3763" s="35" t="s">
        <v>55</v>
      </c>
      <c r="E3763" s="40" t="s">
        <v>5</v>
      </c>
    </row>
    <row r="3764" spans="1:5" ht="76.5">
      <c r="A3764" t="s">
        <v>56</v>
      </c>
      <c r="E3764" s="39" t="s">
        <v>8391</v>
      </c>
    </row>
    <row r="3765" spans="1:16" ht="25.5">
      <c r="A3765" t="s">
        <v>49</v>
      </c>
      <c s="34" t="s">
        <v>8392</v>
      </c>
      <c s="34" t="s">
        <v>8393</v>
      </c>
      <c s="35" t="s">
        <v>5</v>
      </c>
      <c s="6" t="s">
        <v>8394</v>
      </c>
      <c s="36" t="s">
        <v>684</v>
      </c>
      <c s="37">
        <v>1</v>
      </c>
      <c s="36">
        <v>0</v>
      </c>
      <c s="36">
        <f>ROUND(G3765*H3765,6)</f>
      </c>
      <c r="L3765" s="38">
        <v>0</v>
      </c>
      <c s="32">
        <f>ROUND(ROUND(L3765,2)*ROUND(G3765,3),2)</f>
      </c>
      <c s="36" t="s">
        <v>2325</v>
      </c>
      <c>
        <f>(M3765*21)/100</f>
      </c>
      <c t="s">
        <v>27</v>
      </c>
    </row>
    <row r="3766" spans="1:5" ht="25.5">
      <c r="A3766" s="35" t="s">
        <v>54</v>
      </c>
      <c r="E3766" s="39" t="s">
        <v>8394</v>
      </c>
    </row>
    <row r="3767" spans="1:5" ht="12.75">
      <c r="A3767" s="35" t="s">
        <v>55</v>
      </c>
      <c r="E3767" s="40" t="s">
        <v>5</v>
      </c>
    </row>
    <row r="3768" spans="1:5" ht="12.75">
      <c r="A3768" t="s">
        <v>56</v>
      </c>
      <c r="E3768" s="39" t="s">
        <v>5</v>
      </c>
    </row>
    <row r="3769" spans="1:16" ht="25.5">
      <c r="A3769" t="s">
        <v>49</v>
      </c>
      <c s="34" t="s">
        <v>8395</v>
      </c>
      <c s="34" t="s">
        <v>8396</v>
      </c>
      <c s="35" t="s">
        <v>5</v>
      </c>
      <c s="6" t="s">
        <v>8397</v>
      </c>
      <c s="36" t="s">
        <v>684</v>
      </c>
      <c s="37">
        <v>5</v>
      </c>
      <c s="36">
        <v>0</v>
      </c>
      <c s="36">
        <f>ROUND(G3769*H3769,6)</f>
      </c>
      <c r="L3769" s="38">
        <v>0</v>
      </c>
      <c s="32">
        <f>ROUND(ROUND(L3769,2)*ROUND(G3769,3),2)</f>
      </c>
      <c s="36" t="s">
        <v>2325</v>
      </c>
      <c>
        <f>(M3769*21)/100</f>
      </c>
      <c t="s">
        <v>27</v>
      </c>
    </row>
    <row r="3770" spans="1:5" ht="25.5">
      <c r="A3770" s="35" t="s">
        <v>54</v>
      </c>
      <c r="E3770" s="39" t="s">
        <v>8397</v>
      </c>
    </row>
    <row r="3771" spans="1:5" ht="12.75">
      <c r="A3771" s="35" t="s">
        <v>55</v>
      </c>
      <c r="E3771" s="40" t="s">
        <v>5</v>
      </c>
    </row>
    <row r="3772" spans="1:5" ht="51">
      <c r="A3772" t="s">
        <v>56</v>
      </c>
      <c r="E3772" s="39" t="s">
        <v>8398</v>
      </c>
    </row>
    <row r="3773" spans="1:16" ht="25.5">
      <c r="A3773" t="s">
        <v>49</v>
      </c>
      <c s="34" t="s">
        <v>8399</v>
      </c>
      <c s="34" t="s">
        <v>8400</v>
      </c>
      <c s="35" t="s">
        <v>5</v>
      </c>
      <c s="6" t="s">
        <v>8401</v>
      </c>
      <c s="36" t="s">
        <v>684</v>
      </c>
      <c s="37">
        <v>5</v>
      </c>
      <c s="36">
        <v>0</v>
      </c>
      <c s="36">
        <f>ROUND(G3773*H3773,6)</f>
      </c>
      <c r="L3773" s="38">
        <v>0</v>
      </c>
      <c s="32">
        <f>ROUND(ROUND(L3773,2)*ROUND(G3773,3),2)</f>
      </c>
      <c s="36" t="s">
        <v>2325</v>
      </c>
      <c>
        <f>(M3773*21)/100</f>
      </c>
      <c t="s">
        <v>27</v>
      </c>
    </row>
    <row r="3774" spans="1:5" ht="25.5">
      <c r="A3774" s="35" t="s">
        <v>54</v>
      </c>
      <c r="E3774" s="39" t="s">
        <v>8401</v>
      </c>
    </row>
    <row r="3775" spans="1:5" ht="12.75">
      <c r="A3775" s="35" t="s">
        <v>55</v>
      </c>
      <c r="E3775" s="40" t="s">
        <v>5</v>
      </c>
    </row>
    <row r="3776" spans="1:5" ht="12.75">
      <c r="A3776" t="s">
        <v>56</v>
      </c>
      <c r="E3776" s="39" t="s">
        <v>5</v>
      </c>
    </row>
    <row r="3777" spans="1:16" ht="12.75">
      <c r="A3777" t="s">
        <v>49</v>
      </c>
      <c s="34" t="s">
        <v>8402</v>
      </c>
      <c s="34" t="s">
        <v>8403</v>
      </c>
      <c s="35" t="s">
        <v>5</v>
      </c>
      <c s="6" t="s">
        <v>8404</v>
      </c>
      <c s="36" t="s">
        <v>684</v>
      </c>
      <c s="37">
        <v>7</v>
      </c>
      <c s="36">
        <v>0</v>
      </c>
      <c s="36">
        <f>ROUND(G3777*H3777,6)</f>
      </c>
      <c r="L3777" s="38">
        <v>0</v>
      </c>
      <c s="32">
        <f>ROUND(ROUND(L3777,2)*ROUND(G3777,3),2)</f>
      </c>
      <c s="36" t="s">
        <v>2325</v>
      </c>
      <c>
        <f>(M3777*21)/100</f>
      </c>
      <c t="s">
        <v>27</v>
      </c>
    </row>
    <row r="3778" spans="1:5" ht="12.75">
      <c r="A3778" s="35" t="s">
        <v>54</v>
      </c>
      <c r="E3778" s="39" t="s">
        <v>8404</v>
      </c>
    </row>
    <row r="3779" spans="1:5" ht="12.75">
      <c r="A3779" s="35" t="s">
        <v>55</v>
      </c>
      <c r="E3779" s="40" t="s">
        <v>5</v>
      </c>
    </row>
    <row r="3780" spans="1:5" ht="51">
      <c r="A3780" t="s">
        <v>56</v>
      </c>
      <c r="E3780" s="39" t="s">
        <v>8405</v>
      </c>
    </row>
    <row r="3781" spans="1:16" ht="12.75">
      <c r="A3781" t="s">
        <v>49</v>
      </c>
      <c s="34" t="s">
        <v>8406</v>
      </c>
      <c s="34" t="s">
        <v>8407</v>
      </c>
      <c s="35" t="s">
        <v>5</v>
      </c>
      <c s="6" t="s">
        <v>8408</v>
      </c>
      <c s="36" t="s">
        <v>684</v>
      </c>
      <c s="37">
        <v>7</v>
      </c>
      <c s="36">
        <v>0</v>
      </c>
      <c s="36">
        <f>ROUND(G3781*H3781,6)</f>
      </c>
      <c r="L3781" s="38">
        <v>0</v>
      </c>
      <c s="32">
        <f>ROUND(ROUND(L3781,2)*ROUND(G3781,3),2)</f>
      </c>
      <c s="36" t="s">
        <v>2325</v>
      </c>
      <c>
        <f>(M3781*21)/100</f>
      </c>
      <c t="s">
        <v>27</v>
      </c>
    </row>
    <row r="3782" spans="1:5" ht="12.75">
      <c r="A3782" s="35" t="s">
        <v>54</v>
      </c>
      <c r="E3782" s="39" t="s">
        <v>8408</v>
      </c>
    </row>
    <row r="3783" spans="1:5" ht="12.75">
      <c r="A3783" s="35" t="s">
        <v>55</v>
      </c>
      <c r="E3783" s="40" t="s">
        <v>5</v>
      </c>
    </row>
    <row r="3784" spans="1:5" ht="12.75">
      <c r="A3784" t="s">
        <v>56</v>
      </c>
      <c r="E3784" s="39" t="s">
        <v>5</v>
      </c>
    </row>
    <row r="3785" spans="1:16" ht="25.5">
      <c r="A3785" t="s">
        <v>49</v>
      </c>
      <c s="34" t="s">
        <v>8409</v>
      </c>
      <c s="34" t="s">
        <v>8410</v>
      </c>
      <c s="35" t="s">
        <v>5</v>
      </c>
      <c s="6" t="s">
        <v>8411</v>
      </c>
      <c s="36" t="s">
        <v>684</v>
      </c>
      <c s="37">
        <v>4</v>
      </c>
      <c s="36">
        <v>0</v>
      </c>
      <c s="36">
        <f>ROUND(G3785*H3785,6)</f>
      </c>
      <c r="L3785" s="38">
        <v>0</v>
      </c>
      <c s="32">
        <f>ROUND(ROUND(L3785,2)*ROUND(G3785,3),2)</f>
      </c>
      <c s="36" t="s">
        <v>2325</v>
      </c>
      <c>
        <f>(M3785*21)/100</f>
      </c>
      <c t="s">
        <v>27</v>
      </c>
    </row>
    <row r="3786" spans="1:5" ht="25.5">
      <c r="A3786" s="35" t="s">
        <v>54</v>
      </c>
      <c r="E3786" s="39" t="s">
        <v>8411</v>
      </c>
    </row>
    <row r="3787" spans="1:5" ht="12.75">
      <c r="A3787" s="35" t="s">
        <v>55</v>
      </c>
      <c r="E3787" s="40" t="s">
        <v>5</v>
      </c>
    </row>
    <row r="3788" spans="1:5" ht="63.75">
      <c r="A3788" t="s">
        <v>56</v>
      </c>
      <c r="E3788" s="39" t="s">
        <v>8412</v>
      </c>
    </row>
    <row r="3789" spans="1:16" ht="25.5">
      <c r="A3789" t="s">
        <v>49</v>
      </c>
      <c s="34" t="s">
        <v>8413</v>
      </c>
      <c s="34" t="s">
        <v>8414</v>
      </c>
      <c s="35" t="s">
        <v>5</v>
      </c>
      <c s="6" t="s">
        <v>8415</v>
      </c>
      <c s="36" t="s">
        <v>684</v>
      </c>
      <c s="37">
        <v>4</v>
      </c>
      <c s="36">
        <v>0</v>
      </c>
      <c s="36">
        <f>ROUND(G3789*H3789,6)</f>
      </c>
      <c r="L3789" s="38">
        <v>0</v>
      </c>
      <c s="32">
        <f>ROUND(ROUND(L3789,2)*ROUND(G3789,3),2)</f>
      </c>
      <c s="36" t="s">
        <v>2325</v>
      </c>
      <c>
        <f>(M3789*21)/100</f>
      </c>
      <c t="s">
        <v>27</v>
      </c>
    </row>
    <row r="3790" spans="1:5" ht="25.5">
      <c r="A3790" s="35" t="s">
        <v>54</v>
      </c>
      <c r="E3790" s="39" t="s">
        <v>8415</v>
      </c>
    </row>
    <row r="3791" spans="1:5" ht="12.75">
      <c r="A3791" s="35" t="s">
        <v>55</v>
      </c>
      <c r="E3791" s="40" t="s">
        <v>5</v>
      </c>
    </row>
    <row r="3792" spans="1:5" ht="12.75">
      <c r="A3792" t="s">
        <v>56</v>
      </c>
      <c r="E3792" s="39" t="s">
        <v>5</v>
      </c>
    </row>
    <row r="3793" spans="1:16" ht="12.75">
      <c r="A3793" t="s">
        <v>49</v>
      </c>
      <c s="34" t="s">
        <v>8416</v>
      </c>
      <c s="34" t="s">
        <v>8417</v>
      </c>
      <c s="35" t="s">
        <v>5</v>
      </c>
      <c s="6" t="s">
        <v>8418</v>
      </c>
      <c s="36" t="s">
        <v>684</v>
      </c>
      <c s="37">
        <v>8</v>
      </c>
      <c s="36">
        <v>0</v>
      </c>
      <c s="36">
        <f>ROUND(G3793*H3793,6)</f>
      </c>
      <c r="L3793" s="38">
        <v>0</v>
      </c>
      <c s="32">
        <f>ROUND(ROUND(L3793,2)*ROUND(G3793,3),2)</f>
      </c>
      <c s="36" t="s">
        <v>2325</v>
      </c>
      <c>
        <f>(M3793*21)/100</f>
      </c>
      <c t="s">
        <v>27</v>
      </c>
    </row>
    <row r="3794" spans="1:5" ht="12.75">
      <c r="A3794" s="35" t="s">
        <v>54</v>
      </c>
      <c r="E3794" s="39" t="s">
        <v>8418</v>
      </c>
    </row>
    <row r="3795" spans="1:5" ht="12.75">
      <c r="A3795" s="35" t="s">
        <v>55</v>
      </c>
      <c r="E3795" s="40" t="s">
        <v>5</v>
      </c>
    </row>
    <row r="3796" spans="1:5" ht="63.75">
      <c r="A3796" t="s">
        <v>56</v>
      </c>
      <c r="E3796" s="39" t="s">
        <v>8419</v>
      </c>
    </row>
    <row r="3797" spans="1:16" ht="12.75">
      <c r="A3797" t="s">
        <v>49</v>
      </c>
      <c s="34" t="s">
        <v>8420</v>
      </c>
      <c s="34" t="s">
        <v>8421</v>
      </c>
      <c s="35" t="s">
        <v>5</v>
      </c>
      <c s="6" t="s">
        <v>8422</v>
      </c>
      <c s="36" t="s">
        <v>684</v>
      </c>
      <c s="37">
        <v>8</v>
      </c>
      <c s="36">
        <v>0</v>
      </c>
      <c s="36">
        <f>ROUND(G3797*H3797,6)</f>
      </c>
      <c r="L3797" s="38">
        <v>0</v>
      </c>
      <c s="32">
        <f>ROUND(ROUND(L3797,2)*ROUND(G3797,3),2)</f>
      </c>
      <c s="36" t="s">
        <v>2325</v>
      </c>
      <c>
        <f>(M3797*21)/100</f>
      </c>
      <c t="s">
        <v>27</v>
      </c>
    </row>
    <row r="3798" spans="1:5" ht="12.75">
      <c r="A3798" s="35" t="s">
        <v>54</v>
      </c>
      <c r="E3798" s="39" t="s">
        <v>8422</v>
      </c>
    </row>
    <row r="3799" spans="1:5" ht="12.75">
      <c r="A3799" s="35" t="s">
        <v>55</v>
      </c>
      <c r="E3799" s="40" t="s">
        <v>5</v>
      </c>
    </row>
    <row r="3800" spans="1:5" ht="12.75">
      <c r="A3800" t="s">
        <v>56</v>
      </c>
      <c r="E3800" s="39" t="s">
        <v>5</v>
      </c>
    </row>
    <row r="3801" spans="1:16" ht="25.5">
      <c r="A3801" t="s">
        <v>49</v>
      </c>
      <c s="34" t="s">
        <v>8423</v>
      </c>
      <c s="34" t="s">
        <v>8424</v>
      </c>
      <c s="35" t="s">
        <v>5</v>
      </c>
      <c s="6" t="s">
        <v>8425</v>
      </c>
      <c s="36" t="s">
        <v>684</v>
      </c>
      <c s="37">
        <v>1</v>
      </c>
      <c s="36">
        <v>0</v>
      </c>
      <c s="36">
        <f>ROUND(G3801*H3801,6)</f>
      </c>
      <c r="L3801" s="38">
        <v>0</v>
      </c>
      <c s="32">
        <f>ROUND(ROUND(L3801,2)*ROUND(G3801,3),2)</f>
      </c>
      <c s="36" t="s">
        <v>2325</v>
      </c>
      <c>
        <f>(M3801*21)/100</f>
      </c>
      <c t="s">
        <v>27</v>
      </c>
    </row>
    <row r="3802" spans="1:5" ht="25.5">
      <c r="A3802" s="35" t="s">
        <v>54</v>
      </c>
      <c r="E3802" s="39" t="s">
        <v>8425</v>
      </c>
    </row>
    <row r="3803" spans="1:5" ht="12.75">
      <c r="A3803" s="35" t="s">
        <v>55</v>
      </c>
      <c r="E3803" s="40" t="s">
        <v>5</v>
      </c>
    </row>
    <row r="3804" spans="1:5" ht="12.75">
      <c r="A3804" t="s">
        <v>56</v>
      </c>
      <c r="E3804" s="39" t="s">
        <v>5</v>
      </c>
    </row>
    <row r="3805" spans="1:16" ht="25.5">
      <c r="A3805" t="s">
        <v>49</v>
      </c>
      <c s="34" t="s">
        <v>8426</v>
      </c>
      <c s="34" t="s">
        <v>8427</v>
      </c>
      <c s="35" t="s">
        <v>5</v>
      </c>
      <c s="6" t="s">
        <v>8428</v>
      </c>
      <c s="36" t="s">
        <v>684</v>
      </c>
      <c s="37">
        <v>1</v>
      </c>
      <c s="36">
        <v>0</v>
      </c>
      <c s="36">
        <f>ROUND(G3805*H3805,6)</f>
      </c>
      <c r="L3805" s="38">
        <v>0</v>
      </c>
      <c s="32">
        <f>ROUND(ROUND(L3805,2)*ROUND(G3805,3),2)</f>
      </c>
      <c s="36" t="s">
        <v>2325</v>
      </c>
      <c>
        <f>(M3805*21)/100</f>
      </c>
      <c t="s">
        <v>27</v>
      </c>
    </row>
    <row r="3806" spans="1:5" ht="25.5">
      <c r="A3806" s="35" t="s">
        <v>54</v>
      </c>
      <c r="E3806" s="39" t="s">
        <v>8428</v>
      </c>
    </row>
    <row r="3807" spans="1:5" ht="12.75">
      <c r="A3807" s="35" t="s">
        <v>55</v>
      </c>
      <c r="E3807" s="40" t="s">
        <v>5</v>
      </c>
    </row>
    <row r="3808" spans="1:5" ht="12.75">
      <c r="A3808" t="s">
        <v>56</v>
      </c>
      <c r="E3808" s="39" t="s">
        <v>5</v>
      </c>
    </row>
    <row r="3809" spans="1:16" ht="25.5">
      <c r="A3809" t="s">
        <v>49</v>
      </c>
      <c s="34" t="s">
        <v>8429</v>
      </c>
      <c s="34" t="s">
        <v>8430</v>
      </c>
      <c s="35" t="s">
        <v>5</v>
      </c>
      <c s="6" t="s">
        <v>8431</v>
      </c>
      <c s="36" t="s">
        <v>684</v>
      </c>
      <c s="37">
        <v>3</v>
      </c>
      <c s="36">
        <v>0</v>
      </c>
      <c s="36">
        <f>ROUND(G3809*H3809,6)</f>
      </c>
      <c r="L3809" s="38">
        <v>0</v>
      </c>
      <c s="32">
        <f>ROUND(ROUND(L3809,2)*ROUND(G3809,3),2)</f>
      </c>
      <c s="36" t="s">
        <v>2325</v>
      </c>
      <c>
        <f>(M3809*21)/100</f>
      </c>
      <c t="s">
        <v>27</v>
      </c>
    </row>
    <row r="3810" spans="1:5" ht="25.5">
      <c r="A3810" s="35" t="s">
        <v>54</v>
      </c>
      <c r="E3810" s="39" t="s">
        <v>8431</v>
      </c>
    </row>
    <row r="3811" spans="1:5" ht="12.75">
      <c r="A3811" s="35" t="s">
        <v>55</v>
      </c>
      <c r="E3811" s="40" t="s">
        <v>5</v>
      </c>
    </row>
    <row r="3812" spans="1:5" ht="12.75">
      <c r="A3812" t="s">
        <v>56</v>
      </c>
      <c r="E3812" s="39" t="s">
        <v>5</v>
      </c>
    </row>
    <row r="3813" spans="1:16" ht="25.5">
      <c r="A3813" t="s">
        <v>49</v>
      </c>
      <c s="34" t="s">
        <v>8432</v>
      </c>
      <c s="34" t="s">
        <v>8433</v>
      </c>
      <c s="35" t="s">
        <v>5</v>
      </c>
      <c s="6" t="s">
        <v>8434</v>
      </c>
      <c s="36" t="s">
        <v>684</v>
      </c>
      <c s="37">
        <v>3</v>
      </c>
      <c s="36">
        <v>0</v>
      </c>
      <c s="36">
        <f>ROUND(G3813*H3813,6)</f>
      </c>
      <c r="L3813" s="38">
        <v>0</v>
      </c>
      <c s="32">
        <f>ROUND(ROUND(L3813,2)*ROUND(G3813,3),2)</f>
      </c>
      <c s="36" t="s">
        <v>2325</v>
      </c>
      <c>
        <f>(M3813*21)/100</f>
      </c>
      <c t="s">
        <v>27</v>
      </c>
    </row>
    <row r="3814" spans="1:5" ht="25.5">
      <c r="A3814" s="35" t="s">
        <v>54</v>
      </c>
      <c r="E3814" s="39" t="s">
        <v>8434</v>
      </c>
    </row>
    <row r="3815" spans="1:5" ht="12.75">
      <c r="A3815" s="35" t="s">
        <v>55</v>
      </c>
      <c r="E3815" s="40" t="s">
        <v>5</v>
      </c>
    </row>
    <row r="3816" spans="1:5" ht="12.75">
      <c r="A3816" t="s">
        <v>56</v>
      </c>
      <c r="E3816" s="39" t="s">
        <v>5</v>
      </c>
    </row>
    <row r="3817" spans="1:16" ht="25.5">
      <c r="A3817" t="s">
        <v>49</v>
      </c>
      <c s="34" t="s">
        <v>8435</v>
      </c>
      <c s="34" t="s">
        <v>8436</v>
      </c>
      <c s="35" t="s">
        <v>5</v>
      </c>
      <c s="6" t="s">
        <v>8437</v>
      </c>
      <c s="36" t="s">
        <v>684</v>
      </c>
      <c s="37">
        <v>2</v>
      </c>
      <c s="36">
        <v>0</v>
      </c>
      <c s="36">
        <f>ROUND(G3817*H3817,6)</f>
      </c>
      <c r="L3817" s="38">
        <v>0</v>
      </c>
      <c s="32">
        <f>ROUND(ROUND(L3817,2)*ROUND(G3817,3),2)</f>
      </c>
      <c s="36" t="s">
        <v>2325</v>
      </c>
      <c>
        <f>(M3817*21)/100</f>
      </c>
      <c t="s">
        <v>27</v>
      </c>
    </row>
    <row r="3818" spans="1:5" ht="25.5">
      <c r="A3818" s="35" t="s">
        <v>54</v>
      </c>
      <c r="E3818" s="39" t="s">
        <v>8437</v>
      </c>
    </row>
    <row r="3819" spans="1:5" ht="12.75">
      <c r="A3819" s="35" t="s">
        <v>55</v>
      </c>
      <c r="E3819" s="40" t="s">
        <v>5</v>
      </c>
    </row>
    <row r="3820" spans="1:5" ht="12.75">
      <c r="A3820" t="s">
        <v>56</v>
      </c>
      <c r="E3820" s="39" t="s">
        <v>5</v>
      </c>
    </row>
    <row r="3821" spans="1:16" ht="25.5">
      <c r="A3821" t="s">
        <v>49</v>
      </c>
      <c s="34" t="s">
        <v>8438</v>
      </c>
      <c s="34" t="s">
        <v>8439</v>
      </c>
      <c s="35" t="s">
        <v>5</v>
      </c>
      <c s="6" t="s">
        <v>8440</v>
      </c>
      <c s="36" t="s">
        <v>684</v>
      </c>
      <c s="37">
        <v>2</v>
      </c>
      <c s="36">
        <v>0</v>
      </c>
      <c s="36">
        <f>ROUND(G3821*H3821,6)</f>
      </c>
      <c r="L3821" s="38">
        <v>0</v>
      </c>
      <c s="32">
        <f>ROUND(ROUND(L3821,2)*ROUND(G3821,3),2)</f>
      </c>
      <c s="36" t="s">
        <v>2325</v>
      </c>
      <c>
        <f>(M3821*21)/100</f>
      </c>
      <c t="s">
        <v>27</v>
      </c>
    </row>
    <row r="3822" spans="1:5" ht="25.5">
      <c r="A3822" s="35" t="s">
        <v>54</v>
      </c>
      <c r="E3822" s="39" t="s">
        <v>8440</v>
      </c>
    </row>
    <row r="3823" spans="1:5" ht="12.75">
      <c r="A3823" s="35" t="s">
        <v>55</v>
      </c>
      <c r="E3823" s="40" t="s">
        <v>5</v>
      </c>
    </row>
    <row r="3824" spans="1:5" ht="12.75">
      <c r="A3824" t="s">
        <v>56</v>
      </c>
      <c r="E3824" s="39" t="s">
        <v>5</v>
      </c>
    </row>
    <row r="3825" spans="1:16" ht="25.5">
      <c r="A3825" t="s">
        <v>49</v>
      </c>
      <c s="34" t="s">
        <v>8441</v>
      </c>
      <c s="34" t="s">
        <v>8442</v>
      </c>
      <c s="35" t="s">
        <v>5</v>
      </c>
      <c s="6" t="s">
        <v>8443</v>
      </c>
      <c s="36" t="s">
        <v>684</v>
      </c>
      <c s="37">
        <v>2</v>
      </c>
      <c s="36">
        <v>0</v>
      </c>
      <c s="36">
        <f>ROUND(G3825*H3825,6)</f>
      </c>
      <c r="L3825" s="38">
        <v>0</v>
      </c>
      <c s="32">
        <f>ROUND(ROUND(L3825,2)*ROUND(G3825,3),2)</f>
      </c>
      <c s="36" t="s">
        <v>2325</v>
      </c>
      <c>
        <f>(M3825*21)/100</f>
      </c>
      <c t="s">
        <v>27</v>
      </c>
    </row>
    <row r="3826" spans="1:5" ht="25.5">
      <c r="A3826" s="35" t="s">
        <v>54</v>
      </c>
      <c r="E3826" s="39" t="s">
        <v>8443</v>
      </c>
    </row>
    <row r="3827" spans="1:5" ht="12.75">
      <c r="A3827" s="35" t="s">
        <v>55</v>
      </c>
      <c r="E3827" s="40" t="s">
        <v>5</v>
      </c>
    </row>
    <row r="3828" spans="1:5" ht="12.75">
      <c r="A3828" t="s">
        <v>56</v>
      </c>
      <c r="E3828" s="39" t="s">
        <v>5</v>
      </c>
    </row>
    <row r="3829" spans="1:16" ht="25.5">
      <c r="A3829" t="s">
        <v>49</v>
      </c>
      <c s="34" t="s">
        <v>8444</v>
      </c>
      <c s="34" t="s">
        <v>8445</v>
      </c>
      <c s="35" t="s">
        <v>5</v>
      </c>
      <c s="6" t="s">
        <v>8446</v>
      </c>
      <c s="36" t="s">
        <v>684</v>
      </c>
      <c s="37">
        <v>2</v>
      </c>
      <c s="36">
        <v>0</v>
      </c>
      <c s="36">
        <f>ROUND(G3829*H3829,6)</f>
      </c>
      <c r="L3829" s="38">
        <v>0</v>
      </c>
      <c s="32">
        <f>ROUND(ROUND(L3829,2)*ROUND(G3829,3),2)</f>
      </c>
      <c s="36" t="s">
        <v>2325</v>
      </c>
      <c>
        <f>(M3829*21)/100</f>
      </c>
      <c t="s">
        <v>27</v>
      </c>
    </row>
    <row r="3830" spans="1:5" ht="25.5">
      <c r="A3830" s="35" t="s">
        <v>54</v>
      </c>
      <c r="E3830" s="39" t="s">
        <v>8446</v>
      </c>
    </row>
    <row r="3831" spans="1:5" ht="12.75">
      <c r="A3831" s="35" t="s">
        <v>55</v>
      </c>
      <c r="E3831" s="40" t="s">
        <v>5</v>
      </c>
    </row>
    <row r="3832" spans="1:5" ht="12.75">
      <c r="A3832" t="s">
        <v>56</v>
      </c>
      <c r="E3832" s="39" t="s">
        <v>5</v>
      </c>
    </row>
    <row r="3833" spans="1:16" ht="12.75">
      <c r="A3833" t="s">
        <v>49</v>
      </c>
      <c s="34" t="s">
        <v>8447</v>
      </c>
      <c s="34" t="s">
        <v>8448</v>
      </c>
      <c s="35" t="s">
        <v>5</v>
      </c>
      <c s="6" t="s">
        <v>8449</v>
      </c>
      <c s="36" t="s">
        <v>1306</v>
      </c>
      <c s="37">
        <v>1</v>
      </c>
      <c s="36">
        <v>0</v>
      </c>
      <c s="36">
        <f>ROUND(G3833*H3833,6)</f>
      </c>
      <c r="L3833" s="38">
        <v>0</v>
      </c>
      <c s="32">
        <f>ROUND(ROUND(L3833,2)*ROUND(G3833,3),2)</f>
      </c>
      <c s="36" t="s">
        <v>2325</v>
      </c>
      <c>
        <f>(M3833*21)/100</f>
      </c>
      <c t="s">
        <v>27</v>
      </c>
    </row>
    <row r="3834" spans="1:5" ht="12.75">
      <c r="A3834" s="35" t="s">
        <v>54</v>
      </c>
      <c r="E3834" s="39" t="s">
        <v>8449</v>
      </c>
    </row>
    <row r="3835" spans="1:5" ht="12.75">
      <c r="A3835" s="35" t="s">
        <v>55</v>
      </c>
      <c r="E3835" s="40" t="s">
        <v>5</v>
      </c>
    </row>
    <row r="3836" spans="1:5" ht="12.75">
      <c r="A3836" t="s">
        <v>56</v>
      </c>
      <c r="E3836" s="39" t="s">
        <v>5</v>
      </c>
    </row>
    <row r="3837" spans="1:16" ht="12.75">
      <c r="A3837" t="s">
        <v>49</v>
      </c>
      <c s="34" t="s">
        <v>8450</v>
      </c>
      <c s="34" t="s">
        <v>8451</v>
      </c>
      <c s="35" t="s">
        <v>5</v>
      </c>
      <c s="6" t="s">
        <v>8452</v>
      </c>
      <c s="36" t="s">
        <v>1306</v>
      </c>
      <c s="37">
        <v>1</v>
      </c>
      <c s="36">
        <v>0</v>
      </c>
      <c s="36">
        <f>ROUND(G3837*H3837,6)</f>
      </c>
      <c r="L3837" s="38">
        <v>0</v>
      </c>
      <c s="32">
        <f>ROUND(ROUND(L3837,2)*ROUND(G3837,3),2)</f>
      </c>
      <c s="36" t="s">
        <v>2325</v>
      </c>
      <c>
        <f>(M3837*21)/100</f>
      </c>
      <c t="s">
        <v>27</v>
      </c>
    </row>
    <row r="3838" spans="1:5" ht="12.75">
      <c r="A3838" s="35" t="s">
        <v>54</v>
      </c>
      <c r="E3838" s="39" t="s">
        <v>8452</v>
      </c>
    </row>
    <row r="3839" spans="1:5" ht="12.75">
      <c r="A3839" s="35" t="s">
        <v>55</v>
      </c>
      <c r="E3839" s="40" t="s">
        <v>5</v>
      </c>
    </row>
    <row r="3840" spans="1:5" ht="12.75">
      <c r="A3840" t="s">
        <v>56</v>
      </c>
      <c r="E3840" s="39" t="s">
        <v>5</v>
      </c>
    </row>
    <row r="3841" spans="1:16" ht="12.75">
      <c r="A3841" t="s">
        <v>49</v>
      </c>
      <c s="34" t="s">
        <v>8453</v>
      </c>
      <c s="34" t="s">
        <v>8454</v>
      </c>
      <c s="35" t="s">
        <v>5</v>
      </c>
      <c s="6" t="s">
        <v>8455</v>
      </c>
      <c s="36" t="s">
        <v>1296</v>
      </c>
      <c s="37">
        <v>22180.165</v>
      </c>
      <c s="36">
        <v>0</v>
      </c>
      <c s="36">
        <f>ROUND(G3841*H3841,6)</f>
      </c>
      <c r="L3841" s="38">
        <v>0</v>
      </c>
      <c s="32">
        <f>ROUND(ROUND(L3841,2)*ROUND(G3841,3),2)</f>
      </c>
      <c s="36" t="s">
        <v>2325</v>
      </c>
      <c>
        <f>(M3841*21)/100</f>
      </c>
      <c t="s">
        <v>27</v>
      </c>
    </row>
    <row r="3842" spans="1:5" ht="12.75">
      <c r="A3842" s="35" t="s">
        <v>54</v>
      </c>
      <c r="E3842" s="39" t="s">
        <v>8455</v>
      </c>
    </row>
    <row r="3843" spans="1:5" ht="12.75">
      <c r="A3843" s="35" t="s">
        <v>55</v>
      </c>
      <c r="E3843" s="40" t="s">
        <v>5</v>
      </c>
    </row>
    <row r="3844" spans="1:5" ht="12.75">
      <c r="A3844" t="s">
        <v>56</v>
      </c>
      <c r="E3844" s="39" t="s">
        <v>5</v>
      </c>
    </row>
    <row r="3845" spans="1:13" ht="12.75">
      <c r="A3845" t="s">
        <v>46</v>
      </c>
      <c r="C3845" s="31" t="s">
        <v>8456</v>
      </c>
      <c r="E3845" s="33" t="s">
        <v>8457</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8458</v>
      </c>
      <c s="34" t="s">
        <v>8459</v>
      </c>
      <c s="35" t="s">
        <v>5</v>
      </c>
      <c s="6" t="s">
        <v>8460</v>
      </c>
      <c s="36" t="s">
        <v>684</v>
      </c>
      <c s="37">
        <v>4</v>
      </c>
      <c s="36">
        <v>0</v>
      </c>
      <c s="36">
        <f>ROUND(G3846*H3846,6)</f>
      </c>
      <c r="L3846" s="38">
        <v>0</v>
      </c>
      <c s="32">
        <f>ROUND(ROUND(L3846,2)*ROUND(G3846,3),2)</f>
      </c>
      <c s="36" t="s">
        <v>2325</v>
      </c>
      <c>
        <f>(M3846*21)/100</f>
      </c>
      <c t="s">
        <v>27</v>
      </c>
    </row>
    <row r="3847" spans="1:5" ht="12.75">
      <c r="A3847" s="35" t="s">
        <v>54</v>
      </c>
      <c r="E3847" s="39" t="s">
        <v>8460</v>
      </c>
    </row>
    <row r="3848" spans="1:5" ht="12.75">
      <c r="A3848" s="35" t="s">
        <v>55</v>
      </c>
      <c r="E3848" s="40" t="s">
        <v>5</v>
      </c>
    </row>
    <row r="3849" spans="1:5" ht="89.25">
      <c r="A3849" t="s">
        <v>56</v>
      </c>
      <c r="E3849" s="39" t="s">
        <v>8461</v>
      </c>
    </row>
    <row r="3850" spans="1:16" ht="12.75">
      <c r="A3850" t="s">
        <v>49</v>
      </c>
      <c s="34" t="s">
        <v>8462</v>
      </c>
      <c s="34" t="s">
        <v>8463</v>
      </c>
      <c s="35" t="s">
        <v>5</v>
      </c>
      <c s="6" t="s">
        <v>8464</v>
      </c>
      <c s="36" t="s">
        <v>684</v>
      </c>
      <c s="37">
        <v>1</v>
      </c>
      <c s="36">
        <v>0</v>
      </c>
      <c s="36">
        <f>ROUND(G3850*H3850,6)</f>
      </c>
      <c r="L3850" s="38">
        <v>0</v>
      </c>
      <c s="32">
        <f>ROUND(ROUND(L3850,2)*ROUND(G3850,3),2)</f>
      </c>
      <c s="36" t="s">
        <v>2325</v>
      </c>
      <c>
        <f>(M3850*21)/100</f>
      </c>
      <c t="s">
        <v>27</v>
      </c>
    </row>
    <row r="3851" spans="1:5" ht="12.75">
      <c r="A3851" s="35" t="s">
        <v>54</v>
      </c>
      <c r="E3851" s="39" t="s">
        <v>8464</v>
      </c>
    </row>
    <row r="3852" spans="1:5" ht="12.75">
      <c r="A3852" s="35" t="s">
        <v>55</v>
      </c>
      <c r="E3852" s="40" t="s">
        <v>5</v>
      </c>
    </row>
    <row r="3853" spans="1:5" ht="89.25">
      <c r="A3853" t="s">
        <v>56</v>
      </c>
      <c r="E3853" s="39" t="s">
        <v>8461</v>
      </c>
    </row>
    <row r="3854" spans="1:16" ht="12.75">
      <c r="A3854" t="s">
        <v>49</v>
      </c>
      <c s="34" t="s">
        <v>8465</v>
      </c>
      <c s="34" t="s">
        <v>8466</v>
      </c>
      <c s="35" t="s">
        <v>5</v>
      </c>
      <c s="6" t="s">
        <v>8467</v>
      </c>
      <c s="36" t="s">
        <v>684</v>
      </c>
      <c s="37">
        <v>4</v>
      </c>
      <c s="36">
        <v>0</v>
      </c>
      <c s="36">
        <f>ROUND(G3854*H3854,6)</f>
      </c>
      <c r="L3854" s="38">
        <v>0</v>
      </c>
      <c s="32">
        <f>ROUND(ROUND(L3854,2)*ROUND(G3854,3),2)</f>
      </c>
      <c s="36" t="s">
        <v>2325</v>
      </c>
      <c>
        <f>(M3854*21)/100</f>
      </c>
      <c t="s">
        <v>27</v>
      </c>
    </row>
    <row r="3855" spans="1:5" ht="12.75">
      <c r="A3855" s="35" t="s">
        <v>54</v>
      </c>
      <c r="E3855" s="39" t="s">
        <v>8467</v>
      </c>
    </row>
    <row r="3856" spans="1:5" ht="12.75">
      <c r="A3856" s="35" t="s">
        <v>55</v>
      </c>
      <c r="E3856" s="40" t="s">
        <v>5</v>
      </c>
    </row>
    <row r="3857" spans="1:5" ht="102">
      <c r="A3857" t="s">
        <v>56</v>
      </c>
      <c r="E3857" s="39" t="s">
        <v>8468</v>
      </c>
    </row>
    <row r="3858" spans="1:16" ht="12.75">
      <c r="A3858" t="s">
        <v>49</v>
      </c>
      <c s="34" t="s">
        <v>8469</v>
      </c>
      <c s="34" t="s">
        <v>8470</v>
      </c>
      <c s="35" t="s">
        <v>5</v>
      </c>
      <c s="6" t="s">
        <v>8471</v>
      </c>
      <c s="36" t="s">
        <v>684</v>
      </c>
      <c s="37">
        <v>4</v>
      </c>
      <c s="36">
        <v>0</v>
      </c>
      <c s="36">
        <f>ROUND(G3858*H3858,6)</f>
      </c>
      <c r="L3858" s="38">
        <v>0</v>
      </c>
      <c s="32">
        <f>ROUND(ROUND(L3858,2)*ROUND(G3858,3),2)</f>
      </c>
      <c s="36" t="s">
        <v>2325</v>
      </c>
      <c>
        <f>(M3858*21)/100</f>
      </c>
      <c t="s">
        <v>27</v>
      </c>
    </row>
    <row r="3859" spans="1:5" ht="12.75">
      <c r="A3859" s="35" t="s">
        <v>54</v>
      </c>
      <c r="E3859" s="39" t="s">
        <v>8471</v>
      </c>
    </row>
    <row r="3860" spans="1:5" ht="12.75">
      <c r="A3860" s="35" t="s">
        <v>55</v>
      </c>
      <c r="E3860" s="40" t="s">
        <v>5</v>
      </c>
    </row>
    <row r="3861" spans="1:5" ht="102">
      <c r="A3861" t="s">
        <v>56</v>
      </c>
      <c r="E3861" s="39" t="s">
        <v>8468</v>
      </c>
    </row>
    <row r="3862" spans="1:16" ht="12.75">
      <c r="A3862" t="s">
        <v>49</v>
      </c>
      <c s="34" t="s">
        <v>8472</v>
      </c>
      <c s="34" t="s">
        <v>8473</v>
      </c>
      <c s="35" t="s">
        <v>5</v>
      </c>
      <c s="6" t="s">
        <v>8474</v>
      </c>
      <c s="36" t="s">
        <v>684</v>
      </c>
      <c s="37">
        <v>1</v>
      </c>
      <c s="36">
        <v>0</v>
      </c>
      <c s="36">
        <f>ROUND(G3862*H3862,6)</f>
      </c>
      <c r="L3862" s="38">
        <v>0</v>
      </c>
      <c s="32">
        <f>ROUND(ROUND(L3862,2)*ROUND(G3862,3),2)</f>
      </c>
      <c s="36" t="s">
        <v>2325</v>
      </c>
      <c>
        <f>(M3862*21)/100</f>
      </c>
      <c t="s">
        <v>27</v>
      </c>
    </row>
    <row r="3863" spans="1:5" ht="12.75">
      <c r="A3863" s="35" t="s">
        <v>54</v>
      </c>
      <c r="E3863" s="39" t="s">
        <v>8474</v>
      </c>
    </row>
    <row r="3864" spans="1:5" ht="12.75">
      <c r="A3864" s="35" t="s">
        <v>55</v>
      </c>
      <c r="E3864" s="40" t="s">
        <v>5</v>
      </c>
    </row>
    <row r="3865" spans="1:5" ht="102">
      <c r="A3865" t="s">
        <v>56</v>
      </c>
      <c r="E3865" s="39" t="s">
        <v>8468</v>
      </c>
    </row>
    <row r="3866" spans="1:16" ht="12.75">
      <c r="A3866" t="s">
        <v>49</v>
      </c>
      <c s="34" t="s">
        <v>8475</v>
      </c>
      <c s="34" t="s">
        <v>8476</v>
      </c>
      <c s="35" t="s">
        <v>5</v>
      </c>
      <c s="6" t="s">
        <v>8477</v>
      </c>
      <c s="36" t="s">
        <v>684</v>
      </c>
      <c s="37">
        <v>4</v>
      </c>
      <c s="36">
        <v>0</v>
      </c>
      <c s="36">
        <f>ROUND(G3866*H3866,6)</f>
      </c>
      <c r="L3866" s="38">
        <v>0</v>
      </c>
      <c s="32">
        <f>ROUND(ROUND(L3866,2)*ROUND(G3866,3),2)</f>
      </c>
      <c s="36" t="s">
        <v>2325</v>
      </c>
      <c>
        <f>(M3866*21)/100</f>
      </c>
      <c t="s">
        <v>27</v>
      </c>
    </row>
    <row r="3867" spans="1:5" ht="12.75">
      <c r="A3867" s="35" t="s">
        <v>54</v>
      </c>
      <c r="E3867" s="39" t="s">
        <v>8477</v>
      </c>
    </row>
    <row r="3868" spans="1:5" ht="12.75">
      <c r="A3868" s="35" t="s">
        <v>55</v>
      </c>
      <c r="E3868" s="40" t="s">
        <v>5</v>
      </c>
    </row>
    <row r="3869" spans="1:5" ht="89.25">
      <c r="A3869" t="s">
        <v>56</v>
      </c>
      <c r="E3869" s="39" t="s">
        <v>8478</v>
      </c>
    </row>
    <row r="3870" spans="1:16" ht="12.75">
      <c r="A3870" t="s">
        <v>49</v>
      </c>
      <c s="34" t="s">
        <v>8479</v>
      </c>
      <c s="34" t="s">
        <v>8480</v>
      </c>
      <c s="35" t="s">
        <v>5</v>
      </c>
      <c s="6" t="s">
        <v>8481</v>
      </c>
      <c s="36" t="s">
        <v>684</v>
      </c>
      <c s="37">
        <v>2</v>
      </c>
      <c s="36">
        <v>0</v>
      </c>
      <c s="36">
        <f>ROUND(G3870*H3870,6)</f>
      </c>
      <c r="L3870" s="38">
        <v>0</v>
      </c>
      <c s="32">
        <f>ROUND(ROUND(L3870,2)*ROUND(G3870,3),2)</f>
      </c>
      <c s="36" t="s">
        <v>2325</v>
      </c>
      <c>
        <f>(M3870*21)/100</f>
      </c>
      <c t="s">
        <v>27</v>
      </c>
    </row>
    <row r="3871" spans="1:5" ht="12.75">
      <c r="A3871" s="35" t="s">
        <v>54</v>
      </c>
      <c r="E3871" s="39" t="s">
        <v>8481</v>
      </c>
    </row>
    <row r="3872" spans="1:5" ht="12.75">
      <c r="A3872" s="35" t="s">
        <v>55</v>
      </c>
      <c r="E3872" s="40" t="s">
        <v>5</v>
      </c>
    </row>
    <row r="3873" spans="1:5" ht="76.5">
      <c r="A3873" t="s">
        <v>56</v>
      </c>
      <c r="E3873" s="39" t="s">
        <v>8482</v>
      </c>
    </row>
    <row r="3874" spans="1:16" ht="12.75">
      <c r="A3874" t="s">
        <v>49</v>
      </c>
      <c s="34" t="s">
        <v>8483</v>
      </c>
      <c s="34" t="s">
        <v>8484</v>
      </c>
      <c s="35" t="s">
        <v>5</v>
      </c>
      <c s="6" t="s">
        <v>8485</v>
      </c>
      <c s="36" t="s">
        <v>684</v>
      </c>
      <c s="37">
        <v>2</v>
      </c>
      <c s="36">
        <v>0</v>
      </c>
      <c s="36">
        <f>ROUND(G3874*H3874,6)</f>
      </c>
      <c r="L3874" s="38">
        <v>0</v>
      </c>
      <c s="32">
        <f>ROUND(ROUND(L3874,2)*ROUND(G3874,3),2)</f>
      </c>
      <c s="36" t="s">
        <v>2325</v>
      </c>
      <c>
        <f>(M3874*21)/100</f>
      </c>
      <c t="s">
        <v>27</v>
      </c>
    </row>
    <row r="3875" spans="1:5" ht="12.75">
      <c r="A3875" s="35" t="s">
        <v>54</v>
      </c>
      <c r="E3875" s="39" t="s">
        <v>8485</v>
      </c>
    </row>
    <row r="3876" spans="1:5" ht="12.75">
      <c r="A3876" s="35" t="s">
        <v>55</v>
      </c>
      <c r="E3876" s="40" t="s">
        <v>5</v>
      </c>
    </row>
    <row r="3877" spans="1:5" ht="89.25">
      <c r="A3877" t="s">
        <v>56</v>
      </c>
      <c r="E3877" s="39" t="s">
        <v>8478</v>
      </c>
    </row>
    <row r="3878" spans="1:16" ht="12.75">
      <c r="A3878" t="s">
        <v>49</v>
      </c>
      <c s="34" t="s">
        <v>8486</v>
      </c>
      <c s="34" t="s">
        <v>8487</v>
      </c>
      <c s="35" t="s">
        <v>5</v>
      </c>
      <c s="6" t="s">
        <v>8488</v>
      </c>
      <c s="36" t="s">
        <v>684</v>
      </c>
      <c s="37">
        <v>1</v>
      </c>
      <c s="36">
        <v>0</v>
      </c>
      <c s="36">
        <f>ROUND(G3878*H3878,6)</f>
      </c>
      <c r="L3878" s="38">
        <v>0</v>
      </c>
      <c s="32">
        <f>ROUND(ROUND(L3878,2)*ROUND(G3878,3),2)</f>
      </c>
      <c s="36" t="s">
        <v>2325</v>
      </c>
      <c>
        <f>(M3878*21)/100</f>
      </c>
      <c t="s">
        <v>27</v>
      </c>
    </row>
    <row r="3879" spans="1:5" ht="12.75">
      <c r="A3879" s="35" t="s">
        <v>54</v>
      </c>
      <c r="E3879" s="39" t="s">
        <v>8488</v>
      </c>
    </row>
    <row r="3880" spans="1:5" ht="12.75">
      <c r="A3880" s="35" t="s">
        <v>55</v>
      </c>
      <c r="E3880" s="40" t="s">
        <v>5</v>
      </c>
    </row>
    <row r="3881" spans="1:5" ht="76.5">
      <c r="A3881" t="s">
        <v>56</v>
      </c>
      <c r="E3881" s="39" t="s">
        <v>8482</v>
      </c>
    </row>
    <row r="3882" spans="1:16" ht="25.5">
      <c r="A3882" t="s">
        <v>49</v>
      </c>
      <c s="34" t="s">
        <v>8489</v>
      </c>
      <c s="34" t="s">
        <v>8490</v>
      </c>
      <c s="35" t="s">
        <v>5</v>
      </c>
      <c s="6" t="s">
        <v>8491</v>
      </c>
      <c s="36" t="s">
        <v>684</v>
      </c>
      <c s="37">
        <v>1</v>
      </c>
      <c s="36">
        <v>0</v>
      </c>
      <c s="36">
        <f>ROUND(G3882*H3882,6)</f>
      </c>
      <c r="L3882" s="38">
        <v>0</v>
      </c>
      <c s="32">
        <f>ROUND(ROUND(L3882,2)*ROUND(G3882,3),2)</f>
      </c>
      <c s="36" t="s">
        <v>2325</v>
      </c>
      <c>
        <f>(M3882*21)/100</f>
      </c>
      <c t="s">
        <v>27</v>
      </c>
    </row>
    <row r="3883" spans="1:5" ht="38.25">
      <c r="A3883" s="35" t="s">
        <v>54</v>
      </c>
      <c r="E3883" s="39" t="s">
        <v>8492</v>
      </c>
    </row>
    <row r="3884" spans="1:5" ht="12.75">
      <c r="A3884" s="35" t="s">
        <v>55</v>
      </c>
      <c r="E3884" s="40" t="s">
        <v>5</v>
      </c>
    </row>
    <row r="3885" spans="1:5" ht="242.25">
      <c r="A3885" t="s">
        <v>56</v>
      </c>
      <c r="E3885" s="39" t="s">
        <v>8493</v>
      </c>
    </row>
    <row r="3886" spans="1:16" ht="25.5">
      <c r="A3886" t="s">
        <v>49</v>
      </c>
      <c s="34" t="s">
        <v>8494</v>
      </c>
      <c s="34" t="s">
        <v>8495</v>
      </c>
      <c s="35" t="s">
        <v>5</v>
      </c>
      <c s="6" t="s">
        <v>8496</v>
      </c>
      <c s="36" t="s">
        <v>684</v>
      </c>
      <c s="37">
        <v>1</v>
      </c>
      <c s="36">
        <v>0</v>
      </c>
      <c s="36">
        <f>ROUND(G3886*H3886,6)</f>
      </c>
      <c r="L3886" s="38">
        <v>0</v>
      </c>
      <c s="32">
        <f>ROUND(ROUND(L3886,2)*ROUND(G3886,3),2)</f>
      </c>
      <c s="36" t="s">
        <v>2325</v>
      </c>
      <c>
        <f>(M3886*21)/100</f>
      </c>
      <c t="s">
        <v>27</v>
      </c>
    </row>
    <row r="3887" spans="1:5" ht="38.25">
      <c r="A3887" s="35" t="s">
        <v>54</v>
      </c>
      <c r="E3887" s="39" t="s">
        <v>8497</v>
      </c>
    </row>
    <row r="3888" spans="1:5" ht="12.75">
      <c r="A3888" s="35" t="s">
        <v>55</v>
      </c>
      <c r="E3888" s="40" t="s">
        <v>5</v>
      </c>
    </row>
    <row r="3889" spans="1:5" ht="12.75">
      <c r="A3889" t="s">
        <v>56</v>
      </c>
      <c r="E3889" s="39" t="s">
        <v>5</v>
      </c>
    </row>
    <row r="3890" spans="1:16" ht="25.5">
      <c r="A3890" t="s">
        <v>49</v>
      </c>
      <c s="34" t="s">
        <v>8498</v>
      </c>
      <c s="34" t="s">
        <v>8499</v>
      </c>
      <c s="35" t="s">
        <v>5</v>
      </c>
      <c s="6" t="s">
        <v>8500</v>
      </c>
      <c s="36" t="s">
        <v>684</v>
      </c>
      <c s="37">
        <v>1</v>
      </c>
      <c s="36">
        <v>0</v>
      </c>
      <c s="36">
        <f>ROUND(G3890*H3890,6)</f>
      </c>
      <c r="L3890" s="38">
        <v>0</v>
      </c>
      <c s="32">
        <f>ROUND(ROUND(L3890,2)*ROUND(G3890,3),2)</f>
      </c>
      <c s="36" t="s">
        <v>2325</v>
      </c>
      <c>
        <f>(M3890*21)/100</f>
      </c>
      <c t="s">
        <v>27</v>
      </c>
    </row>
    <row r="3891" spans="1:5" ht="38.25">
      <c r="A3891" s="35" t="s">
        <v>54</v>
      </c>
      <c r="E3891" s="39" t="s">
        <v>8501</v>
      </c>
    </row>
    <row r="3892" spans="1:5" ht="12.75">
      <c r="A3892" s="35" t="s">
        <v>55</v>
      </c>
      <c r="E3892" s="40" t="s">
        <v>5</v>
      </c>
    </row>
    <row r="3893" spans="1:5" ht="242.25">
      <c r="A3893" t="s">
        <v>56</v>
      </c>
      <c r="E3893" s="39" t="s">
        <v>8493</v>
      </c>
    </row>
    <row r="3894" spans="1:16" ht="25.5">
      <c r="A3894" t="s">
        <v>49</v>
      </c>
      <c s="34" t="s">
        <v>8502</v>
      </c>
      <c s="34" t="s">
        <v>8503</v>
      </c>
      <c s="35" t="s">
        <v>5</v>
      </c>
      <c s="6" t="s">
        <v>8496</v>
      </c>
      <c s="36" t="s">
        <v>684</v>
      </c>
      <c s="37">
        <v>1</v>
      </c>
      <c s="36">
        <v>0</v>
      </c>
      <c s="36">
        <f>ROUND(G3894*H3894,6)</f>
      </c>
      <c r="L3894" s="38">
        <v>0</v>
      </c>
      <c s="32">
        <f>ROUND(ROUND(L3894,2)*ROUND(G3894,3),2)</f>
      </c>
      <c s="36" t="s">
        <v>2325</v>
      </c>
      <c>
        <f>(M3894*21)/100</f>
      </c>
      <c t="s">
        <v>27</v>
      </c>
    </row>
    <row r="3895" spans="1:5" ht="38.25">
      <c r="A3895" s="35" t="s">
        <v>54</v>
      </c>
      <c r="E3895" s="39" t="s">
        <v>8504</v>
      </c>
    </row>
    <row r="3896" spans="1:5" ht="12.75">
      <c r="A3896" s="35" t="s">
        <v>55</v>
      </c>
      <c r="E3896" s="40" t="s">
        <v>5</v>
      </c>
    </row>
    <row r="3897" spans="1:5" ht="12.75">
      <c r="A3897" t="s">
        <v>56</v>
      </c>
      <c r="E3897" s="39" t="s">
        <v>5</v>
      </c>
    </row>
    <row r="3898" spans="1:16" ht="25.5">
      <c r="A3898" t="s">
        <v>49</v>
      </c>
      <c s="34" t="s">
        <v>8505</v>
      </c>
      <c s="34" t="s">
        <v>8506</v>
      </c>
      <c s="35" t="s">
        <v>5</v>
      </c>
      <c s="6" t="s">
        <v>8500</v>
      </c>
      <c s="36" t="s">
        <v>684</v>
      </c>
      <c s="37">
        <v>1</v>
      </c>
      <c s="36">
        <v>0</v>
      </c>
      <c s="36">
        <f>ROUND(G3898*H3898,6)</f>
      </c>
      <c r="L3898" s="38">
        <v>0</v>
      </c>
      <c s="32">
        <f>ROUND(ROUND(L3898,2)*ROUND(G3898,3),2)</f>
      </c>
      <c s="36" t="s">
        <v>2325</v>
      </c>
      <c>
        <f>(M3898*21)/100</f>
      </c>
      <c t="s">
        <v>27</v>
      </c>
    </row>
    <row r="3899" spans="1:5" ht="38.25">
      <c r="A3899" s="35" t="s">
        <v>54</v>
      </c>
      <c r="E3899" s="39" t="s">
        <v>8507</v>
      </c>
    </row>
    <row r="3900" spans="1:5" ht="12.75">
      <c r="A3900" s="35" t="s">
        <v>55</v>
      </c>
      <c r="E3900" s="40" t="s">
        <v>5</v>
      </c>
    </row>
    <row r="3901" spans="1:5" ht="242.25">
      <c r="A3901" t="s">
        <v>56</v>
      </c>
      <c r="E3901" s="39" t="s">
        <v>8493</v>
      </c>
    </row>
    <row r="3902" spans="1:16" ht="25.5">
      <c r="A3902" t="s">
        <v>49</v>
      </c>
      <c s="34" t="s">
        <v>8508</v>
      </c>
      <c s="34" t="s">
        <v>8509</v>
      </c>
      <c s="35" t="s">
        <v>5</v>
      </c>
      <c s="6" t="s">
        <v>8496</v>
      </c>
      <c s="36" t="s">
        <v>684</v>
      </c>
      <c s="37">
        <v>1</v>
      </c>
      <c s="36">
        <v>0</v>
      </c>
      <c s="36">
        <f>ROUND(G3902*H3902,6)</f>
      </c>
      <c r="L3902" s="38">
        <v>0</v>
      </c>
      <c s="32">
        <f>ROUND(ROUND(L3902,2)*ROUND(G3902,3),2)</f>
      </c>
      <c s="36" t="s">
        <v>2325</v>
      </c>
      <c>
        <f>(M3902*21)/100</f>
      </c>
      <c t="s">
        <v>27</v>
      </c>
    </row>
    <row r="3903" spans="1:5" ht="38.25">
      <c r="A3903" s="35" t="s">
        <v>54</v>
      </c>
      <c r="E3903" s="39" t="s">
        <v>8497</v>
      </c>
    </row>
    <row r="3904" spans="1:5" ht="12.75">
      <c r="A3904" s="35" t="s">
        <v>55</v>
      </c>
      <c r="E3904" s="40" t="s">
        <v>5</v>
      </c>
    </row>
    <row r="3905" spans="1:5" ht="12.75">
      <c r="A3905" t="s">
        <v>56</v>
      </c>
      <c r="E3905" s="39" t="s">
        <v>5</v>
      </c>
    </row>
    <row r="3906" spans="1:16" ht="25.5">
      <c r="A3906" t="s">
        <v>49</v>
      </c>
      <c s="34" t="s">
        <v>8510</v>
      </c>
      <c s="34" t="s">
        <v>8511</v>
      </c>
      <c s="35" t="s">
        <v>5</v>
      </c>
      <c s="6" t="s">
        <v>8500</v>
      </c>
      <c s="36" t="s">
        <v>684</v>
      </c>
      <c s="37">
        <v>1</v>
      </c>
      <c s="36">
        <v>0</v>
      </c>
      <c s="36">
        <f>ROUND(G3906*H3906,6)</f>
      </c>
      <c r="L3906" s="38">
        <v>0</v>
      </c>
      <c s="32">
        <f>ROUND(ROUND(L3906,2)*ROUND(G3906,3),2)</f>
      </c>
      <c s="36" t="s">
        <v>2325</v>
      </c>
      <c>
        <f>(M3906*21)/100</f>
      </c>
      <c t="s">
        <v>27</v>
      </c>
    </row>
    <row r="3907" spans="1:5" ht="38.25">
      <c r="A3907" s="35" t="s">
        <v>54</v>
      </c>
      <c r="E3907" s="39" t="s">
        <v>8507</v>
      </c>
    </row>
    <row r="3908" spans="1:5" ht="12.75">
      <c r="A3908" s="35" t="s">
        <v>55</v>
      </c>
      <c r="E3908" s="40" t="s">
        <v>5</v>
      </c>
    </row>
    <row r="3909" spans="1:5" ht="242.25">
      <c r="A3909" t="s">
        <v>56</v>
      </c>
      <c r="E3909" s="39" t="s">
        <v>8493</v>
      </c>
    </row>
    <row r="3910" spans="1:16" ht="25.5">
      <c r="A3910" t="s">
        <v>49</v>
      </c>
      <c s="34" t="s">
        <v>8512</v>
      </c>
      <c s="34" t="s">
        <v>8513</v>
      </c>
      <c s="35" t="s">
        <v>5</v>
      </c>
      <c s="6" t="s">
        <v>8496</v>
      </c>
      <c s="36" t="s">
        <v>684</v>
      </c>
      <c s="37">
        <v>1</v>
      </c>
      <c s="36">
        <v>0</v>
      </c>
      <c s="36">
        <f>ROUND(G3910*H3910,6)</f>
      </c>
      <c r="L3910" s="38">
        <v>0</v>
      </c>
      <c s="32">
        <f>ROUND(ROUND(L3910,2)*ROUND(G3910,3),2)</f>
      </c>
      <c s="36" t="s">
        <v>2325</v>
      </c>
      <c>
        <f>(M3910*21)/100</f>
      </c>
      <c t="s">
        <v>27</v>
      </c>
    </row>
    <row r="3911" spans="1:5" ht="38.25">
      <c r="A3911" s="35" t="s">
        <v>54</v>
      </c>
      <c r="E3911" s="39" t="s">
        <v>8497</v>
      </c>
    </row>
    <row r="3912" spans="1:5" ht="12.75">
      <c r="A3912" s="35" t="s">
        <v>55</v>
      </c>
      <c r="E3912" s="40" t="s">
        <v>5</v>
      </c>
    </row>
    <row r="3913" spans="1:5" ht="12.75">
      <c r="A3913" t="s">
        <v>56</v>
      </c>
      <c r="E3913" s="39" t="s">
        <v>5</v>
      </c>
    </row>
    <row r="3914" spans="1:16" ht="25.5">
      <c r="A3914" t="s">
        <v>49</v>
      </c>
      <c s="34" t="s">
        <v>8514</v>
      </c>
      <c s="34" t="s">
        <v>8515</v>
      </c>
      <c s="35" t="s">
        <v>5</v>
      </c>
      <c s="6" t="s">
        <v>8500</v>
      </c>
      <c s="36" t="s">
        <v>684</v>
      </c>
      <c s="37">
        <v>1</v>
      </c>
      <c s="36">
        <v>0</v>
      </c>
      <c s="36">
        <f>ROUND(G3914*H3914,6)</f>
      </c>
      <c r="L3914" s="38">
        <v>0</v>
      </c>
      <c s="32">
        <f>ROUND(ROUND(L3914,2)*ROUND(G3914,3),2)</f>
      </c>
      <c s="36" t="s">
        <v>2325</v>
      </c>
      <c>
        <f>(M3914*21)/100</f>
      </c>
      <c t="s">
        <v>27</v>
      </c>
    </row>
    <row r="3915" spans="1:5" ht="38.25">
      <c r="A3915" s="35" t="s">
        <v>54</v>
      </c>
      <c r="E3915" s="39" t="s">
        <v>8507</v>
      </c>
    </row>
    <row r="3916" spans="1:5" ht="12.75">
      <c r="A3916" s="35" t="s">
        <v>55</v>
      </c>
      <c r="E3916" s="40" t="s">
        <v>5</v>
      </c>
    </row>
    <row r="3917" spans="1:5" ht="242.25">
      <c r="A3917" t="s">
        <v>56</v>
      </c>
      <c r="E3917" s="39" t="s">
        <v>8493</v>
      </c>
    </row>
    <row r="3918" spans="1:16" ht="25.5">
      <c r="A3918" t="s">
        <v>49</v>
      </c>
      <c s="34" t="s">
        <v>8516</v>
      </c>
      <c s="34" t="s">
        <v>8517</v>
      </c>
      <c s="35" t="s">
        <v>5</v>
      </c>
      <c s="6" t="s">
        <v>8496</v>
      </c>
      <c s="36" t="s">
        <v>684</v>
      </c>
      <c s="37">
        <v>1</v>
      </c>
      <c s="36">
        <v>0</v>
      </c>
      <c s="36">
        <f>ROUND(G3918*H3918,6)</f>
      </c>
      <c r="L3918" s="38">
        <v>0</v>
      </c>
      <c s="32">
        <f>ROUND(ROUND(L3918,2)*ROUND(G3918,3),2)</f>
      </c>
      <c s="36" t="s">
        <v>2325</v>
      </c>
      <c>
        <f>(M3918*21)/100</f>
      </c>
      <c t="s">
        <v>27</v>
      </c>
    </row>
    <row r="3919" spans="1:5" ht="38.25">
      <c r="A3919" s="35" t="s">
        <v>54</v>
      </c>
      <c r="E3919" s="39" t="s">
        <v>8497</v>
      </c>
    </row>
    <row r="3920" spans="1:5" ht="12.75">
      <c r="A3920" s="35" t="s">
        <v>55</v>
      </c>
      <c r="E3920" s="40" t="s">
        <v>5</v>
      </c>
    </row>
    <row r="3921" spans="1:5" ht="12.75">
      <c r="A3921" t="s">
        <v>56</v>
      </c>
      <c r="E3921" s="39" t="s">
        <v>5</v>
      </c>
    </row>
    <row r="3922" spans="1:16" ht="25.5">
      <c r="A3922" t="s">
        <v>49</v>
      </c>
      <c s="34" t="s">
        <v>8518</v>
      </c>
      <c s="34" t="s">
        <v>8519</v>
      </c>
      <c s="35" t="s">
        <v>5</v>
      </c>
      <c s="6" t="s">
        <v>8500</v>
      </c>
      <c s="36" t="s">
        <v>684</v>
      </c>
      <c s="37">
        <v>1</v>
      </c>
      <c s="36">
        <v>0</v>
      </c>
      <c s="36">
        <f>ROUND(G3922*H3922,6)</f>
      </c>
      <c r="L3922" s="38">
        <v>0</v>
      </c>
      <c s="32">
        <f>ROUND(ROUND(L3922,2)*ROUND(G3922,3),2)</f>
      </c>
      <c s="36" t="s">
        <v>2325</v>
      </c>
      <c>
        <f>(M3922*21)/100</f>
      </c>
      <c t="s">
        <v>27</v>
      </c>
    </row>
    <row r="3923" spans="1:5" ht="38.25">
      <c r="A3923" s="35" t="s">
        <v>54</v>
      </c>
      <c r="E3923" s="39" t="s">
        <v>8501</v>
      </c>
    </row>
    <row r="3924" spans="1:5" ht="12.75">
      <c r="A3924" s="35" t="s">
        <v>55</v>
      </c>
      <c r="E3924" s="40" t="s">
        <v>5</v>
      </c>
    </row>
    <row r="3925" spans="1:5" ht="242.25">
      <c r="A3925" t="s">
        <v>56</v>
      </c>
      <c r="E3925" s="39" t="s">
        <v>8493</v>
      </c>
    </row>
    <row r="3926" spans="1:16" ht="25.5">
      <c r="A3926" t="s">
        <v>49</v>
      </c>
      <c s="34" t="s">
        <v>8520</v>
      </c>
      <c s="34" t="s">
        <v>8521</v>
      </c>
      <c s="35" t="s">
        <v>5</v>
      </c>
      <c s="6" t="s">
        <v>8496</v>
      </c>
      <c s="36" t="s">
        <v>684</v>
      </c>
      <c s="37">
        <v>1</v>
      </c>
      <c s="36">
        <v>0</v>
      </c>
      <c s="36">
        <f>ROUND(G3926*H3926,6)</f>
      </c>
      <c r="L3926" s="38">
        <v>0</v>
      </c>
      <c s="32">
        <f>ROUND(ROUND(L3926,2)*ROUND(G3926,3),2)</f>
      </c>
      <c s="36" t="s">
        <v>2325</v>
      </c>
      <c>
        <f>(M3926*21)/100</f>
      </c>
      <c t="s">
        <v>27</v>
      </c>
    </row>
    <row r="3927" spans="1:5" ht="38.25">
      <c r="A3927" s="35" t="s">
        <v>54</v>
      </c>
      <c r="E3927" s="39" t="s">
        <v>8504</v>
      </c>
    </row>
    <row r="3928" spans="1:5" ht="12.75">
      <c r="A3928" s="35" t="s">
        <v>55</v>
      </c>
      <c r="E3928" s="40" t="s">
        <v>5</v>
      </c>
    </row>
    <row r="3929" spans="1:5" ht="12.75">
      <c r="A3929" t="s">
        <v>56</v>
      </c>
      <c r="E3929" s="39" t="s">
        <v>5</v>
      </c>
    </row>
    <row r="3930" spans="1:16" ht="25.5">
      <c r="A3930" t="s">
        <v>49</v>
      </c>
      <c s="34" t="s">
        <v>8522</v>
      </c>
      <c s="34" t="s">
        <v>8523</v>
      </c>
      <c s="35" t="s">
        <v>5</v>
      </c>
      <c s="6" t="s">
        <v>8500</v>
      </c>
      <c s="36" t="s">
        <v>684</v>
      </c>
      <c s="37">
        <v>11</v>
      </c>
      <c s="36">
        <v>0</v>
      </c>
      <c s="36">
        <f>ROUND(G3930*H3930,6)</f>
      </c>
      <c r="L3930" s="38">
        <v>0</v>
      </c>
      <c s="32">
        <f>ROUND(ROUND(L3930,2)*ROUND(G3930,3),2)</f>
      </c>
      <c s="36" t="s">
        <v>2325</v>
      </c>
      <c>
        <f>(M3930*21)/100</f>
      </c>
      <c t="s">
        <v>27</v>
      </c>
    </row>
    <row r="3931" spans="1:5" ht="38.25">
      <c r="A3931" s="35" t="s">
        <v>54</v>
      </c>
      <c r="E3931" s="39" t="s">
        <v>8501</v>
      </c>
    </row>
    <row r="3932" spans="1:5" ht="12.75">
      <c r="A3932" s="35" t="s">
        <v>55</v>
      </c>
      <c r="E3932" s="40" t="s">
        <v>5</v>
      </c>
    </row>
    <row r="3933" spans="1:5" ht="242.25">
      <c r="A3933" t="s">
        <v>56</v>
      </c>
      <c r="E3933" s="39" t="s">
        <v>8493</v>
      </c>
    </row>
    <row r="3934" spans="1:16" ht="25.5">
      <c r="A3934" t="s">
        <v>49</v>
      </c>
      <c s="34" t="s">
        <v>8524</v>
      </c>
      <c s="34" t="s">
        <v>8525</v>
      </c>
      <c s="35" t="s">
        <v>5</v>
      </c>
      <c s="6" t="s">
        <v>8496</v>
      </c>
      <c s="36" t="s">
        <v>684</v>
      </c>
      <c s="37">
        <v>11</v>
      </c>
      <c s="36">
        <v>0</v>
      </c>
      <c s="36">
        <f>ROUND(G3934*H3934,6)</f>
      </c>
      <c r="L3934" s="38">
        <v>0</v>
      </c>
      <c s="32">
        <f>ROUND(ROUND(L3934,2)*ROUND(G3934,3),2)</f>
      </c>
      <c s="36" t="s">
        <v>2325</v>
      </c>
      <c>
        <f>(M3934*21)/100</f>
      </c>
      <c t="s">
        <v>27</v>
      </c>
    </row>
    <row r="3935" spans="1:5" ht="38.25">
      <c r="A3935" s="35" t="s">
        <v>54</v>
      </c>
      <c r="E3935" s="39" t="s">
        <v>8504</v>
      </c>
    </row>
    <row r="3936" spans="1:5" ht="12.75">
      <c r="A3936" s="35" t="s">
        <v>55</v>
      </c>
      <c r="E3936" s="40" t="s">
        <v>5</v>
      </c>
    </row>
    <row r="3937" spans="1:5" ht="12.75">
      <c r="A3937" t="s">
        <v>56</v>
      </c>
      <c r="E3937" s="39" t="s">
        <v>5</v>
      </c>
    </row>
    <row r="3938" spans="1:16" ht="25.5">
      <c r="A3938" t="s">
        <v>49</v>
      </c>
      <c s="34" t="s">
        <v>8526</v>
      </c>
      <c s="34" t="s">
        <v>8527</v>
      </c>
      <c s="35" t="s">
        <v>5</v>
      </c>
      <c s="6" t="s">
        <v>8500</v>
      </c>
      <c s="36" t="s">
        <v>684</v>
      </c>
      <c s="37">
        <v>1</v>
      </c>
      <c s="36">
        <v>0</v>
      </c>
      <c s="36">
        <f>ROUND(G3938*H3938,6)</f>
      </c>
      <c r="L3938" s="38">
        <v>0</v>
      </c>
      <c s="32">
        <f>ROUND(ROUND(L3938,2)*ROUND(G3938,3),2)</f>
      </c>
      <c s="36" t="s">
        <v>2325</v>
      </c>
      <c>
        <f>(M3938*21)/100</f>
      </c>
      <c t="s">
        <v>27</v>
      </c>
    </row>
    <row r="3939" spans="1:5" ht="38.25">
      <c r="A3939" s="35" t="s">
        <v>54</v>
      </c>
      <c r="E3939" s="39" t="s">
        <v>8528</v>
      </c>
    </row>
    <row r="3940" spans="1:5" ht="12.75">
      <c r="A3940" s="35" t="s">
        <v>55</v>
      </c>
      <c r="E3940" s="40" t="s">
        <v>5</v>
      </c>
    </row>
    <row r="3941" spans="1:5" ht="242.25">
      <c r="A3941" t="s">
        <v>56</v>
      </c>
      <c r="E3941" s="39" t="s">
        <v>8493</v>
      </c>
    </row>
    <row r="3942" spans="1:16" ht="25.5">
      <c r="A3942" t="s">
        <v>49</v>
      </c>
      <c s="34" t="s">
        <v>8529</v>
      </c>
      <c s="34" t="s">
        <v>8530</v>
      </c>
      <c s="35" t="s">
        <v>5</v>
      </c>
      <c s="6" t="s">
        <v>8496</v>
      </c>
      <c s="36" t="s">
        <v>684</v>
      </c>
      <c s="37">
        <v>1</v>
      </c>
      <c s="36">
        <v>0</v>
      </c>
      <c s="36">
        <f>ROUND(G3942*H3942,6)</f>
      </c>
      <c r="L3942" s="38">
        <v>0</v>
      </c>
      <c s="32">
        <f>ROUND(ROUND(L3942,2)*ROUND(G3942,3),2)</f>
      </c>
      <c s="36" t="s">
        <v>2325</v>
      </c>
      <c>
        <f>(M3942*21)/100</f>
      </c>
      <c t="s">
        <v>27</v>
      </c>
    </row>
    <row r="3943" spans="1:5" ht="38.25">
      <c r="A3943" s="35" t="s">
        <v>54</v>
      </c>
      <c r="E3943" s="39" t="s">
        <v>8531</v>
      </c>
    </row>
    <row r="3944" spans="1:5" ht="12.75">
      <c r="A3944" s="35" t="s">
        <v>55</v>
      </c>
      <c r="E3944" s="40" t="s">
        <v>5</v>
      </c>
    </row>
    <row r="3945" spans="1:5" ht="12.75">
      <c r="A3945" t="s">
        <v>56</v>
      </c>
      <c r="E3945" s="39" t="s">
        <v>5</v>
      </c>
    </row>
    <row r="3946" spans="1:16" ht="25.5">
      <c r="A3946" t="s">
        <v>49</v>
      </c>
      <c s="34" t="s">
        <v>8532</v>
      </c>
      <c s="34" t="s">
        <v>8533</v>
      </c>
      <c s="35" t="s">
        <v>5</v>
      </c>
      <c s="6" t="s">
        <v>8500</v>
      </c>
      <c s="36" t="s">
        <v>684</v>
      </c>
      <c s="37">
        <v>1</v>
      </c>
      <c s="36">
        <v>0</v>
      </c>
      <c s="36">
        <f>ROUND(G3946*H3946,6)</f>
      </c>
      <c r="L3946" s="38">
        <v>0</v>
      </c>
      <c s="32">
        <f>ROUND(ROUND(L3946,2)*ROUND(G3946,3),2)</f>
      </c>
      <c s="36" t="s">
        <v>2325</v>
      </c>
      <c>
        <f>(M3946*21)/100</f>
      </c>
      <c t="s">
        <v>27</v>
      </c>
    </row>
    <row r="3947" spans="1:5" ht="38.25">
      <c r="A3947" s="35" t="s">
        <v>54</v>
      </c>
      <c r="E3947" s="39" t="s">
        <v>8528</v>
      </c>
    </row>
    <row r="3948" spans="1:5" ht="12.75">
      <c r="A3948" s="35" t="s">
        <v>55</v>
      </c>
      <c r="E3948" s="40" t="s">
        <v>5</v>
      </c>
    </row>
    <row r="3949" spans="1:5" ht="242.25">
      <c r="A3949" t="s">
        <v>56</v>
      </c>
      <c r="E3949" s="39" t="s">
        <v>8493</v>
      </c>
    </row>
    <row r="3950" spans="1:16" ht="25.5">
      <c r="A3950" t="s">
        <v>49</v>
      </c>
      <c s="34" t="s">
        <v>8534</v>
      </c>
      <c s="34" t="s">
        <v>8535</v>
      </c>
      <c s="35" t="s">
        <v>5</v>
      </c>
      <c s="6" t="s">
        <v>8496</v>
      </c>
      <c s="36" t="s">
        <v>684</v>
      </c>
      <c s="37">
        <v>1</v>
      </c>
      <c s="36">
        <v>0</v>
      </c>
      <c s="36">
        <f>ROUND(G3950*H3950,6)</f>
      </c>
      <c r="L3950" s="38">
        <v>0</v>
      </c>
      <c s="32">
        <f>ROUND(ROUND(L3950,2)*ROUND(G3950,3),2)</f>
      </c>
      <c s="36" t="s">
        <v>2325</v>
      </c>
      <c>
        <f>(M3950*21)/100</f>
      </c>
      <c t="s">
        <v>27</v>
      </c>
    </row>
    <row r="3951" spans="1:5" ht="38.25">
      <c r="A3951" s="35" t="s">
        <v>54</v>
      </c>
      <c r="E3951" s="39" t="s">
        <v>8531</v>
      </c>
    </row>
    <row r="3952" spans="1:5" ht="12.75">
      <c r="A3952" s="35" t="s">
        <v>55</v>
      </c>
      <c r="E3952" s="40" t="s">
        <v>5</v>
      </c>
    </row>
    <row r="3953" spans="1:5" ht="12.75">
      <c r="A3953" t="s">
        <v>56</v>
      </c>
      <c r="E3953" s="39" t="s">
        <v>5</v>
      </c>
    </row>
    <row r="3954" spans="1:16" ht="25.5">
      <c r="A3954" t="s">
        <v>49</v>
      </c>
      <c s="34" t="s">
        <v>8536</v>
      </c>
      <c s="34" t="s">
        <v>8537</v>
      </c>
      <c s="35" t="s">
        <v>5</v>
      </c>
      <c s="6" t="s">
        <v>8538</v>
      </c>
      <c s="36" t="s">
        <v>684</v>
      </c>
      <c s="37">
        <v>1</v>
      </c>
      <c s="36">
        <v>0</v>
      </c>
      <c s="36">
        <f>ROUND(G3954*H3954,6)</f>
      </c>
      <c r="L3954" s="38">
        <v>0</v>
      </c>
      <c s="32">
        <f>ROUND(ROUND(L3954,2)*ROUND(G3954,3),2)</f>
      </c>
      <c s="36" t="s">
        <v>2325</v>
      </c>
      <c>
        <f>(M3954*21)/100</f>
      </c>
      <c t="s">
        <v>27</v>
      </c>
    </row>
    <row r="3955" spans="1:5" ht="25.5">
      <c r="A3955" s="35" t="s">
        <v>54</v>
      </c>
      <c r="E3955" s="39" t="s">
        <v>8538</v>
      </c>
    </row>
    <row r="3956" spans="1:5" ht="12.75">
      <c r="A3956" s="35" t="s">
        <v>55</v>
      </c>
      <c r="E3956" s="40" t="s">
        <v>5</v>
      </c>
    </row>
    <row r="3957" spans="1:5" ht="153">
      <c r="A3957" t="s">
        <v>56</v>
      </c>
      <c r="E3957" s="39" t="s">
        <v>8539</v>
      </c>
    </row>
    <row r="3958" spans="1:16" ht="25.5">
      <c r="A3958" t="s">
        <v>49</v>
      </c>
      <c s="34" t="s">
        <v>8540</v>
      </c>
      <c s="34" t="s">
        <v>8541</v>
      </c>
      <c s="35" t="s">
        <v>5</v>
      </c>
      <c s="6" t="s">
        <v>8542</v>
      </c>
      <c s="36" t="s">
        <v>684</v>
      </c>
      <c s="37">
        <v>1</v>
      </c>
      <c s="36">
        <v>0</v>
      </c>
      <c s="36">
        <f>ROUND(G3958*H3958,6)</f>
      </c>
      <c r="L3958" s="38">
        <v>0</v>
      </c>
      <c s="32">
        <f>ROUND(ROUND(L3958,2)*ROUND(G3958,3),2)</f>
      </c>
      <c s="36" t="s">
        <v>2325</v>
      </c>
      <c>
        <f>(M3958*21)/100</f>
      </c>
      <c t="s">
        <v>27</v>
      </c>
    </row>
    <row r="3959" spans="1:5" ht="25.5">
      <c r="A3959" s="35" t="s">
        <v>54</v>
      </c>
      <c r="E3959" s="39" t="s">
        <v>8542</v>
      </c>
    </row>
    <row r="3960" spans="1:5" ht="12.75">
      <c r="A3960" s="35" t="s">
        <v>55</v>
      </c>
      <c r="E3960" s="40" t="s">
        <v>5</v>
      </c>
    </row>
    <row r="3961" spans="1:5" ht="12.75">
      <c r="A3961" t="s">
        <v>56</v>
      </c>
      <c r="E3961" s="39" t="s">
        <v>5</v>
      </c>
    </row>
    <row r="3962" spans="1:16" ht="25.5">
      <c r="A3962" t="s">
        <v>49</v>
      </c>
      <c s="34" t="s">
        <v>8543</v>
      </c>
      <c s="34" t="s">
        <v>8544</v>
      </c>
      <c s="35" t="s">
        <v>5</v>
      </c>
      <c s="6" t="s">
        <v>8538</v>
      </c>
      <c s="36" t="s">
        <v>684</v>
      </c>
      <c s="37">
        <v>1</v>
      </c>
      <c s="36">
        <v>0</v>
      </c>
      <c s="36">
        <f>ROUND(G3962*H3962,6)</f>
      </c>
      <c r="L3962" s="38">
        <v>0</v>
      </c>
      <c s="32">
        <f>ROUND(ROUND(L3962,2)*ROUND(G3962,3),2)</f>
      </c>
      <c s="36" t="s">
        <v>2325</v>
      </c>
      <c>
        <f>(M3962*21)/100</f>
      </c>
      <c t="s">
        <v>27</v>
      </c>
    </row>
    <row r="3963" spans="1:5" ht="25.5">
      <c r="A3963" s="35" t="s">
        <v>54</v>
      </c>
      <c r="E3963" s="39" t="s">
        <v>8538</v>
      </c>
    </row>
    <row r="3964" spans="1:5" ht="12.75">
      <c r="A3964" s="35" t="s">
        <v>55</v>
      </c>
      <c r="E3964" s="40" t="s">
        <v>5</v>
      </c>
    </row>
    <row r="3965" spans="1:5" ht="153">
      <c r="A3965" t="s">
        <v>56</v>
      </c>
      <c r="E3965" s="39" t="s">
        <v>8539</v>
      </c>
    </row>
    <row r="3966" spans="1:16" ht="25.5">
      <c r="A3966" t="s">
        <v>49</v>
      </c>
      <c s="34" t="s">
        <v>8545</v>
      </c>
      <c s="34" t="s">
        <v>8546</v>
      </c>
      <c s="35" t="s">
        <v>5</v>
      </c>
      <c s="6" t="s">
        <v>8542</v>
      </c>
      <c s="36" t="s">
        <v>684</v>
      </c>
      <c s="37">
        <v>1</v>
      </c>
      <c s="36">
        <v>0</v>
      </c>
      <c s="36">
        <f>ROUND(G3966*H3966,6)</f>
      </c>
      <c r="L3966" s="38">
        <v>0</v>
      </c>
      <c s="32">
        <f>ROUND(ROUND(L3966,2)*ROUND(G3966,3),2)</f>
      </c>
      <c s="36" t="s">
        <v>2325</v>
      </c>
      <c>
        <f>(M3966*21)/100</f>
      </c>
      <c t="s">
        <v>27</v>
      </c>
    </row>
    <row r="3967" spans="1:5" ht="25.5">
      <c r="A3967" s="35" t="s">
        <v>54</v>
      </c>
      <c r="E3967" s="39" t="s">
        <v>8542</v>
      </c>
    </row>
    <row r="3968" spans="1:5" ht="12.75">
      <c r="A3968" s="35" t="s">
        <v>55</v>
      </c>
      <c r="E3968" s="40" t="s">
        <v>5</v>
      </c>
    </row>
    <row r="3969" spans="1:5" ht="12.75">
      <c r="A3969" t="s">
        <v>56</v>
      </c>
      <c r="E3969" s="39" t="s">
        <v>5</v>
      </c>
    </row>
    <row r="3970" spans="1:16" ht="25.5">
      <c r="A3970" t="s">
        <v>49</v>
      </c>
      <c s="34" t="s">
        <v>8547</v>
      </c>
      <c s="34" t="s">
        <v>8548</v>
      </c>
      <c s="35" t="s">
        <v>5</v>
      </c>
      <c s="6" t="s">
        <v>8549</v>
      </c>
      <c s="36" t="s">
        <v>684</v>
      </c>
      <c s="37">
        <v>1</v>
      </c>
      <c s="36">
        <v>0</v>
      </c>
      <c s="36">
        <f>ROUND(G3970*H3970,6)</f>
      </c>
      <c r="L3970" s="38">
        <v>0</v>
      </c>
      <c s="32">
        <f>ROUND(ROUND(L3970,2)*ROUND(G3970,3),2)</f>
      </c>
      <c s="36" t="s">
        <v>2325</v>
      </c>
      <c>
        <f>(M3970*21)/100</f>
      </c>
      <c t="s">
        <v>27</v>
      </c>
    </row>
    <row r="3971" spans="1:5" ht="25.5">
      <c r="A3971" s="35" t="s">
        <v>54</v>
      </c>
      <c r="E3971" s="39" t="s">
        <v>8549</v>
      </c>
    </row>
    <row r="3972" spans="1:5" ht="12.75">
      <c r="A3972" s="35" t="s">
        <v>55</v>
      </c>
      <c r="E3972" s="40" t="s">
        <v>5</v>
      </c>
    </row>
    <row r="3973" spans="1:5" ht="153">
      <c r="A3973" t="s">
        <v>56</v>
      </c>
      <c r="E3973" s="39" t="s">
        <v>8539</v>
      </c>
    </row>
    <row r="3974" spans="1:16" ht="25.5">
      <c r="A3974" t="s">
        <v>49</v>
      </c>
      <c s="34" t="s">
        <v>8550</v>
      </c>
      <c s="34" t="s">
        <v>8551</v>
      </c>
      <c s="35" t="s">
        <v>5</v>
      </c>
      <c s="6" t="s">
        <v>8552</v>
      </c>
      <c s="36" t="s">
        <v>684</v>
      </c>
      <c s="37">
        <v>1</v>
      </c>
      <c s="36">
        <v>0</v>
      </c>
      <c s="36">
        <f>ROUND(G3974*H3974,6)</f>
      </c>
      <c r="L3974" s="38">
        <v>0</v>
      </c>
      <c s="32">
        <f>ROUND(ROUND(L3974,2)*ROUND(G3974,3),2)</f>
      </c>
      <c s="36" t="s">
        <v>2325</v>
      </c>
      <c>
        <f>(M3974*21)/100</f>
      </c>
      <c t="s">
        <v>27</v>
      </c>
    </row>
    <row r="3975" spans="1:5" ht="25.5">
      <c r="A3975" s="35" t="s">
        <v>54</v>
      </c>
      <c r="E3975" s="39" t="s">
        <v>8552</v>
      </c>
    </row>
    <row r="3976" spans="1:5" ht="12.75">
      <c r="A3976" s="35" t="s">
        <v>55</v>
      </c>
      <c r="E3976" s="40" t="s">
        <v>5</v>
      </c>
    </row>
    <row r="3977" spans="1:5" ht="12.75">
      <c r="A3977" t="s">
        <v>56</v>
      </c>
      <c r="E3977" s="39" t="s">
        <v>5</v>
      </c>
    </row>
    <row r="3978" spans="1:16" ht="25.5">
      <c r="A3978" t="s">
        <v>49</v>
      </c>
      <c s="34" t="s">
        <v>8553</v>
      </c>
      <c s="34" t="s">
        <v>8554</v>
      </c>
      <c s="35" t="s">
        <v>5</v>
      </c>
      <c s="6" t="s">
        <v>8538</v>
      </c>
      <c s="36" t="s">
        <v>684</v>
      </c>
      <c s="37">
        <v>1</v>
      </c>
      <c s="36">
        <v>0</v>
      </c>
      <c s="36">
        <f>ROUND(G3978*H3978,6)</f>
      </c>
      <c r="L3978" s="38">
        <v>0</v>
      </c>
      <c s="32">
        <f>ROUND(ROUND(L3978,2)*ROUND(G3978,3),2)</f>
      </c>
      <c s="36" t="s">
        <v>2325</v>
      </c>
      <c>
        <f>(M3978*21)/100</f>
      </c>
      <c t="s">
        <v>27</v>
      </c>
    </row>
    <row r="3979" spans="1:5" ht="25.5">
      <c r="A3979" s="35" t="s">
        <v>54</v>
      </c>
      <c r="E3979" s="39" t="s">
        <v>8538</v>
      </c>
    </row>
    <row r="3980" spans="1:5" ht="12.75">
      <c r="A3980" s="35" t="s">
        <v>55</v>
      </c>
      <c r="E3980" s="40" t="s">
        <v>5</v>
      </c>
    </row>
    <row r="3981" spans="1:5" ht="153">
      <c r="A3981" t="s">
        <v>56</v>
      </c>
      <c r="E3981" s="39" t="s">
        <v>8539</v>
      </c>
    </row>
    <row r="3982" spans="1:16" ht="25.5">
      <c r="A3982" t="s">
        <v>49</v>
      </c>
      <c s="34" t="s">
        <v>8555</v>
      </c>
      <c s="34" t="s">
        <v>8556</v>
      </c>
      <c s="35" t="s">
        <v>5</v>
      </c>
      <c s="6" t="s">
        <v>8542</v>
      </c>
      <c s="36" t="s">
        <v>684</v>
      </c>
      <c s="37">
        <v>1</v>
      </c>
      <c s="36">
        <v>0</v>
      </c>
      <c s="36">
        <f>ROUND(G3982*H3982,6)</f>
      </c>
      <c r="L3982" s="38">
        <v>0</v>
      </c>
      <c s="32">
        <f>ROUND(ROUND(L3982,2)*ROUND(G3982,3),2)</f>
      </c>
      <c s="36" t="s">
        <v>2325</v>
      </c>
      <c>
        <f>(M3982*21)/100</f>
      </c>
      <c t="s">
        <v>27</v>
      </c>
    </row>
    <row r="3983" spans="1:5" ht="25.5">
      <c r="A3983" s="35" t="s">
        <v>54</v>
      </c>
      <c r="E3983" s="39" t="s">
        <v>8542</v>
      </c>
    </row>
    <row r="3984" spans="1:5" ht="12.75">
      <c r="A3984" s="35" t="s">
        <v>55</v>
      </c>
      <c r="E3984" s="40" t="s">
        <v>5</v>
      </c>
    </row>
    <row r="3985" spans="1:5" ht="12.75">
      <c r="A3985" t="s">
        <v>56</v>
      </c>
      <c r="E3985" s="39" t="s">
        <v>5</v>
      </c>
    </row>
    <row r="3986" spans="1:16" ht="25.5">
      <c r="A3986" t="s">
        <v>49</v>
      </c>
      <c s="34" t="s">
        <v>8557</v>
      </c>
      <c s="34" t="s">
        <v>8558</v>
      </c>
      <c s="35" t="s">
        <v>5</v>
      </c>
      <c s="6" t="s">
        <v>8538</v>
      </c>
      <c s="36" t="s">
        <v>684</v>
      </c>
      <c s="37">
        <v>1</v>
      </c>
      <c s="36">
        <v>0</v>
      </c>
      <c s="36">
        <f>ROUND(G3986*H3986,6)</f>
      </c>
      <c r="L3986" s="38">
        <v>0</v>
      </c>
      <c s="32">
        <f>ROUND(ROUND(L3986,2)*ROUND(G3986,3),2)</f>
      </c>
      <c s="36" t="s">
        <v>2325</v>
      </c>
      <c>
        <f>(M3986*21)/100</f>
      </c>
      <c t="s">
        <v>27</v>
      </c>
    </row>
    <row r="3987" spans="1:5" ht="25.5">
      <c r="A3987" s="35" t="s">
        <v>54</v>
      </c>
      <c r="E3987" s="39" t="s">
        <v>8538</v>
      </c>
    </row>
    <row r="3988" spans="1:5" ht="12.75">
      <c r="A3988" s="35" t="s">
        <v>55</v>
      </c>
      <c r="E3988" s="40" t="s">
        <v>5</v>
      </c>
    </row>
    <row r="3989" spans="1:5" ht="153">
      <c r="A3989" t="s">
        <v>56</v>
      </c>
      <c r="E3989" s="39" t="s">
        <v>8539</v>
      </c>
    </row>
    <row r="3990" spans="1:16" ht="25.5">
      <c r="A3990" t="s">
        <v>49</v>
      </c>
      <c s="34" t="s">
        <v>8559</v>
      </c>
      <c s="34" t="s">
        <v>8560</v>
      </c>
      <c s="35" t="s">
        <v>5</v>
      </c>
      <c s="6" t="s">
        <v>8542</v>
      </c>
      <c s="36" t="s">
        <v>684</v>
      </c>
      <c s="37">
        <v>1</v>
      </c>
      <c s="36">
        <v>0</v>
      </c>
      <c s="36">
        <f>ROUND(G3990*H3990,6)</f>
      </c>
      <c r="L3990" s="38">
        <v>0</v>
      </c>
      <c s="32">
        <f>ROUND(ROUND(L3990,2)*ROUND(G3990,3),2)</f>
      </c>
      <c s="36" t="s">
        <v>2325</v>
      </c>
      <c>
        <f>(M3990*21)/100</f>
      </c>
      <c t="s">
        <v>27</v>
      </c>
    </row>
    <row r="3991" spans="1:5" ht="25.5">
      <c r="A3991" s="35" t="s">
        <v>54</v>
      </c>
      <c r="E3991" s="39" t="s">
        <v>8542</v>
      </c>
    </row>
    <row r="3992" spans="1:5" ht="12.75">
      <c r="A3992" s="35" t="s">
        <v>55</v>
      </c>
      <c r="E3992" s="40" t="s">
        <v>5</v>
      </c>
    </row>
    <row r="3993" spans="1:5" ht="12.75">
      <c r="A3993" t="s">
        <v>56</v>
      </c>
      <c r="E3993" s="39" t="s">
        <v>5</v>
      </c>
    </row>
    <row r="3994" spans="1:16" ht="25.5">
      <c r="A3994" t="s">
        <v>49</v>
      </c>
      <c s="34" t="s">
        <v>3819</v>
      </c>
      <c s="34" t="s">
        <v>8561</v>
      </c>
      <c s="35" t="s">
        <v>5</v>
      </c>
      <c s="6" t="s">
        <v>8562</v>
      </c>
      <c s="36" t="s">
        <v>684</v>
      </c>
      <c s="37">
        <v>15</v>
      </c>
      <c s="36">
        <v>0</v>
      </c>
      <c s="36">
        <f>ROUND(G3994*H3994,6)</f>
      </c>
      <c r="L3994" s="38">
        <v>0</v>
      </c>
      <c s="32">
        <f>ROUND(ROUND(L3994,2)*ROUND(G3994,3),2)</f>
      </c>
      <c s="36" t="s">
        <v>2325</v>
      </c>
      <c>
        <f>(M3994*21)/100</f>
      </c>
      <c t="s">
        <v>27</v>
      </c>
    </row>
    <row r="3995" spans="1:5" ht="25.5">
      <c r="A3995" s="35" t="s">
        <v>54</v>
      </c>
      <c r="E3995" s="39" t="s">
        <v>8562</v>
      </c>
    </row>
    <row r="3996" spans="1:5" ht="12.75">
      <c r="A3996" s="35" t="s">
        <v>55</v>
      </c>
      <c r="E3996" s="40" t="s">
        <v>5</v>
      </c>
    </row>
    <row r="3997" spans="1:5" ht="140.25">
      <c r="A3997" t="s">
        <v>56</v>
      </c>
      <c r="E3997" s="39" t="s">
        <v>8563</v>
      </c>
    </row>
    <row r="3998" spans="1:16" ht="25.5">
      <c r="A3998" t="s">
        <v>49</v>
      </c>
      <c s="34" t="s">
        <v>8564</v>
      </c>
      <c s="34" t="s">
        <v>8565</v>
      </c>
      <c s="35" t="s">
        <v>5</v>
      </c>
      <c s="6" t="s">
        <v>8566</v>
      </c>
      <c s="36" t="s">
        <v>684</v>
      </c>
      <c s="37">
        <v>15</v>
      </c>
      <c s="36">
        <v>0</v>
      </c>
      <c s="36">
        <f>ROUND(G3998*H3998,6)</f>
      </c>
      <c r="L3998" s="38">
        <v>0</v>
      </c>
      <c s="32">
        <f>ROUND(ROUND(L3998,2)*ROUND(G3998,3),2)</f>
      </c>
      <c s="36" t="s">
        <v>2325</v>
      </c>
      <c>
        <f>(M3998*21)/100</f>
      </c>
      <c t="s">
        <v>27</v>
      </c>
    </row>
    <row r="3999" spans="1:5" ht="25.5">
      <c r="A3999" s="35" t="s">
        <v>54</v>
      </c>
      <c r="E3999" s="39" t="s">
        <v>8566</v>
      </c>
    </row>
    <row r="4000" spans="1:5" ht="12.75">
      <c r="A4000" s="35" t="s">
        <v>55</v>
      </c>
      <c r="E4000" s="40" t="s">
        <v>5</v>
      </c>
    </row>
    <row r="4001" spans="1:5" ht="12.75">
      <c r="A4001" t="s">
        <v>56</v>
      </c>
      <c r="E4001" s="39" t="s">
        <v>5</v>
      </c>
    </row>
    <row r="4002" spans="1:16" ht="25.5">
      <c r="A4002" t="s">
        <v>49</v>
      </c>
      <c s="34" t="s">
        <v>2033</v>
      </c>
      <c s="34" t="s">
        <v>8567</v>
      </c>
      <c s="35" t="s">
        <v>5</v>
      </c>
      <c s="6" t="s">
        <v>8568</v>
      </c>
      <c s="36" t="s">
        <v>684</v>
      </c>
      <c s="37">
        <v>1</v>
      </c>
      <c s="36">
        <v>0</v>
      </c>
      <c s="36">
        <f>ROUND(G4002*H4002,6)</f>
      </c>
      <c r="L4002" s="38">
        <v>0</v>
      </c>
      <c s="32">
        <f>ROUND(ROUND(L4002,2)*ROUND(G4002,3),2)</f>
      </c>
      <c s="36" t="s">
        <v>2325</v>
      </c>
      <c>
        <f>(M4002*21)/100</f>
      </c>
      <c t="s">
        <v>27</v>
      </c>
    </row>
    <row r="4003" spans="1:5" ht="25.5">
      <c r="A4003" s="35" t="s">
        <v>54</v>
      </c>
      <c r="E4003" s="39" t="s">
        <v>8568</v>
      </c>
    </row>
    <row r="4004" spans="1:5" ht="12.75">
      <c r="A4004" s="35" t="s">
        <v>55</v>
      </c>
      <c r="E4004" s="40" t="s">
        <v>5</v>
      </c>
    </row>
    <row r="4005" spans="1:5" ht="140.25">
      <c r="A4005" t="s">
        <v>56</v>
      </c>
      <c r="E4005" s="39" t="s">
        <v>8563</v>
      </c>
    </row>
    <row r="4006" spans="1:16" ht="25.5">
      <c r="A4006" t="s">
        <v>49</v>
      </c>
      <c s="34" t="s">
        <v>2038</v>
      </c>
      <c s="34" t="s">
        <v>8569</v>
      </c>
      <c s="35" t="s">
        <v>5</v>
      </c>
      <c s="6" t="s">
        <v>8570</v>
      </c>
      <c s="36" t="s">
        <v>684</v>
      </c>
      <c s="37">
        <v>1</v>
      </c>
      <c s="36">
        <v>0</v>
      </c>
      <c s="36">
        <f>ROUND(G4006*H4006,6)</f>
      </c>
      <c r="L4006" s="38">
        <v>0</v>
      </c>
      <c s="32">
        <f>ROUND(ROUND(L4006,2)*ROUND(G4006,3),2)</f>
      </c>
      <c s="36" t="s">
        <v>2325</v>
      </c>
      <c>
        <f>(M4006*21)/100</f>
      </c>
      <c t="s">
        <v>27</v>
      </c>
    </row>
    <row r="4007" spans="1:5" ht="25.5">
      <c r="A4007" s="35" t="s">
        <v>54</v>
      </c>
      <c r="E4007" s="39" t="s">
        <v>8570</v>
      </c>
    </row>
    <row r="4008" spans="1:5" ht="12.75">
      <c r="A4008" s="35" t="s">
        <v>55</v>
      </c>
      <c r="E4008" s="40" t="s">
        <v>5</v>
      </c>
    </row>
    <row r="4009" spans="1:5" ht="12.75">
      <c r="A4009" t="s">
        <v>56</v>
      </c>
      <c r="E4009" s="39" t="s">
        <v>5</v>
      </c>
    </row>
    <row r="4010" spans="1:16" ht="38.25">
      <c r="A4010" t="s">
        <v>49</v>
      </c>
      <c s="34" t="s">
        <v>8571</v>
      </c>
      <c s="34" t="s">
        <v>8572</v>
      </c>
      <c s="35" t="s">
        <v>5</v>
      </c>
      <c s="6" t="s">
        <v>8573</v>
      </c>
      <c s="36" t="s">
        <v>684</v>
      </c>
      <c s="37">
        <v>1</v>
      </c>
      <c s="36">
        <v>0</v>
      </c>
      <c s="36">
        <f>ROUND(G4010*H4010,6)</f>
      </c>
      <c r="L4010" s="38">
        <v>0</v>
      </c>
      <c s="32">
        <f>ROUND(ROUND(L4010,2)*ROUND(G4010,3),2)</f>
      </c>
      <c s="36" t="s">
        <v>2325</v>
      </c>
      <c>
        <f>(M4010*21)/100</f>
      </c>
      <c t="s">
        <v>27</v>
      </c>
    </row>
    <row r="4011" spans="1:5" ht="38.25">
      <c r="A4011" s="35" t="s">
        <v>54</v>
      </c>
      <c r="E4011" s="39" t="s">
        <v>8573</v>
      </c>
    </row>
    <row r="4012" spans="1:5" ht="12.75">
      <c r="A4012" s="35" t="s">
        <v>55</v>
      </c>
      <c r="E4012" s="40" t="s">
        <v>5</v>
      </c>
    </row>
    <row r="4013" spans="1:5" ht="102">
      <c r="A4013" t="s">
        <v>56</v>
      </c>
      <c r="E4013" s="39" t="s">
        <v>8574</v>
      </c>
    </row>
    <row r="4014" spans="1:16" ht="38.25">
      <c r="A4014" t="s">
        <v>49</v>
      </c>
      <c s="34" t="s">
        <v>8575</v>
      </c>
      <c s="34" t="s">
        <v>8576</v>
      </c>
      <c s="35" t="s">
        <v>5</v>
      </c>
      <c s="6" t="s">
        <v>8577</v>
      </c>
      <c s="36" t="s">
        <v>684</v>
      </c>
      <c s="37">
        <v>1</v>
      </c>
      <c s="36">
        <v>0</v>
      </c>
      <c s="36">
        <f>ROUND(G4014*H4014,6)</f>
      </c>
      <c r="L4014" s="38">
        <v>0</v>
      </c>
      <c s="32">
        <f>ROUND(ROUND(L4014,2)*ROUND(G4014,3),2)</f>
      </c>
      <c s="36" t="s">
        <v>2325</v>
      </c>
      <c>
        <f>(M4014*21)/100</f>
      </c>
      <c t="s">
        <v>27</v>
      </c>
    </row>
    <row r="4015" spans="1:5" ht="38.25">
      <c r="A4015" s="35" t="s">
        <v>54</v>
      </c>
      <c r="E4015" s="39" t="s">
        <v>8577</v>
      </c>
    </row>
    <row r="4016" spans="1:5" ht="12.75">
      <c r="A4016" s="35" t="s">
        <v>55</v>
      </c>
      <c r="E4016" s="40" t="s">
        <v>5</v>
      </c>
    </row>
    <row r="4017" spans="1:5" ht="12.75">
      <c r="A4017" t="s">
        <v>56</v>
      </c>
      <c r="E4017" s="39" t="s">
        <v>5</v>
      </c>
    </row>
    <row r="4018" spans="1:16" ht="38.25">
      <c r="A4018" t="s">
        <v>49</v>
      </c>
      <c s="34" t="s">
        <v>8578</v>
      </c>
      <c s="34" t="s">
        <v>8579</v>
      </c>
      <c s="35" t="s">
        <v>5</v>
      </c>
      <c s="6" t="s">
        <v>8580</v>
      </c>
      <c s="36" t="s">
        <v>684</v>
      </c>
      <c s="37">
        <v>2</v>
      </c>
      <c s="36">
        <v>0</v>
      </c>
      <c s="36">
        <f>ROUND(G4018*H4018,6)</f>
      </c>
      <c r="L4018" s="38">
        <v>0</v>
      </c>
      <c s="32">
        <f>ROUND(ROUND(L4018,2)*ROUND(G4018,3),2)</f>
      </c>
      <c s="36" t="s">
        <v>2325</v>
      </c>
      <c>
        <f>(M4018*21)/100</f>
      </c>
      <c t="s">
        <v>27</v>
      </c>
    </row>
    <row r="4019" spans="1:5" ht="38.25">
      <c r="A4019" s="35" t="s">
        <v>54</v>
      </c>
      <c r="E4019" s="39" t="s">
        <v>8581</v>
      </c>
    </row>
    <row r="4020" spans="1:5" ht="12.75">
      <c r="A4020" s="35" t="s">
        <v>55</v>
      </c>
      <c r="E4020" s="40" t="s">
        <v>5</v>
      </c>
    </row>
    <row r="4021" spans="1:5" ht="102">
      <c r="A4021" t="s">
        <v>56</v>
      </c>
      <c r="E4021" s="39" t="s">
        <v>8582</v>
      </c>
    </row>
    <row r="4022" spans="1:16" ht="38.25">
      <c r="A4022" t="s">
        <v>49</v>
      </c>
      <c s="34" t="s">
        <v>8583</v>
      </c>
      <c s="34" t="s">
        <v>8584</v>
      </c>
      <c s="35" t="s">
        <v>5</v>
      </c>
      <c s="6" t="s">
        <v>8585</v>
      </c>
      <c s="36" t="s">
        <v>684</v>
      </c>
      <c s="37">
        <v>2</v>
      </c>
      <c s="36">
        <v>0</v>
      </c>
      <c s="36">
        <f>ROUND(G4022*H4022,6)</f>
      </c>
      <c r="L4022" s="38">
        <v>0</v>
      </c>
      <c s="32">
        <f>ROUND(ROUND(L4022,2)*ROUND(G4022,3),2)</f>
      </c>
      <c s="36" t="s">
        <v>2325</v>
      </c>
      <c>
        <f>(M4022*21)/100</f>
      </c>
      <c t="s">
        <v>27</v>
      </c>
    </row>
    <row r="4023" spans="1:5" ht="38.25">
      <c r="A4023" s="35" t="s">
        <v>54</v>
      </c>
      <c r="E4023" s="39" t="s">
        <v>8586</v>
      </c>
    </row>
    <row r="4024" spans="1:5" ht="12.75">
      <c r="A4024" s="35" t="s">
        <v>55</v>
      </c>
      <c r="E4024" s="40" t="s">
        <v>5</v>
      </c>
    </row>
    <row r="4025" spans="1:5" ht="12.75">
      <c r="A4025" t="s">
        <v>56</v>
      </c>
      <c r="E4025" s="39" t="s">
        <v>5</v>
      </c>
    </row>
    <row r="4026" spans="1:16" ht="38.25">
      <c r="A4026" t="s">
        <v>49</v>
      </c>
      <c s="34" t="s">
        <v>8587</v>
      </c>
      <c s="34" t="s">
        <v>8588</v>
      </c>
      <c s="35" t="s">
        <v>5</v>
      </c>
      <c s="6" t="s">
        <v>8589</v>
      </c>
      <c s="36" t="s">
        <v>684</v>
      </c>
      <c s="37">
        <v>2</v>
      </c>
      <c s="36">
        <v>0</v>
      </c>
      <c s="36">
        <f>ROUND(G4026*H4026,6)</f>
      </c>
      <c r="L4026" s="38">
        <v>0</v>
      </c>
      <c s="32">
        <f>ROUND(ROUND(L4026,2)*ROUND(G4026,3),2)</f>
      </c>
      <c s="36" t="s">
        <v>2325</v>
      </c>
      <c>
        <f>(M4026*21)/100</f>
      </c>
      <c t="s">
        <v>27</v>
      </c>
    </row>
    <row r="4027" spans="1:5" ht="38.25">
      <c r="A4027" s="35" t="s">
        <v>54</v>
      </c>
      <c r="E4027" s="39" t="s">
        <v>8590</v>
      </c>
    </row>
    <row r="4028" spans="1:5" ht="12.75">
      <c r="A4028" s="35" t="s">
        <v>55</v>
      </c>
      <c r="E4028" s="40" t="s">
        <v>5</v>
      </c>
    </row>
    <row r="4029" spans="1:5" ht="102">
      <c r="A4029" t="s">
        <v>56</v>
      </c>
      <c r="E4029" s="39" t="s">
        <v>8591</v>
      </c>
    </row>
    <row r="4030" spans="1:16" ht="38.25">
      <c r="A4030" t="s">
        <v>49</v>
      </c>
      <c s="34" t="s">
        <v>8592</v>
      </c>
      <c s="34" t="s">
        <v>8593</v>
      </c>
      <c s="35" t="s">
        <v>5</v>
      </c>
      <c s="6" t="s">
        <v>8594</v>
      </c>
      <c s="36" t="s">
        <v>684</v>
      </c>
      <c s="37">
        <v>2</v>
      </c>
      <c s="36">
        <v>0</v>
      </c>
      <c s="36">
        <f>ROUND(G4030*H4030,6)</f>
      </c>
      <c r="L4030" s="38">
        <v>0</v>
      </c>
      <c s="32">
        <f>ROUND(ROUND(L4030,2)*ROUND(G4030,3),2)</f>
      </c>
      <c s="36" t="s">
        <v>2325</v>
      </c>
      <c>
        <f>(M4030*21)/100</f>
      </c>
      <c t="s">
        <v>27</v>
      </c>
    </row>
    <row r="4031" spans="1:5" ht="38.25">
      <c r="A4031" s="35" t="s">
        <v>54</v>
      </c>
      <c r="E4031" s="39" t="s">
        <v>8595</v>
      </c>
    </row>
    <row r="4032" spans="1:5" ht="12.75">
      <c r="A4032" s="35" t="s">
        <v>55</v>
      </c>
      <c r="E4032" s="40" t="s">
        <v>5</v>
      </c>
    </row>
    <row r="4033" spans="1:5" ht="12.75">
      <c r="A4033" t="s">
        <v>56</v>
      </c>
      <c r="E4033" s="39" t="s">
        <v>5</v>
      </c>
    </row>
    <row r="4034" spans="1:16" ht="38.25">
      <c r="A4034" t="s">
        <v>49</v>
      </c>
      <c s="34" t="s">
        <v>8596</v>
      </c>
      <c s="34" t="s">
        <v>8597</v>
      </c>
      <c s="35" t="s">
        <v>5</v>
      </c>
      <c s="6" t="s">
        <v>8598</v>
      </c>
      <c s="36" t="s">
        <v>684</v>
      </c>
      <c s="37">
        <v>1</v>
      </c>
      <c s="36">
        <v>0</v>
      </c>
      <c s="36">
        <f>ROUND(G4034*H4034,6)</f>
      </c>
      <c r="L4034" s="38">
        <v>0</v>
      </c>
      <c s="32">
        <f>ROUND(ROUND(L4034,2)*ROUND(G4034,3),2)</f>
      </c>
      <c s="36" t="s">
        <v>2325</v>
      </c>
      <c>
        <f>(M4034*21)/100</f>
      </c>
      <c t="s">
        <v>27</v>
      </c>
    </row>
    <row r="4035" spans="1:5" ht="38.25">
      <c r="A4035" s="35" t="s">
        <v>54</v>
      </c>
      <c r="E4035" s="39" t="s">
        <v>8598</v>
      </c>
    </row>
    <row r="4036" spans="1:5" ht="12.75">
      <c r="A4036" s="35" t="s">
        <v>55</v>
      </c>
      <c r="E4036" s="40" t="s">
        <v>5</v>
      </c>
    </row>
    <row r="4037" spans="1:5" ht="89.25">
      <c r="A4037" t="s">
        <v>56</v>
      </c>
      <c r="E4037" s="39" t="s">
        <v>8599</v>
      </c>
    </row>
    <row r="4038" spans="1:16" ht="38.25">
      <c r="A4038" t="s">
        <v>49</v>
      </c>
      <c s="34" t="s">
        <v>8600</v>
      </c>
      <c s="34" t="s">
        <v>8601</v>
      </c>
      <c s="35" t="s">
        <v>5</v>
      </c>
      <c s="6" t="s">
        <v>8602</v>
      </c>
      <c s="36" t="s">
        <v>684</v>
      </c>
      <c s="37">
        <v>1</v>
      </c>
      <c s="36">
        <v>0</v>
      </c>
      <c s="36">
        <f>ROUND(G4038*H4038,6)</f>
      </c>
      <c r="L4038" s="38">
        <v>0</v>
      </c>
      <c s="32">
        <f>ROUND(ROUND(L4038,2)*ROUND(G4038,3),2)</f>
      </c>
      <c s="36" t="s">
        <v>2325</v>
      </c>
      <c>
        <f>(M4038*21)/100</f>
      </c>
      <c t="s">
        <v>27</v>
      </c>
    </row>
    <row r="4039" spans="1:5" ht="38.25">
      <c r="A4039" s="35" t="s">
        <v>54</v>
      </c>
      <c r="E4039" s="39" t="s">
        <v>8602</v>
      </c>
    </row>
    <row r="4040" spans="1:5" ht="12.75">
      <c r="A4040" s="35" t="s">
        <v>55</v>
      </c>
      <c r="E4040" s="40" t="s">
        <v>5</v>
      </c>
    </row>
    <row r="4041" spans="1:5" ht="12.75">
      <c r="A4041" t="s">
        <v>56</v>
      </c>
      <c r="E4041" s="39" t="s">
        <v>5</v>
      </c>
    </row>
    <row r="4042" spans="1:16" ht="38.25">
      <c r="A4042" t="s">
        <v>49</v>
      </c>
      <c s="34" t="s">
        <v>8603</v>
      </c>
      <c s="34" t="s">
        <v>8604</v>
      </c>
      <c s="35" t="s">
        <v>5</v>
      </c>
      <c s="6" t="s">
        <v>8580</v>
      </c>
      <c s="36" t="s">
        <v>684</v>
      </c>
      <c s="37">
        <v>2</v>
      </c>
      <c s="36">
        <v>0</v>
      </c>
      <c s="36">
        <f>ROUND(G4042*H4042,6)</f>
      </c>
      <c r="L4042" s="38">
        <v>0</v>
      </c>
      <c s="32">
        <f>ROUND(ROUND(L4042,2)*ROUND(G4042,3),2)</f>
      </c>
      <c s="36" t="s">
        <v>2325</v>
      </c>
      <c>
        <f>(M4042*21)/100</f>
      </c>
      <c t="s">
        <v>27</v>
      </c>
    </row>
    <row r="4043" spans="1:5" ht="38.25">
      <c r="A4043" s="35" t="s">
        <v>54</v>
      </c>
      <c r="E4043" s="39" t="s">
        <v>8605</v>
      </c>
    </row>
    <row r="4044" spans="1:5" ht="12.75">
      <c r="A4044" s="35" t="s">
        <v>55</v>
      </c>
      <c r="E4044" s="40" t="s">
        <v>5</v>
      </c>
    </row>
    <row r="4045" spans="1:5" ht="89.25">
      <c r="A4045" t="s">
        <v>56</v>
      </c>
      <c r="E4045" s="39" t="s">
        <v>8606</v>
      </c>
    </row>
    <row r="4046" spans="1:16" ht="38.25">
      <c r="A4046" t="s">
        <v>49</v>
      </c>
      <c s="34" t="s">
        <v>8607</v>
      </c>
      <c s="34" t="s">
        <v>8608</v>
      </c>
      <c s="35" t="s">
        <v>5</v>
      </c>
      <c s="6" t="s">
        <v>8585</v>
      </c>
      <c s="36" t="s">
        <v>684</v>
      </c>
      <c s="37">
        <v>2</v>
      </c>
      <c s="36">
        <v>0</v>
      </c>
      <c s="36">
        <f>ROUND(G4046*H4046,6)</f>
      </c>
      <c r="L4046" s="38">
        <v>0</v>
      </c>
      <c s="32">
        <f>ROUND(ROUND(L4046,2)*ROUND(G4046,3),2)</f>
      </c>
      <c s="36" t="s">
        <v>2325</v>
      </c>
      <c>
        <f>(M4046*21)/100</f>
      </c>
      <c t="s">
        <v>27</v>
      </c>
    </row>
    <row r="4047" spans="1:5" ht="38.25">
      <c r="A4047" s="35" t="s">
        <v>54</v>
      </c>
      <c r="E4047" s="39" t="s">
        <v>8609</v>
      </c>
    </row>
    <row r="4048" spans="1:5" ht="12.75">
      <c r="A4048" s="35" t="s">
        <v>55</v>
      </c>
      <c r="E4048" s="40" t="s">
        <v>5</v>
      </c>
    </row>
    <row r="4049" spans="1:5" ht="12.75">
      <c r="A4049" t="s">
        <v>56</v>
      </c>
      <c r="E4049" s="39" t="s">
        <v>5</v>
      </c>
    </row>
    <row r="4050" spans="1:16" ht="38.25">
      <c r="A4050" t="s">
        <v>49</v>
      </c>
      <c s="34" t="s">
        <v>8610</v>
      </c>
      <c s="34" t="s">
        <v>8611</v>
      </c>
      <c s="35" t="s">
        <v>5</v>
      </c>
      <c s="6" t="s">
        <v>8612</v>
      </c>
      <c s="36" t="s">
        <v>684</v>
      </c>
      <c s="37">
        <v>2</v>
      </c>
      <c s="36">
        <v>0</v>
      </c>
      <c s="36">
        <f>ROUND(G4050*H4050,6)</f>
      </c>
      <c r="L4050" s="38">
        <v>0</v>
      </c>
      <c s="32">
        <f>ROUND(ROUND(L4050,2)*ROUND(G4050,3),2)</f>
      </c>
      <c s="36" t="s">
        <v>2325</v>
      </c>
      <c>
        <f>(M4050*21)/100</f>
      </c>
      <c t="s">
        <v>27</v>
      </c>
    </row>
    <row r="4051" spans="1:5" ht="38.25">
      <c r="A4051" s="35" t="s">
        <v>54</v>
      </c>
      <c r="E4051" s="39" t="s">
        <v>8612</v>
      </c>
    </row>
    <row r="4052" spans="1:5" ht="12.75">
      <c r="A4052" s="35" t="s">
        <v>55</v>
      </c>
      <c r="E4052" s="40" t="s">
        <v>5</v>
      </c>
    </row>
    <row r="4053" spans="1:5" ht="102">
      <c r="A4053" t="s">
        <v>56</v>
      </c>
      <c r="E4053" s="39" t="s">
        <v>8613</v>
      </c>
    </row>
    <row r="4054" spans="1:16" ht="38.25">
      <c r="A4054" t="s">
        <v>49</v>
      </c>
      <c s="34" t="s">
        <v>8614</v>
      </c>
      <c s="34" t="s">
        <v>8615</v>
      </c>
      <c s="35" t="s">
        <v>5</v>
      </c>
      <c s="6" t="s">
        <v>8616</v>
      </c>
      <c s="36" t="s">
        <v>684</v>
      </c>
      <c s="37">
        <v>2</v>
      </c>
      <c s="36">
        <v>0</v>
      </c>
      <c s="36">
        <f>ROUND(G4054*H4054,6)</f>
      </c>
      <c r="L4054" s="38">
        <v>0</v>
      </c>
      <c s="32">
        <f>ROUND(ROUND(L4054,2)*ROUND(G4054,3),2)</f>
      </c>
      <c s="36" t="s">
        <v>2325</v>
      </c>
      <c>
        <f>(M4054*21)/100</f>
      </c>
      <c t="s">
        <v>27</v>
      </c>
    </row>
    <row r="4055" spans="1:5" ht="38.25">
      <c r="A4055" s="35" t="s">
        <v>54</v>
      </c>
      <c r="E4055" s="39" t="s">
        <v>8616</v>
      </c>
    </row>
    <row r="4056" spans="1:5" ht="12.75">
      <c r="A4056" s="35" t="s">
        <v>55</v>
      </c>
      <c r="E4056" s="40" t="s">
        <v>5</v>
      </c>
    </row>
    <row r="4057" spans="1:5" ht="12.75">
      <c r="A4057" t="s">
        <v>56</v>
      </c>
      <c r="E4057" s="39" t="s">
        <v>5</v>
      </c>
    </row>
    <row r="4058" spans="1:16" ht="38.25">
      <c r="A4058" t="s">
        <v>49</v>
      </c>
      <c s="34" t="s">
        <v>8617</v>
      </c>
      <c s="34" t="s">
        <v>8618</v>
      </c>
      <c s="35" t="s">
        <v>5</v>
      </c>
      <c s="6" t="s">
        <v>8619</v>
      </c>
      <c s="36" t="s">
        <v>684</v>
      </c>
      <c s="37">
        <v>1</v>
      </c>
      <c s="36">
        <v>0</v>
      </c>
      <c s="36">
        <f>ROUND(G4058*H4058,6)</f>
      </c>
      <c r="L4058" s="38">
        <v>0</v>
      </c>
      <c s="32">
        <f>ROUND(ROUND(L4058,2)*ROUND(G4058,3),2)</f>
      </c>
      <c s="36" t="s">
        <v>2325</v>
      </c>
      <c>
        <f>(M4058*21)/100</f>
      </c>
      <c t="s">
        <v>27</v>
      </c>
    </row>
    <row r="4059" spans="1:5" ht="38.25">
      <c r="A4059" s="35" t="s">
        <v>54</v>
      </c>
      <c r="E4059" s="39" t="s">
        <v>8620</v>
      </c>
    </row>
    <row r="4060" spans="1:5" ht="12.75">
      <c r="A4060" s="35" t="s">
        <v>55</v>
      </c>
      <c r="E4060" s="40" t="s">
        <v>5</v>
      </c>
    </row>
    <row r="4061" spans="1:5" ht="89.25">
      <c r="A4061" t="s">
        <v>56</v>
      </c>
      <c r="E4061" s="39" t="s">
        <v>8621</v>
      </c>
    </row>
    <row r="4062" spans="1:16" ht="38.25">
      <c r="A4062" t="s">
        <v>49</v>
      </c>
      <c s="34" t="s">
        <v>8622</v>
      </c>
      <c s="34" t="s">
        <v>8623</v>
      </c>
      <c s="35" t="s">
        <v>5</v>
      </c>
      <c s="6" t="s">
        <v>8624</v>
      </c>
      <c s="36" t="s">
        <v>684</v>
      </c>
      <c s="37">
        <v>1</v>
      </c>
      <c s="36">
        <v>0</v>
      </c>
      <c s="36">
        <f>ROUND(G4062*H4062,6)</f>
      </c>
      <c r="L4062" s="38">
        <v>0</v>
      </c>
      <c s="32">
        <f>ROUND(ROUND(L4062,2)*ROUND(G4062,3),2)</f>
      </c>
      <c s="36" t="s">
        <v>2325</v>
      </c>
      <c>
        <f>(M4062*21)/100</f>
      </c>
      <c t="s">
        <v>27</v>
      </c>
    </row>
    <row r="4063" spans="1:5" ht="38.25">
      <c r="A4063" s="35" t="s">
        <v>54</v>
      </c>
      <c r="E4063" s="39" t="s">
        <v>8625</v>
      </c>
    </row>
    <row r="4064" spans="1:5" ht="12.75">
      <c r="A4064" s="35" t="s">
        <v>55</v>
      </c>
      <c r="E4064" s="40" t="s">
        <v>5</v>
      </c>
    </row>
    <row r="4065" spans="1:5" ht="12.75">
      <c r="A4065" t="s">
        <v>56</v>
      </c>
      <c r="E4065" s="39" t="s">
        <v>5</v>
      </c>
    </row>
    <row r="4066" spans="1:16" ht="12.75">
      <c r="A4066" t="s">
        <v>49</v>
      </c>
      <c s="34" t="s">
        <v>8626</v>
      </c>
      <c s="34" t="s">
        <v>8627</v>
      </c>
      <c s="35" t="s">
        <v>5</v>
      </c>
      <c s="6" t="s">
        <v>8628</v>
      </c>
      <c s="36" t="s">
        <v>1296</v>
      </c>
      <c s="37">
        <v>11214.894</v>
      </c>
      <c s="36">
        <v>0</v>
      </c>
      <c s="36">
        <f>ROUND(G4066*H4066,6)</f>
      </c>
      <c r="L4066" s="38">
        <v>0</v>
      </c>
      <c s="32">
        <f>ROUND(ROUND(L4066,2)*ROUND(G4066,3),2)</f>
      </c>
      <c s="36" t="s">
        <v>2325</v>
      </c>
      <c>
        <f>(M4066*21)/100</f>
      </c>
      <c t="s">
        <v>27</v>
      </c>
    </row>
    <row r="4067" spans="1:5" ht="12.75">
      <c r="A4067" s="35" t="s">
        <v>54</v>
      </c>
      <c r="E4067" s="39" t="s">
        <v>8628</v>
      </c>
    </row>
    <row r="4068" spans="1:5" ht="12.75">
      <c r="A4068" s="35" t="s">
        <v>55</v>
      </c>
      <c r="E4068" s="40" t="s">
        <v>5</v>
      </c>
    </row>
    <row r="4069" spans="1:5" ht="12.75">
      <c r="A4069" t="s">
        <v>56</v>
      </c>
      <c r="E4069" s="39" t="s">
        <v>5</v>
      </c>
    </row>
    <row r="4070" spans="1:13" ht="12.75">
      <c r="A4070" t="s">
        <v>46</v>
      </c>
      <c r="C4070" s="31" t="s">
        <v>8629</v>
      </c>
      <c r="E4070" s="33" t="s">
        <v>8630</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f>
      </c>
    </row>
    <row r="4071" spans="1:16" ht="25.5">
      <c r="A4071" t="s">
        <v>49</v>
      </c>
      <c s="34" t="s">
        <v>8631</v>
      </c>
      <c s="34" t="s">
        <v>8632</v>
      </c>
      <c s="35" t="s">
        <v>5</v>
      </c>
      <c s="6" t="s">
        <v>8633</v>
      </c>
      <c s="36" t="s">
        <v>684</v>
      </c>
      <c s="37">
        <v>33</v>
      </c>
      <c s="36">
        <v>0</v>
      </c>
      <c s="36">
        <f>ROUND(G4071*H4071,6)</f>
      </c>
      <c r="L4071" s="38">
        <v>0</v>
      </c>
      <c s="32">
        <f>ROUND(ROUND(L4071,2)*ROUND(G4071,3),2)</f>
      </c>
      <c s="36" t="s">
        <v>76</v>
      </c>
      <c>
        <f>(M4071*21)/100</f>
      </c>
      <c t="s">
        <v>27</v>
      </c>
    </row>
    <row r="4072" spans="1:5" ht="25.5">
      <c r="A4072" s="35" t="s">
        <v>54</v>
      </c>
      <c r="E4072" s="39" t="s">
        <v>8633</v>
      </c>
    </row>
    <row r="4073" spans="1:5" ht="12.75">
      <c r="A4073" s="35" t="s">
        <v>55</v>
      </c>
      <c r="E4073" s="40" t="s">
        <v>5</v>
      </c>
    </row>
    <row r="4074" spans="1:5" ht="76.5">
      <c r="A4074" t="s">
        <v>56</v>
      </c>
      <c r="E4074" s="39" t="s">
        <v>8634</v>
      </c>
    </row>
    <row r="4075" spans="1:16" ht="25.5">
      <c r="A4075" t="s">
        <v>49</v>
      </c>
      <c s="34" t="s">
        <v>8635</v>
      </c>
      <c s="34" t="s">
        <v>8636</v>
      </c>
      <c s="35" t="s">
        <v>5</v>
      </c>
      <c s="6" t="s">
        <v>8637</v>
      </c>
      <c s="36" t="s">
        <v>684</v>
      </c>
      <c s="37">
        <v>19</v>
      </c>
      <c s="36">
        <v>0</v>
      </c>
      <c s="36">
        <f>ROUND(G4075*H4075,6)</f>
      </c>
      <c r="L4075" s="38">
        <v>0</v>
      </c>
      <c s="32">
        <f>ROUND(ROUND(L4075,2)*ROUND(G4075,3),2)</f>
      </c>
      <c s="36" t="s">
        <v>76</v>
      </c>
      <c>
        <f>(M4075*21)/100</f>
      </c>
      <c t="s">
        <v>27</v>
      </c>
    </row>
    <row r="4076" spans="1:5" ht="25.5">
      <c r="A4076" s="35" t="s">
        <v>54</v>
      </c>
      <c r="E4076" s="39" t="s">
        <v>8637</v>
      </c>
    </row>
    <row r="4077" spans="1:5" ht="12.75">
      <c r="A4077" s="35" t="s">
        <v>55</v>
      </c>
      <c r="E4077" s="40" t="s">
        <v>5</v>
      </c>
    </row>
    <row r="4078" spans="1:5" ht="76.5">
      <c r="A4078" t="s">
        <v>56</v>
      </c>
      <c r="E4078" s="39" t="s">
        <v>8634</v>
      </c>
    </row>
    <row r="4079" spans="1:16" ht="25.5">
      <c r="A4079" t="s">
        <v>49</v>
      </c>
      <c s="34" t="s">
        <v>8638</v>
      </c>
      <c s="34" t="s">
        <v>8639</v>
      </c>
      <c s="35" t="s">
        <v>5</v>
      </c>
      <c s="6" t="s">
        <v>8640</v>
      </c>
      <c s="36" t="s">
        <v>684</v>
      </c>
      <c s="37">
        <v>6</v>
      </c>
      <c s="36">
        <v>0</v>
      </c>
      <c s="36">
        <f>ROUND(G4079*H4079,6)</f>
      </c>
      <c r="L4079" s="38">
        <v>0</v>
      </c>
      <c s="32">
        <f>ROUND(ROUND(L4079,2)*ROUND(G4079,3),2)</f>
      </c>
      <c s="36" t="s">
        <v>2325</v>
      </c>
      <c>
        <f>(M4079*21)/100</f>
      </c>
      <c t="s">
        <v>27</v>
      </c>
    </row>
    <row r="4080" spans="1:5" ht="25.5">
      <c r="A4080" s="35" t="s">
        <v>54</v>
      </c>
      <c r="E4080" s="39" t="s">
        <v>8640</v>
      </c>
    </row>
    <row r="4081" spans="1:5" ht="12.75">
      <c r="A4081" s="35" t="s">
        <v>55</v>
      </c>
      <c r="E4081" s="40" t="s">
        <v>5</v>
      </c>
    </row>
    <row r="4082" spans="1:5" ht="51">
      <c r="A4082" t="s">
        <v>56</v>
      </c>
      <c r="E4082" s="39" t="s">
        <v>8641</v>
      </c>
    </row>
    <row r="4083" spans="1:16" ht="25.5">
      <c r="A4083" t="s">
        <v>49</v>
      </c>
      <c s="34" t="s">
        <v>8642</v>
      </c>
      <c s="34" t="s">
        <v>8643</v>
      </c>
      <c s="35" t="s">
        <v>5</v>
      </c>
      <c s="6" t="s">
        <v>8644</v>
      </c>
      <c s="36" t="s">
        <v>684</v>
      </c>
      <c s="37">
        <v>6</v>
      </c>
      <c s="36">
        <v>0</v>
      </c>
      <c s="36">
        <f>ROUND(G4083*H4083,6)</f>
      </c>
      <c r="L4083" s="38">
        <v>0</v>
      </c>
      <c s="32">
        <f>ROUND(ROUND(L4083,2)*ROUND(G4083,3),2)</f>
      </c>
      <c s="36" t="s">
        <v>2325</v>
      </c>
      <c>
        <f>(M4083*21)/100</f>
      </c>
      <c t="s">
        <v>27</v>
      </c>
    </row>
    <row r="4084" spans="1:5" ht="25.5">
      <c r="A4084" s="35" t="s">
        <v>54</v>
      </c>
      <c r="E4084" s="39" t="s">
        <v>8644</v>
      </c>
    </row>
    <row r="4085" spans="1:5" ht="12.75">
      <c r="A4085" s="35" t="s">
        <v>55</v>
      </c>
      <c r="E4085" s="40" t="s">
        <v>5</v>
      </c>
    </row>
    <row r="4086" spans="1:5" ht="12.75">
      <c r="A4086" t="s">
        <v>56</v>
      </c>
      <c r="E4086" s="39" t="s">
        <v>5</v>
      </c>
    </row>
    <row r="4087" spans="1:16" ht="25.5">
      <c r="A4087" t="s">
        <v>49</v>
      </c>
      <c s="34" t="s">
        <v>8645</v>
      </c>
      <c s="34" t="s">
        <v>8646</v>
      </c>
      <c s="35" t="s">
        <v>5</v>
      </c>
      <c s="6" t="s">
        <v>8647</v>
      </c>
      <c s="36" t="s">
        <v>684</v>
      </c>
      <c s="37">
        <v>2</v>
      </c>
      <c s="36">
        <v>0</v>
      </c>
      <c s="36">
        <f>ROUND(G4087*H4087,6)</f>
      </c>
      <c r="L4087" s="38">
        <v>0</v>
      </c>
      <c s="32">
        <f>ROUND(ROUND(L4087,2)*ROUND(G4087,3),2)</f>
      </c>
      <c s="36" t="s">
        <v>76</v>
      </c>
      <c>
        <f>(M4087*21)/100</f>
      </c>
      <c t="s">
        <v>27</v>
      </c>
    </row>
    <row r="4088" spans="1:5" ht="25.5">
      <c r="A4088" s="35" t="s">
        <v>54</v>
      </c>
      <c r="E4088" s="39" t="s">
        <v>8647</v>
      </c>
    </row>
    <row r="4089" spans="1:5" ht="12.75">
      <c r="A4089" s="35" t="s">
        <v>55</v>
      </c>
      <c r="E4089" s="40" t="s">
        <v>5</v>
      </c>
    </row>
    <row r="4090" spans="1:5" ht="76.5">
      <c r="A4090" t="s">
        <v>56</v>
      </c>
      <c r="E4090" s="39" t="s">
        <v>8634</v>
      </c>
    </row>
    <row r="4091" spans="1:16" ht="25.5">
      <c r="A4091" t="s">
        <v>49</v>
      </c>
      <c s="34" t="s">
        <v>8648</v>
      </c>
      <c s="34" t="s">
        <v>8649</v>
      </c>
      <c s="35" t="s">
        <v>5</v>
      </c>
      <c s="6" t="s">
        <v>8650</v>
      </c>
      <c s="36" t="s">
        <v>684</v>
      </c>
      <c s="37">
        <v>1</v>
      </c>
      <c s="36">
        <v>0</v>
      </c>
      <c s="36">
        <f>ROUND(G4091*H4091,6)</f>
      </c>
      <c r="L4091" s="38">
        <v>0</v>
      </c>
      <c s="32">
        <f>ROUND(ROUND(L4091,2)*ROUND(G4091,3),2)</f>
      </c>
      <c s="36" t="s">
        <v>76</v>
      </c>
      <c>
        <f>(M4091*21)/100</f>
      </c>
      <c t="s">
        <v>27</v>
      </c>
    </row>
    <row r="4092" spans="1:5" ht="25.5">
      <c r="A4092" s="35" t="s">
        <v>54</v>
      </c>
      <c r="E4092" s="39" t="s">
        <v>8650</v>
      </c>
    </row>
    <row r="4093" spans="1:5" ht="12.75">
      <c r="A4093" s="35" t="s">
        <v>55</v>
      </c>
      <c r="E4093" s="40" t="s">
        <v>5</v>
      </c>
    </row>
    <row r="4094" spans="1:5" ht="76.5">
      <c r="A4094" t="s">
        <v>56</v>
      </c>
      <c r="E4094" s="39" t="s">
        <v>8634</v>
      </c>
    </row>
    <row r="4095" spans="1:16" ht="25.5">
      <c r="A4095" t="s">
        <v>49</v>
      </c>
      <c s="34" t="s">
        <v>8651</v>
      </c>
      <c s="34" t="s">
        <v>8652</v>
      </c>
      <c s="35" t="s">
        <v>5</v>
      </c>
      <c s="6" t="s">
        <v>8653</v>
      </c>
      <c s="36" t="s">
        <v>684</v>
      </c>
      <c s="37">
        <v>1</v>
      </c>
      <c s="36">
        <v>0</v>
      </c>
      <c s="36">
        <f>ROUND(G4095*H4095,6)</f>
      </c>
      <c r="L4095" s="38">
        <v>0</v>
      </c>
      <c s="32">
        <f>ROUND(ROUND(L4095,2)*ROUND(G4095,3),2)</f>
      </c>
      <c s="36" t="s">
        <v>2325</v>
      </c>
      <c>
        <f>(M4095*21)/100</f>
      </c>
      <c t="s">
        <v>27</v>
      </c>
    </row>
    <row r="4096" spans="1:5" ht="25.5">
      <c r="A4096" s="35" t="s">
        <v>54</v>
      </c>
      <c r="E4096" s="39" t="s">
        <v>8654</v>
      </c>
    </row>
    <row r="4097" spans="1:5" ht="12.75">
      <c r="A4097" s="35" t="s">
        <v>55</v>
      </c>
      <c r="E4097" s="40" t="s">
        <v>5</v>
      </c>
    </row>
    <row r="4098" spans="1:5" ht="102">
      <c r="A4098" t="s">
        <v>56</v>
      </c>
      <c r="E4098" s="39" t="s">
        <v>8655</v>
      </c>
    </row>
    <row r="4099" spans="1:16" ht="25.5">
      <c r="A4099" t="s">
        <v>49</v>
      </c>
      <c s="34" t="s">
        <v>8656</v>
      </c>
      <c s="34" t="s">
        <v>8657</v>
      </c>
      <c s="35" t="s">
        <v>5</v>
      </c>
      <c s="6" t="s">
        <v>8658</v>
      </c>
      <c s="36" t="s">
        <v>684</v>
      </c>
      <c s="37">
        <v>1</v>
      </c>
      <c s="36">
        <v>0</v>
      </c>
      <c s="36">
        <f>ROUND(G4099*H4099,6)</f>
      </c>
      <c r="L4099" s="38">
        <v>0</v>
      </c>
      <c s="32">
        <f>ROUND(ROUND(L4099,2)*ROUND(G4099,3),2)</f>
      </c>
      <c s="36" t="s">
        <v>2325</v>
      </c>
      <c>
        <f>(M4099*21)/100</f>
      </c>
      <c t="s">
        <v>27</v>
      </c>
    </row>
    <row r="4100" spans="1:5" ht="25.5">
      <c r="A4100" s="35" t="s">
        <v>54</v>
      </c>
      <c r="E4100" s="39" t="s">
        <v>8659</v>
      </c>
    </row>
    <row r="4101" spans="1:5" ht="12.75">
      <c r="A4101" s="35" t="s">
        <v>55</v>
      </c>
      <c r="E4101" s="40" t="s">
        <v>5</v>
      </c>
    </row>
    <row r="4102" spans="1:5" ht="12.75">
      <c r="A4102" t="s">
        <v>56</v>
      </c>
      <c r="E4102" s="39" t="s">
        <v>5</v>
      </c>
    </row>
    <row r="4103" spans="1:16" ht="25.5">
      <c r="A4103" t="s">
        <v>49</v>
      </c>
      <c s="34" t="s">
        <v>8660</v>
      </c>
      <c s="34" t="s">
        <v>8661</v>
      </c>
      <c s="35" t="s">
        <v>5</v>
      </c>
      <c s="6" t="s">
        <v>8662</v>
      </c>
      <c s="36" t="s">
        <v>684</v>
      </c>
      <c s="37">
        <v>1</v>
      </c>
      <c s="36">
        <v>0</v>
      </c>
      <c s="36">
        <f>ROUND(G4103*H4103,6)</f>
      </c>
      <c r="L4103" s="38">
        <v>0</v>
      </c>
      <c s="32">
        <f>ROUND(ROUND(L4103,2)*ROUND(G4103,3),2)</f>
      </c>
      <c s="36" t="s">
        <v>2325</v>
      </c>
      <c>
        <f>(M4103*21)/100</f>
      </c>
      <c t="s">
        <v>27</v>
      </c>
    </row>
    <row r="4104" spans="1:5" ht="25.5">
      <c r="A4104" s="35" t="s">
        <v>54</v>
      </c>
      <c r="E4104" s="39" t="s">
        <v>8662</v>
      </c>
    </row>
    <row r="4105" spans="1:5" ht="12.75">
      <c r="A4105" s="35" t="s">
        <v>55</v>
      </c>
      <c r="E4105" s="40" t="s">
        <v>5</v>
      </c>
    </row>
    <row r="4106" spans="1:5" ht="102">
      <c r="A4106" t="s">
        <v>56</v>
      </c>
      <c r="E4106" s="39" t="s">
        <v>8663</v>
      </c>
    </row>
    <row r="4107" spans="1:16" ht="25.5">
      <c r="A4107" t="s">
        <v>49</v>
      </c>
      <c s="34" t="s">
        <v>8664</v>
      </c>
      <c s="34" t="s">
        <v>8665</v>
      </c>
      <c s="35" t="s">
        <v>5</v>
      </c>
      <c s="6" t="s">
        <v>8666</v>
      </c>
      <c s="36" t="s">
        <v>684</v>
      </c>
      <c s="37">
        <v>1</v>
      </c>
      <c s="36">
        <v>0</v>
      </c>
      <c s="36">
        <f>ROUND(G4107*H4107,6)</f>
      </c>
      <c r="L4107" s="38">
        <v>0</v>
      </c>
      <c s="32">
        <f>ROUND(ROUND(L4107,2)*ROUND(G4107,3),2)</f>
      </c>
      <c s="36" t="s">
        <v>2325</v>
      </c>
      <c>
        <f>(M4107*21)/100</f>
      </c>
      <c t="s">
        <v>27</v>
      </c>
    </row>
    <row r="4108" spans="1:5" ht="25.5">
      <c r="A4108" s="35" t="s">
        <v>54</v>
      </c>
      <c r="E4108" s="39" t="s">
        <v>8659</v>
      </c>
    </row>
    <row r="4109" spans="1:5" ht="12.75">
      <c r="A4109" s="35" t="s">
        <v>55</v>
      </c>
      <c r="E4109" s="40" t="s">
        <v>5</v>
      </c>
    </row>
    <row r="4110" spans="1:5" ht="12.75">
      <c r="A4110" t="s">
        <v>56</v>
      </c>
      <c r="E4110" s="39" t="s">
        <v>5</v>
      </c>
    </row>
    <row r="4111" spans="1:16" ht="25.5">
      <c r="A4111" t="s">
        <v>49</v>
      </c>
      <c s="34" t="s">
        <v>8667</v>
      </c>
      <c s="34" t="s">
        <v>8668</v>
      </c>
      <c s="35" t="s">
        <v>5</v>
      </c>
      <c s="6" t="s">
        <v>8669</v>
      </c>
      <c s="36" t="s">
        <v>684</v>
      </c>
      <c s="37">
        <v>1</v>
      </c>
      <c s="36">
        <v>0</v>
      </c>
      <c s="36">
        <f>ROUND(G4111*H4111,6)</f>
      </c>
      <c r="L4111" s="38">
        <v>0</v>
      </c>
      <c s="32">
        <f>ROUND(ROUND(L4111,2)*ROUND(G4111,3),2)</f>
      </c>
      <c s="36" t="s">
        <v>76</v>
      </c>
      <c>
        <f>(M4111*21)/100</f>
      </c>
      <c t="s">
        <v>27</v>
      </c>
    </row>
    <row r="4112" spans="1:5" ht="25.5">
      <c r="A4112" s="35" t="s">
        <v>54</v>
      </c>
      <c r="E4112" s="39" t="s">
        <v>8669</v>
      </c>
    </row>
    <row r="4113" spans="1:5" ht="12.75">
      <c r="A4113" s="35" t="s">
        <v>55</v>
      </c>
      <c r="E4113" s="40" t="s">
        <v>5</v>
      </c>
    </row>
    <row r="4114" spans="1:5" ht="76.5">
      <c r="A4114" t="s">
        <v>56</v>
      </c>
      <c r="E4114" s="39" t="s">
        <v>8670</v>
      </c>
    </row>
    <row r="4115" spans="1:16" ht="25.5">
      <c r="A4115" t="s">
        <v>49</v>
      </c>
      <c s="34" t="s">
        <v>8671</v>
      </c>
      <c s="34" t="s">
        <v>8672</v>
      </c>
      <c s="35" t="s">
        <v>5</v>
      </c>
      <c s="6" t="s">
        <v>8673</v>
      </c>
      <c s="36" t="s">
        <v>684</v>
      </c>
      <c s="37">
        <v>1</v>
      </c>
      <c s="36">
        <v>0</v>
      </c>
      <c s="36">
        <f>ROUND(G4115*H4115,6)</f>
      </c>
      <c r="L4115" s="38">
        <v>0</v>
      </c>
      <c s="32">
        <f>ROUND(ROUND(L4115,2)*ROUND(G4115,3),2)</f>
      </c>
      <c s="36" t="s">
        <v>2325</v>
      </c>
      <c>
        <f>(M4115*21)/100</f>
      </c>
      <c t="s">
        <v>27</v>
      </c>
    </row>
    <row r="4116" spans="1:5" ht="25.5">
      <c r="A4116" s="35" t="s">
        <v>54</v>
      </c>
      <c r="E4116" s="39" t="s">
        <v>8674</v>
      </c>
    </row>
    <row r="4117" spans="1:5" ht="12.75">
      <c r="A4117" s="35" t="s">
        <v>55</v>
      </c>
      <c r="E4117" s="40" t="s">
        <v>5</v>
      </c>
    </row>
    <row r="4118" spans="1:5" ht="51">
      <c r="A4118" t="s">
        <v>56</v>
      </c>
      <c r="E4118" s="39" t="s">
        <v>8675</v>
      </c>
    </row>
    <row r="4119" spans="1:16" ht="25.5">
      <c r="A4119" t="s">
        <v>49</v>
      </c>
      <c s="34" t="s">
        <v>8676</v>
      </c>
      <c s="34" t="s">
        <v>8677</v>
      </c>
      <c s="35" t="s">
        <v>5</v>
      </c>
      <c s="6" t="s">
        <v>8678</v>
      </c>
      <c s="36" t="s">
        <v>684</v>
      </c>
      <c s="37">
        <v>1</v>
      </c>
      <c s="36">
        <v>0</v>
      </c>
      <c s="36">
        <f>ROUND(G4119*H4119,6)</f>
      </c>
      <c r="L4119" s="38">
        <v>0</v>
      </c>
      <c s="32">
        <f>ROUND(ROUND(L4119,2)*ROUND(G4119,3),2)</f>
      </c>
      <c s="36" t="s">
        <v>2325</v>
      </c>
      <c>
        <f>(M4119*21)/100</f>
      </c>
      <c t="s">
        <v>27</v>
      </c>
    </row>
    <row r="4120" spans="1:5" ht="25.5">
      <c r="A4120" s="35" t="s">
        <v>54</v>
      </c>
      <c r="E4120" s="39" t="s">
        <v>8679</v>
      </c>
    </row>
    <row r="4121" spans="1:5" ht="12.75">
      <c r="A4121" s="35" t="s">
        <v>55</v>
      </c>
      <c r="E4121" s="40" t="s">
        <v>5</v>
      </c>
    </row>
    <row r="4122" spans="1:5" ht="12.75">
      <c r="A4122" t="s">
        <v>56</v>
      </c>
      <c r="E4122" s="39" t="s">
        <v>5</v>
      </c>
    </row>
    <row r="4123" spans="1:16" ht="25.5">
      <c r="A4123" t="s">
        <v>49</v>
      </c>
      <c s="34" t="s">
        <v>8680</v>
      </c>
      <c s="34" t="s">
        <v>8681</v>
      </c>
      <c s="35" t="s">
        <v>5</v>
      </c>
      <c s="6" t="s">
        <v>8682</v>
      </c>
      <c s="36" t="s">
        <v>684</v>
      </c>
      <c s="37">
        <v>1</v>
      </c>
      <c s="36">
        <v>0</v>
      </c>
      <c s="36">
        <f>ROUND(G4123*H4123,6)</f>
      </c>
      <c r="L4123" s="38">
        <v>0</v>
      </c>
      <c s="32">
        <f>ROUND(ROUND(L4123,2)*ROUND(G4123,3),2)</f>
      </c>
      <c s="36" t="s">
        <v>2325</v>
      </c>
      <c>
        <f>(M4123*21)/100</f>
      </c>
      <c t="s">
        <v>27</v>
      </c>
    </row>
    <row r="4124" spans="1:5" ht="25.5">
      <c r="A4124" s="35" t="s">
        <v>54</v>
      </c>
      <c r="E4124" s="39" t="s">
        <v>8683</v>
      </c>
    </row>
    <row r="4125" spans="1:5" ht="12.75">
      <c r="A4125" s="35" t="s">
        <v>55</v>
      </c>
      <c r="E4125" s="40" t="s">
        <v>5</v>
      </c>
    </row>
    <row r="4126" spans="1:5" ht="51">
      <c r="A4126" t="s">
        <v>56</v>
      </c>
      <c r="E4126" s="39" t="s">
        <v>8684</v>
      </c>
    </row>
    <row r="4127" spans="1:16" ht="25.5">
      <c r="A4127" t="s">
        <v>49</v>
      </c>
      <c s="34" t="s">
        <v>8685</v>
      </c>
      <c s="34" t="s">
        <v>8686</v>
      </c>
      <c s="35" t="s">
        <v>5</v>
      </c>
      <c s="6" t="s">
        <v>8687</v>
      </c>
      <c s="36" t="s">
        <v>684</v>
      </c>
      <c s="37">
        <v>1</v>
      </c>
      <c s="36">
        <v>0</v>
      </c>
      <c s="36">
        <f>ROUND(G4127*H4127,6)</f>
      </c>
      <c r="L4127" s="38">
        <v>0</v>
      </c>
      <c s="32">
        <f>ROUND(ROUND(L4127,2)*ROUND(G4127,3),2)</f>
      </c>
      <c s="36" t="s">
        <v>2325</v>
      </c>
      <c>
        <f>(M4127*21)/100</f>
      </c>
      <c t="s">
        <v>27</v>
      </c>
    </row>
    <row r="4128" spans="1:5" ht="25.5">
      <c r="A4128" s="35" t="s">
        <v>54</v>
      </c>
      <c r="E4128" s="39" t="s">
        <v>8688</v>
      </c>
    </row>
    <row r="4129" spans="1:5" ht="12.75">
      <c r="A4129" s="35" t="s">
        <v>55</v>
      </c>
      <c r="E4129" s="40" t="s">
        <v>5</v>
      </c>
    </row>
    <row r="4130" spans="1:5" ht="12.75">
      <c r="A4130" t="s">
        <v>56</v>
      </c>
      <c r="E4130" s="39" t="s">
        <v>5</v>
      </c>
    </row>
    <row r="4131" spans="1:16" ht="25.5">
      <c r="A4131" t="s">
        <v>49</v>
      </c>
      <c s="34" t="s">
        <v>8689</v>
      </c>
      <c s="34" t="s">
        <v>8690</v>
      </c>
      <c s="35" t="s">
        <v>5</v>
      </c>
      <c s="6" t="s">
        <v>8691</v>
      </c>
      <c s="36" t="s">
        <v>684</v>
      </c>
      <c s="37">
        <v>9</v>
      </c>
      <c s="36">
        <v>0</v>
      </c>
      <c s="36">
        <f>ROUND(G4131*H4131,6)</f>
      </c>
      <c r="L4131" s="38">
        <v>0</v>
      </c>
      <c s="32">
        <f>ROUND(ROUND(L4131,2)*ROUND(G4131,3),2)</f>
      </c>
      <c s="36" t="s">
        <v>2325</v>
      </c>
      <c>
        <f>(M4131*21)/100</f>
      </c>
      <c t="s">
        <v>27</v>
      </c>
    </row>
    <row r="4132" spans="1:5" ht="25.5">
      <c r="A4132" s="35" t="s">
        <v>54</v>
      </c>
      <c r="E4132" s="39" t="s">
        <v>8692</v>
      </c>
    </row>
    <row r="4133" spans="1:5" ht="12.75">
      <c r="A4133" s="35" t="s">
        <v>55</v>
      </c>
      <c r="E4133" s="40" t="s">
        <v>5</v>
      </c>
    </row>
    <row r="4134" spans="1:5" ht="102">
      <c r="A4134" t="s">
        <v>56</v>
      </c>
      <c r="E4134" s="39" t="s">
        <v>8693</v>
      </c>
    </row>
    <row r="4135" spans="1:16" ht="25.5">
      <c r="A4135" t="s">
        <v>49</v>
      </c>
      <c s="34" t="s">
        <v>8694</v>
      </c>
      <c s="34" t="s">
        <v>8695</v>
      </c>
      <c s="35" t="s">
        <v>5</v>
      </c>
      <c s="6" t="s">
        <v>8696</v>
      </c>
      <c s="36" t="s">
        <v>684</v>
      </c>
      <c s="37">
        <v>9</v>
      </c>
      <c s="36">
        <v>0</v>
      </c>
      <c s="36">
        <f>ROUND(G4135*H4135,6)</f>
      </c>
      <c r="L4135" s="38">
        <v>0</v>
      </c>
      <c s="32">
        <f>ROUND(ROUND(L4135,2)*ROUND(G4135,3),2)</f>
      </c>
      <c s="36" t="s">
        <v>2325</v>
      </c>
      <c>
        <f>(M4135*21)/100</f>
      </c>
      <c t="s">
        <v>27</v>
      </c>
    </row>
    <row r="4136" spans="1:5" ht="25.5">
      <c r="A4136" s="35" t="s">
        <v>54</v>
      </c>
      <c r="E4136" s="39" t="s">
        <v>8692</v>
      </c>
    </row>
    <row r="4137" spans="1:5" ht="12.75">
      <c r="A4137" s="35" t="s">
        <v>55</v>
      </c>
      <c r="E4137" s="40" t="s">
        <v>5</v>
      </c>
    </row>
    <row r="4138" spans="1:5" ht="102">
      <c r="A4138" t="s">
        <v>56</v>
      </c>
      <c r="E4138" s="39" t="s">
        <v>8693</v>
      </c>
    </row>
    <row r="4139" spans="1:16" ht="25.5">
      <c r="A4139" t="s">
        <v>49</v>
      </c>
      <c s="34" t="s">
        <v>8697</v>
      </c>
      <c s="34" t="s">
        <v>8698</v>
      </c>
      <c s="35" t="s">
        <v>5</v>
      </c>
      <c s="6" t="s">
        <v>8699</v>
      </c>
      <c s="36" t="s">
        <v>684</v>
      </c>
      <c s="37">
        <v>9</v>
      </c>
      <c s="36">
        <v>0</v>
      </c>
      <c s="36">
        <f>ROUND(G4139*H4139,6)</f>
      </c>
      <c r="L4139" s="38">
        <v>0</v>
      </c>
      <c s="32">
        <f>ROUND(ROUND(L4139,2)*ROUND(G4139,3),2)</f>
      </c>
      <c s="36" t="s">
        <v>76</v>
      </c>
      <c>
        <f>(M4139*21)/100</f>
      </c>
      <c t="s">
        <v>27</v>
      </c>
    </row>
    <row r="4140" spans="1:5" ht="25.5">
      <c r="A4140" s="35" t="s">
        <v>54</v>
      </c>
      <c r="E4140" s="39" t="s">
        <v>8700</v>
      </c>
    </row>
    <row r="4141" spans="1:5" ht="12.75">
      <c r="A4141" s="35" t="s">
        <v>55</v>
      </c>
      <c r="E4141" s="40" t="s">
        <v>5</v>
      </c>
    </row>
    <row r="4142" spans="1:5" ht="76.5">
      <c r="A4142" t="s">
        <v>56</v>
      </c>
      <c r="E4142" s="39" t="s">
        <v>8670</v>
      </c>
    </row>
    <row r="4143" spans="1:16" ht="25.5">
      <c r="A4143" t="s">
        <v>49</v>
      </c>
      <c s="34" t="s">
        <v>8701</v>
      </c>
      <c s="34" t="s">
        <v>8702</v>
      </c>
      <c s="35" t="s">
        <v>5</v>
      </c>
      <c s="6" t="s">
        <v>8703</v>
      </c>
      <c s="36" t="s">
        <v>684</v>
      </c>
      <c s="37">
        <v>2</v>
      </c>
      <c s="36">
        <v>0</v>
      </c>
      <c s="36">
        <f>ROUND(G4143*H4143,6)</f>
      </c>
      <c r="L4143" s="38">
        <v>0</v>
      </c>
      <c s="32">
        <f>ROUND(ROUND(L4143,2)*ROUND(G4143,3),2)</f>
      </c>
      <c s="36" t="s">
        <v>76</v>
      </c>
      <c>
        <f>(M4143*21)/100</f>
      </c>
      <c t="s">
        <v>27</v>
      </c>
    </row>
    <row r="4144" spans="1:5" ht="25.5">
      <c r="A4144" s="35" t="s">
        <v>54</v>
      </c>
      <c r="E4144" s="39" t="s">
        <v>8703</v>
      </c>
    </row>
    <row r="4145" spans="1:5" ht="12.75">
      <c r="A4145" s="35" t="s">
        <v>55</v>
      </c>
      <c r="E4145" s="40" t="s">
        <v>5</v>
      </c>
    </row>
    <row r="4146" spans="1:5" ht="76.5">
      <c r="A4146" t="s">
        <v>56</v>
      </c>
      <c r="E4146" s="39" t="s">
        <v>8634</v>
      </c>
    </row>
    <row r="4147" spans="1:16" ht="25.5">
      <c r="A4147" t="s">
        <v>49</v>
      </c>
      <c s="34" t="s">
        <v>8704</v>
      </c>
      <c s="34" t="s">
        <v>8705</v>
      </c>
      <c s="35" t="s">
        <v>5</v>
      </c>
      <c s="6" t="s">
        <v>8706</v>
      </c>
      <c s="36" t="s">
        <v>684</v>
      </c>
      <c s="37">
        <v>7</v>
      </c>
      <c s="36">
        <v>0</v>
      </c>
      <c s="36">
        <f>ROUND(G4147*H4147,6)</f>
      </c>
      <c r="L4147" s="38">
        <v>0</v>
      </c>
      <c s="32">
        <f>ROUND(ROUND(L4147,2)*ROUND(G4147,3),2)</f>
      </c>
      <c s="36" t="s">
        <v>76</v>
      </c>
      <c>
        <f>(M4147*21)/100</f>
      </c>
      <c t="s">
        <v>27</v>
      </c>
    </row>
    <row r="4148" spans="1:5" ht="25.5">
      <c r="A4148" s="35" t="s">
        <v>54</v>
      </c>
      <c r="E4148" s="39" t="s">
        <v>8706</v>
      </c>
    </row>
    <row r="4149" spans="1:5" ht="12.75">
      <c r="A4149" s="35" t="s">
        <v>55</v>
      </c>
      <c r="E4149" s="40" t="s">
        <v>5</v>
      </c>
    </row>
    <row r="4150" spans="1:5" ht="76.5">
      <c r="A4150" t="s">
        <v>56</v>
      </c>
      <c r="E4150" s="39" t="s">
        <v>8634</v>
      </c>
    </row>
    <row r="4151" spans="1:16" ht="25.5">
      <c r="A4151" t="s">
        <v>49</v>
      </c>
      <c s="34" t="s">
        <v>8707</v>
      </c>
      <c s="34" t="s">
        <v>8708</v>
      </c>
      <c s="35" t="s">
        <v>5</v>
      </c>
      <c s="6" t="s">
        <v>8709</v>
      </c>
      <c s="36" t="s">
        <v>684</v>
      </c>
      <c s="37">
        <v>2</v>
      </c>
      <c s="36">
        <v>0</v>
      </c>
      <c s="36">
        <f>ROUND(G4151*H4151,6)</f>
      </c>
      <c r="L4151" s="38">
        <v>0</v>
      </c>
      <c s="32">
        <f>ROUND(ROUND(L4151,2)*ROUND(G4151,3),2)</f>
      </c>
      <c s="36" t="s">
        <v>76</v>
      </c>
      <c>
        <f>(M4151*21)/100</f>
      </c>
      <c t="s">
        <v>27</v>
      </c>
    </row>
    <row r="4152" spans="1:5" ht="25.5">
      <c r="A4152" s="35" t="s">
        <v>54</v>
      </c>
      <c r="E4152" s="39" t="s">
        <v>8709</v>
      </c>
    </row>
    <row r="4153" spans="1:5" ht="12.75">
      <c r="A4153" s="35" t="s">
        <v>55</v>
      </c>
      <c r="E4153" s="40" t="s">
        <v>5</v>
      </c>
    </row>
    <row r="4154" spans="1:5" ht="76.5">
      <c r="A4154" t="s">
        <v>56</v>
      </c>
      <c r="E4154" s="39" t="s">
        <v>8634</v>
      </c>
    </row>
    <row r="4155" spans="1:16" ht="25.5">
      <c r="A4155" t="s">
        <v>49</v>
      </c>
      <c s="34" t="s">
        <v>8710</v>
      </c>
      <c s="34" t="s">
        <v>8711</v>
      </c>
      <c s="35" t="s">
        <v>5</v>
      </c>
      <c s="6" t="s">
        <v>8712</v>
      </c>
      <c s="36" t="s">
        <v>684</v>
      </c>
      <c s="37">
        <v>1</v>
      </c>
      <c s="36">
        <v>0</v>
      </c>
      <c s="36">
        <f>ROUND(G4155*H4155,6)</f>
      </c>
      <c r="L4155" s="38">
        <v>0</v>
      </c>
      <c s="32">
        <f>ROUND(ROUND(L4155,2)*ROUND(G4155,3),2)</f>
      </c>
      <c s="36" t="s">
        <v>76</v>
      </c>
      <c>
        <f>(M4155*21)/100</f>
      </c>
      <c t="s">
        <v>27</v>
      </c>
    </row>
    <row r="4156" spans="1:5" ht="25.5">
      <c r="A4156" s="35" t="s">
        <v>54</v>
      </c>
      <c r="E4156" s="39" t="s">
        <v>8712</v>
      </c>
    </row>
    <row r="4157" spans="1:5" ht="12.75">
      <c r="A4157" s="35" t="s">
        <v>55</v>
      </c>
      <c r="E4157" s="40" t="s">
        <v>5</v>
      </c>
    </row>
    <row r="4158" spans="1:5" ht="76.5">
      <c r="A4158" t="s">
        <v>56</v>
      </c>
      <c r="E4158" s="39" t="s">
        <v>8634</v>
      </c>
    </row>
    <row r="4159" spans="1:16" ht="25.5">
      <c r="A4159" t="s">
        <v>49</v>
      </c>
      <c s="34" t="s">
        <v>8713</v>
      </c>
      <c s="34" t="s">
        <v>8714</v>
      </c>
      <c s="35" t="s">
        <v>5</v>
      </c>
      <c s="6" t="s">
        <v>8715</v>
      </c>
      <c s="36" t="s">
        <v>684</v>
      </c>
      <c s="37">
        <v>2</v>
      </c>
      <c s="36">
        <v>0</v>
      </c>
      <c s="36">
        <f>ROUND(G4159*H4159,6)</f>
      </c>
      <c r="L4159" s="38">
        <v>0</v>
      </c>
      <c s="32">
        <f>ROUND(ROUND(L4159,2)*ROUND(G4159,3),2)</f>
      </c>
      <c s="36" t="s">
        <v>76</v>
      </c>
      <c>
        <f>(M4159*21)/100</f>
      </c>
      <c t="s">
        <v>27</v>
      </c>
    </row>
    <row r="4160" spans="1:5" ht="25.5">
      <c r="A4160" s="35" t="s">
        <v>54</v>
      </c>
      <c r="E4160" s="39" t="s">
        <v>8715</v>
      </c>
    </row>
    <row r="4161" spans="1:5" ht="12.75">
      <c r="A4161" s="35" t="s">
        <v>55</v>
      </c>
      <c r="E4161" s="40" t="s">
        <v>5</v>
      </c>
    </row>
    <row r="4162" spans="1:5" ht="76.5">
      <c r="A4162" t="s">
        <v>56</v>
      </c>
      <c r="E4162" s="39" t="s">
        <v>8634</v>
      </c>
    </row>
    <row r="4163" spans="1:16" ht="25.5">
      <c r="A4163" t="s">
        <v>49</v>
      </c>
      <c s="34" t="s">
        <v>8716</v>
      </c>
      <c s="34" t="s">
        <v>8717</v>
      </c>
      <c s="35" t="s">
        <v>5</v>
      </c>
      <c s="6" t="s">
        <v>8718</v>
      </c>
      <c s="36" t="s">
        <v>684</v>
      </c>
      <c s="37">
        <v>1</v>
      </c>
      <c s="36">
        <v>0</v>
      </c>
      <c s="36">
        <f>ROUND(G4163*H4163,6)</f>
      </c>
      <c r="L4163" s="38">
        <v>0</v>
      </c>
      <c s="32">
        <f>ROUND(ROUND(L4163,2)*ROUND(G4163,3),2)</f>
      </c>
      <c s="36" t="s">
        <v>76</v>
      </c>
      <c>
        <f>(M4163*21)/100</f>
      </c>
      <c t="s">
        <v>27</v>
      </c>
    </row>
    <row r="4164" spans="1:5" ht="25.5">
      <c r="A4164" s="35" t="s">
        <v>54</v>
      </c>
      <c r="E4164" s="39" t="s">
        <v>8718</v>
      </c>
    </row>
    <row r="4165" spans="1:5" ht="12.75">
      <c r="A4165" s="35" t="s">
        <v>55</v>
      </c>
      <c r="E4165" s="40" t="s">
        <v>5</v>
      </c>
    </row>
    <row r="4166" spans="1:5" ht="76.5">
      <c r="A4166" t="s">
        <v>56</v>
      </c>
      <c r="E4166" s="39" t="s">
        <v>8634</v>
      </c>
    </row>
    <row r="4167" spans="1:16" ht="25.5">
      <c r="A4167" t="s">
        <v>49</v>
      </c>
      <c s="34" t="s">
        <v>8719</v>
      </c>
      <c s="34" t="s">
        <v>8720</v>
      </c>
      <c s="35" t="s">
        <v>5</v>
      </c>
      <c s="6" t="s">
        <v>8721</v>
      </c>
      <c s="36" t="s">
        <v>684</v>
      </c>
      <c s="37">
        <v>2</v>
      </c>
      <c s="36">
        <v>0</v>
      </c>
      <c s="36">
        <f>ROUND(G4167*H4167,6)</f>
      </c>
      <c r="L4167" s="38">
        <v>0</v>
      </c>
      <c s="32">
        <f>ROUND(ROUND(L4167,2)*ROUND(G4167,3),2)</f>
      </c>
      <c s="36" t="s">
        <v>76</v>
      </c>
      <c>
        <f>(M4167*21)/100</f>
      </c>
      <c t="s">
        <v>27</v>
      </c>
    </row>
    <row r="4168" spans="1:5" ht="25.5">
      <c r="A4168" s="35" t="s">
        <v>54</v>
      </c>
      <c r="E4168" s="39" t="s">
        <v>8721</v>
      </c>
    </row>
    <row r="4169" spans="1:5" ht="12.75">
      <c r="A4169" s="35" t="s">
        <v>55</v>
      </c>
      <c r="E4169" s="40" t="s">
        <v>5</v>
      </c>
    </row>
    <row r="4170" spans="1:5" ht="76.5">
      <c r="A4170" t="s">
        <v>56</v>
      </c>
      <c r="E4170" s="39" t="s">
        <v>8634</v>
      </c>
    </row>
    <row r="4171" spans="1:16" ht="25.5">
      <c r="A4171" t="s">
        <v>49</v>
      </c>
      <c s="34" t="s">
        <v>8722</v>
      </c>
      <c s="34" t="s">
        <v>8723</v>
      </c>
      <c s="35" t="s">
        <v>5</v>
      </c>
      <c s="6" t="s">
        <v>8724</v>
      </c>
      <c s="36" t="s">
        <v>684</v>
      </c>
      <c s="37">
        <v>2</v>
      </c>
      <c s="36">
        <v>0</v>
      </c>
      <c s="36">
        <f>ROUND(G4171*H4171,6)</f>
      </c>
      <c r="L4171" s="38">
        <v>0</v>
      </c>
      <c s="32">
        <f>ROUND(ROUND(L4171,2)*ROUND(G4171,3),2)</f>
      </c>
      <c s="36" t="s">
        <v>76</v>
      </c>
      <c>
        <f>(M4171*21)/100</f>
      </c>
      <c t="s">
        <v>27</v>
      </c>
    </row>
    <row r="4172" spans="1:5" ht="25.5">
      <c r="A4172" s="35" t="s">
        <v>54</v>
      </c>
      <c r="E4172" s="39" t="s">
        <v>8724</v>
      </c>
    </row>
    <row r="4173" spans="1:5" ht="12.75">
      <c r="A4173" s="35" t="s">
        <v>55</v>
      </c>
      <c r="E4173" s="40" t="s">
        <v>5</v>
      </c>
    </row>
    <row r="4174" spans="1:5" ht="76.5">
      <c r="A4174" t="s">
        <v>56</v>
      </c>
      <c r="E4174" s="39" t="s">
        <v>8634</v>
      </c>
    </row>
    <row r="4175" spans="1:16" ht="25.5">
      <c r="A4175" t="s">
        <v>49</v>
      </c>
      <c s="34" t="s">
        <v>8725</v>
      </c>
      <c s="34" t="s">
        <v>8726</v>
      </c>
      <c s="35" t="s">
        <v>5</v>
      </c>
      <c s="6" t="s">
        <v>8727</v>
      </c>
      <c s="36" t="s">
        <v>684</v>
      </c>
      <c s="37">
        <v>6</v>
      </c>
      <c s="36">
        <v>0</v>
      </c>
      <c s="36">
        <f>ROUND(G4175*H4175,6)</f>
      </c>
      <c r="L4175" s="38">
        <v>0</v>
      </c>
      <c s="32">
        <f>ROUND(ROUND(L4175,2)*ROUND(G4175,3),2)</f>
      </c>
      <c s="36" t="s">
        <v>76</v>
      </c>
      <c>
        <f>(M4175*21)/100</f>
      </c>
      <c t="s">
        <v>27</v>
      </c>
    </row>
    <row r="4176" spans="1:5" ht="25.5">
      <c r="A4176" s="35" t="s">
        <v>54</v>
      </c>
      <c r="E4176" s="39" t="s">
        <v>8727</v>
      </c>
    </row>
    <row r="4177" spans="1:5" ht="12.75">
      <c r="A4177" s="35" t="s">
        <v>55</v>
      </c>
      <c r="E4177" s="40" t="s">
        <v>5</v>
      </c>
    </row>
    <row r="4178" spans="1:5" ht="76.5">
      <c r="A4178" t="s">
        <v>56</v>
      </c>
      <c r="E4178" s="39" t="s">
        <v>8670</v>
      </c>
    </row>
    <row r="4179" spans="1:16" ht="25.5">
      <c r="A4179" t="s">
        <v>49</v>
      </c>
      <c s="34" t="s">
        <v>8728</v>
      </c>
      <c s="34" t="s">
        <v>8729</v>
      </c>
      <c s="35" t="s">
        <v>5</v>
      </c>
      <c s="6" t="s">
        <v>8730</v>
      </c>
      <c s="36" t="s">
        <v>684</v>
      </c>
      <c s="37">
        <v>6</v>
      </c>
      <c s="36">
        <v>0</v>
      </c>
      <c s="36">
        <f>ROUND(G4179*H4179,6)</f>
      </c>
      <c r="L4179" s="38">
        <v>0</v>
      </c>
      <c s="32">
        <f>ROUND(ROUND(L4179,2)*ROUND(G4179,3),2)</f>
      </c>
      <c s="36" t="s">
        <v>76</v>
      </c>
      <c>
        <f>(M4179*21)/100</f>
      </c>
      <c t="s">
        <v>27</v>
      </c>
    </row>
    <row r="4180" spans="1:5" ht="25.5">
      <c r="A4180" s="35" t="s">
        <v>54</v>
      </c>
      <c r="E4180" s="39" t="s">
        <v>8730</v>
      </c>
    </row>
    <row r="4181" spans="1:5" ht="12.75">
      <c r="A4181" s="35" t="s">
        <v>55</v>
      </c>
      <c r="E4181" s="40" t="s">
        <v>5</v>
      </c>
    </row>
    <row r="4182" spans="1:5" ht="76.5">
      <c r="A4182" t="s">
        <v>56</v>
      </c>
      <c r="E4182" s="39" t="s">
        <v>8670</v>
      </c>
    </row>
    <row r="4183" spans="1:16" ht="25.5">
      <c r="A4183" t="s">
        <v>49</v>
      </c>
      <c s="34" t="s">
        <v>8731</v>
      </c>
      <c s="34" t="s">
        <v>8732</v>
      </c>
      <c s="35" t="s">
        <v>5</v>
      </c>
      <c s="6" t="s">
        <v>8733</v>
      </c>
      <c s="36" t="s">
        <v>684</v>
      </c>
      <c s="37">
        <v>7</v>
      </c>
      <c s="36">
        <v>0</v>
      </c>
      <c s="36">
        <f>ROUND(G4183*H4183,6)</f>
      </c>
      <c r="L4183" s="38">
        <v>0</v>
      </c>
      <c s="32">
        <f>ROUND(ROUND(L4183,2)*ROUND(G4183,3),2)</f>
      </c>
      <c s="36" t="s">
        <v>76</v>
      </c>
      <c>
        <f>(M4183*21)/100</f>
      </c>
      <c t="s">
        <v>27</v>
      </c>
    </row>
    <row r="4184" spans="1:5" ht="25.5">
      <c r="A4184" s="35" t="s">
        <v>54</v>
      </c>
      <c r="E4184" s="39" t="s">
        <v>8733</v>
      </c>
    </row>
    <row r="4185" spans="1:5" ht="12.75">
      <c r="A4185" s="35" t="s">
        <v>55</v>
      </c>
      <c r="E4185" s="40" t="s">
        <v>5</v>
      </c>
    </row>
    <row r="4186" spans="1:5" ht="76.5">
      <c r="A4186" t="s">
        <v>56</v>
      </c>
      <c r="E4186" s="39" t="s">
        <v>8634</v>
      </c>
    </row>
    <row r="4187" spans="1:16" ht="25.5">
      <c r="A4187" t="s">
        <v>49</v>
      </c>
      <c s="34" t="s">
        <v>8734</v>
      </c>
      <c s="34" t="s">
        <v>8735</v>
      </c>
      <c s="35" t="s">
        <v>5</v>
      </c>
      <c s="6" t="s">
        <v>8736</v>
      </c>
      <c s="36" t="s">
        <v>684</v>
      </c>
      <c s="37">
        <v>7</v>
      </c>
      <c s="36">
        <v>0</v>
      </c>
      <c s="36">
        <f>ROUND(G4187*H4187,6)</f>
      </c>
      <c r="L4187" s="38">
        <v>0</v>
      </c>
      <c s="32">
        <f>ROUND(ROUND(L4187,2)*ROUND(G4187,3),2)</f>
      </c>
      <c s="36" t="s">
        <v>76</v>
      </c>
      <c>
        <f>(M4187*21)/100</f>
      </c>
      <c t="s">
        <v>27</v>
      </c>
    </row>
    <row r="4188" spans="1:5" ht="25.5">
      <c r="A4188" s="35" t="s">
        <v>54</v>
      </c>
      <c r="E4188" s="39" t="s">
        <v>8736</v>
      </c>
    </row>
    <row r="4189" spans="1:5" ht="12.75">
      <c r="A4189" s="35" t="s">
        <v>55</v>
      </c>
      <c r="E4189" s="40" t="s">
        <v>5</v>
      </c>
    </row>
    <row r="4190" spans="1:5" ht="76.5">
      <c r="A4190" t="s">
        <v>56</v>
      </c>
      <c r="E4190" s="39" t="s">
        <v>8670</v>
      </c>
    </row>
    <row r="4191" spans="1:16" ht="25.5">
      <c r="A4191" t="s">
        <v>49</v>
      </c>
      <c s="34" t="s">
        <v>8737</v>
      </c>
      <c s="34" t="s">
        <v>8738</v>
      </c>
      <c s="35" t="s">
        <v>5</v>
      </c>
      <c s="6" t="s">
        <v>8739</v>
      </c>
      <c s="36" t="s">
        <v>684</v>
      </c>
      <c s="37">
        <v>7</v>
      </c>
      <c s="36">
        <v>0</v>
      </c>
      <c s="36">
        <f>ROUND(G4191*H4191,6)</f>
      </c>
      <c r="L4191" s="38">
        <v>0</v>
      </c>
      <c s="32">
        <f>ROUND(ROUND(L4191,2)*ROUND(G4191,3),2)</f>
      </c>
      <c s="36" t="s">
        <v>76</v>
      </c>
      <c>
        <f>(M4191*21)/100</f>
      </c>
      <c t="s">
        <v>27</v>
      </c>
    </row>
    <row r="4192" spans="1:5" ht="25.5">
      <c r="A4192" s="35" t="s">
        <v>54</v>
      </c>
      <c r="E4192" s="39" t="s">
        <v>8739</v>
      </c>
    </row>
    <row r="4193" spans="1:5" ht="12.75">
      <c r="A4193" s="35" t="s">
        <v>55</v>
      </c>
      <c r="E4193" s="40" t="s">
        <v>5</v>
      </c>
    </row>
    <row r="4194" spans="1:5" ht="76.5">
      <c r="A4194" t="s">
        <v>56</v>
      </c>
      <c r="E4194" s="39" t="s">
        <v>8670</v>
      </c>
    </row>
    <row r="4195" spans="1:16" ht="25.5">
      <c r="A4195" t="s">
        <v>49</v>
      </c>
      <c s="34" t="s">
        <v>8740</v>
      </c>
      <c s="34" t="s">
        <v>8741</v>
      </c>
      <c s="35" t="s">
        <v>5</v>
      </c>
      <c s="6" t="s">
        <v>8742</v>
      </c>
      <c s="36" t="s">
        <v>684</v>
      </c>
      <c s="37">
        <v>1</v>
      </c>
      <c s="36">
        <v>0</v>
      </c>
      <c s="36">
        <f>ROUND(G4195*H4195,6)</f>
      </c>
      <c r="L4195" s="38">
        <v>0</v>
      </c>
      <c s="32">
        <f>ROUND(ROUND(L4195,2)*ROUND(G4195,3),2)</f>
      </c>
      <c s="36" t="s">
        <v>76</v>
      </c>
      <c>
        <f>(M4195*21)/100</f>
      </c>
      <c t="s">
        <v>27</v>
      </c>
    </row>
    <row r="4196" spans="1:5" ht="25.5">
      <c r="A4196" s="35" t="s">
        <v>54</v>
      </c>
      <c r="E4196" s="39" t="s">
        <v>8742</v>
      </c>
    </row>
    <row r="4197" spans="1:5" ht="12.75">
      <c r="A4197" s="35" t="s">
        <v>55</v>
      </c>
      <c r="E4197" s="40" t="s">
        <v>5</v>
      </c>
    </row>
    <row r="4198" spans="1:5" ht="76.5">
      <c r="A4198" t="s">
        <v>56</v>
      </c>
      <c r="E4198" s="39" t="s">
        <v>8670</v>
      </c>
    </row>
    <row r="4199" spans="1:16" ht="25.5">
      <c r="A4199" t="s">
        <v>49</v>
      </c>
      <c s="34" t="s">
        <v>8743</v>
      </c>
      <c s="34" t="s">
        <v>8744</v>
      </c>
      <c s="35" t="s">
        <v>5</v>
      </c>
      <c s="6" t="s">
        <v>8745</v>
      </c>
      <c s="36" t="s">
        <v>684</v>
      </c>
      <c s="37">
        <v>1</v>
      </c>
      <c s="36">
        <v>0</v>
      </c>
      <c s="36">
        <f>ROUND(G4199*H4199,6)</f>
      </c>
      <c r="L4199" s="38">
        <v>0</v>
      </c>
      <c s="32">
        <f>ROUND(ROUND(L4199,2)*ROUND(G4199,3),2)</f>
      </c>
      <c s="36" t="s">
        <v>76</v>
      </c>
      <c>
        <f>(M4199*21)/100</f>
      </c>
      <c t="s">
        <v>27</v>
      </c>
    </row>
    <row r="4200" spans="1:5" ht="25.5">
      <c r="A4200" s="35" t="s">
        <v>54</v>
      </c>
      <c r="E4200" s="39" t="s">
        <v>8745</v>
      </c>
    </row>
    <row r="4201" spans="1:5" ht="12.75">
      <c r="A4201" s="35" t="s">
        <v>55</v>
      </c>
      <c r="E4201" s="40" t="s">
        <v>5</v>
      </c>
    </row>
    <row r="4202" spans="1:5" ht="76.5">
      <c r="A4202" t="s">
        <v>56</v>
      </c>
      <c r="E4202" s="39" t="s">
        <v>8670</v>
      </c>
    </row>
    <row r="4203" spans="1:16" ht="25.5">
      <c r="A4203" t="s">
        <v>49</v>
      </c>
      <c s="34" t="s">
        <v>8746</v>
      </c>
      <c s="34" t="s">
        <v>8747</v>
      </c>
      <c s="35" t="s">
        <v>5</v>
      </c>
      <c s="6" t="s">
        <v>8748</v>
      </c>
      <c s="36" t="s">
        <v>684</v>
      </c>
      <c s="37">
        <v>1</v>
      </c>
      <c s="36">
        <v>0</v>
      </c>
      <c s="36">
        <f>ROUND(G4203*H4203,6)</f>
      </c>
      <c r="L4203" s="38">
        <v>0</v>
      </c>
      <c s="32">
        <f>ROUND(ROUND(L4203,2)*ROUND(G4203,3),2)</f>
      </c>
      <c s="36" t="s">
        <v>76</v>
      </c>
      <c>
        <f>(M4203*21)/100</f>
      </c>
      <c t="s">
        <v>27</v>
      </c>
    </row>
    <row r="4204" spans="1:5" ht="25.5">
      <c r="A4204" s="35" t="s">
        <v>54</v>
      </c>
      <c r="E4204" s="39" t="s">
        <v>8748</v>
      </c>
    </row>
    <row r="4205" spans="1:5" ht="12.75">
      <c r="A4205" s="35" t="s">
        <v>55</v>
      </c>
      <c r="E4205" s="40" t="s">
        <v>5</v>
      </c>
    </row>
    <row r="4206" spans="1:5" ht="76.5">
      <c r="A4206" t="s">
        <v>56</v>
      </c>
      <c r="E4206" s="39" t="s">
        <v>8670</v>
      </c>
    </row>
    <row r="4207" spans="1:16" ht="25.5">
      <c r="A4207" t="s">
        <v>49</v>
      </c>
      <c s="34" t="s">
        <v>8749</v>
      </c>
      <c s="34" t="s">
        <v>8750</v>
      </c>
      <c s="35" t="s">
        <v>5</v>
      </c>
      <c s="6" t="s">
        <v>8751</v>
      </c>
      <c s="36" t="s">
        <v>684</v>
      </c>
      <c s="37">
        <v>1</v>
      </c>
      <c s="36">
        <v>0</v>
      </c>
      <c s="36">
        <f>ROUND(G4207*H4207,6)</f>
      </c>
      <c r="L4207" s="38">
        <v>0</v>
      </c>
      <c s="32">
        <f>ROUND(ROUND(L4207,2)*ROUND(G4207,3),2)</f>
      </c>
      <c s="36" t="s">
        <v>76</v>
      </c>
      <c>
        <f>(M4207*21)/100</f>
      </c>
      <c t="s">
        <v>27</v>
      </c>
    </row>
    <row r="4208" spans="1:5" ht="25.5">
      <c r="A4208" s="35" t="s">
        <v>54</v>
      </c>
      <c r="E4208" s="39" t="s">
        <v>8751</v>
      </c>
    </row>
    <row r="4209" spans="1:5" ht="12.75">
      <c r="A4209" s="35" t="s">
        <v>55</v>
      </c>
      <c r="E4209" s="40" t="s">
        <v>5</v>
      </c>
    </row>
    <row r="4210" spans="1:5" ht="76.5">
      <c r="A4210" t="s">
        <v>56</v>
      </c>
      <c r="E4210" s="39" t="s">
        <v>8670</v>
      </c>
    </row>
    <row r="4211" spans="1:16" ht="25.5">
      <c r="A4211" t="s">
        <v>49</v>
      </c>
      <c s="34" t="s">
        <v>8752</v>
      </c>
      <c s="34" t="s">
        <v>8753</v>
      </c>
      <c s="35" t="s">
        <v>5</v>
      </c>
      <c s="6" t="s">
        <v>8754</v>
      </c>
      <c s="36" t="s">
        <v>684</v>
      </c>
      <c s="37">
        <v>1</v>
      </c>
      <c s="36">
        <v>0</v>
      </c>
      <c s="36">
        <f>ROUND(G4211*H4211,6)</f>
      </c>
      <c r="L4211" s="38">
        <v>0</v>
      </c>
      <c s="32">
        <f>ROUND(ROUND(L4211,2)*ROUND(G4211,3),2)</f>
      </c>
      <c s="36" t="s">
        <v>76</v>
      </c>
      <c>
        <f>(M4211*21)/100</f>
      </c>
      <c t="s">
        <v>27</v>
      </c>
    </row>
    <row r="4212" spans="1:5" ht="25.5">
      <c r="A4212" s="35" t="s">
        <v>54</v>
      </c>
      <c r="E4212" s="39" t="s">
        <v>8754</v>
      </c>
    </row>
    <row r="4213" spans="1:5" ht="12.75">
      <c r="A4213" s="35" t="s">
        <v>55</v>
      </c>
      <c r="E4213" s="40" t="s">
        <v>5</v>
      </c>
    </row>
    <row r="4214" spans="1:5" ht="76.5">
      <c r="A4214" t="s">
        <v>56</v>
      </c>
      <c r="E4214" s="39" t="s">
        <v>8670</v>
      </c>
    </row>
    <row r="4215" spans="1:16" ht="25.5">
      <c r="A4215" t="s">
        <v>49</v>
      </c>
      <c s="34" t="s">
        <v>8755</v>
      </c>
      <c s="34" t="s">
        <v>8756</v>
      </c>
      <c s="35" t="s">
        <v>5</v>
      </c>
      <c s="6" t="s">
        <v>8757</v>
      </c>
      <c s="36" t="s">
        <v>684</v>
      </c>
      <c s="37">
        <v>1</v>
      </c>
      <c s="36">
        <v>0</v>
      </c>
      <c s="36">
        <f>ROUND(G4215*H4215,6)</f>
      </c>
      <c r="L4215" s="38">
        <v>0</v>
      </c>
      <c s="32">
        <f>ROUND(ROUND(L4215,2)*ROUND(G4215,3),2)</f>
      </c>
      <c s="36" t="s">
        <v>76</v>
      </c>
      <c>
        <f>(M4215*21)/100</f>
      </c>
      <c t="s">
        <v>27</v>
      </c>
    </row>
    <row r="4216" spans="1:5" ht="25.5">
      <c r="A4216" s="35" t="s">
        <v>54</v>
      </c>
      <c r="E4216" s="39" t="s">
        <v>8757</v>
      </c>
    </row>
    <row r="4217" spans="1:5" ht="12.75">
      <c r="A4217" s="35" t="s">
        <v>55</v>
      </c>
      <c r="E4217" s="40" t="s">
        <v>5</v>
      </c>
    </row>
    <row r="4218" spans="1:5" ht="76.5">
      <c r="A4218" t="s">
        <v>56</v>
      </c>
      <c r="E4218" s="39" t="s">
        <v>8670</v>
      </c>
    </row>
    <row r="4219" spans="1:16" ht="25.5">
      <c r="A4219" t="s">
        <v>49</v>
      </c>
      <c s="34" t="s">
        <v>8758</v>
      </c>
      <c s="34" t="s">
        <v>8759</v>
      </c>
      <c s="35" t="s">
        <v>5</v>
      </c>
      <c s="6" t="s">
        <v>8760</v>
      </c>
      <c s="36" t="s">
        <v>684</v>
      </c>
      <c s="37">
        <v>1</v>
      </c>
      <c s="36">
        <v>0</v>
      </c>
      <c s="36">
        <f>ROUND(G4219*H4219,6)</f>
      </c>
      <c r="L4219" s="38">
        <v>0</v>
      </c>
      <c s="32">
        <f>ROUND(ROUND(L4219,2)*ROUND(G4219,3),2)</f>
      </c>
      <c s="36" t="s">
        <v>76</v>
      </c>
      <c>
        <f>(M4219*21)/100</f>
      </c>
      <c t="s">
        <v>27</v>
      </c>
    </row>
    <row r="4220" spans="1:5" ht="25.5">
      <c r="A4220" s="35" t="s">
        <v>54</v>
      </c>
      <c r="E4220" s="39" t="s">
        <v>8760</v>
      </c>
    </row>
    <row r="4221" spans="1:5" ht="12.75">
      <c r="A4221" s="35" t="s">
        <v>55</v>
      </c>
      <c r="E4221" s="40" t="s">
        <v>5</v>
      </c>
    </row>
    <row r="4222" spans="1:5" ht="76.5">
      <c r="A4222" t="s">
        <v>56</v>
      </c>
      <c r="E4222" s="39" t="s">
        <v>8670</v>
      </c>
    </row>
    <row r="4223" spans="1:16" ht="25.5">
      <c r="A4223" t="s">
        <v>49</v>
      </c>
      <c s="34" t="s">
        <v>8761</v>
      </c>
      <c s="34" t="s">
        <v>8762</v>
      </c>
      <c s="35" t="s">
        <v>5</v>
      </c>
      <c s="6" t="s">
        <v>8763</v>
      </c>
      <c s="36" t="s">
        <v>684</v>
      </c>
      <c s="37">
        <v>1</v>
      </c>
      <c s="36">
        <v>0</v>
      </c>
      <c s="36">
        <f>ROUND(G4223*H4223,6)</f>
      </c>
      <c r="L4223" s="38">
        <v>0</v>
      </c>
      <c s="32">
        <f>ROUND(ROUND(L4223,2)*ROUND(G4223,3),2)</f>
      </c>
      <c s="36" t="s">
        <v>76</v>
      </c>
      <c>
        <f>(M4223*21)/100</f>
      </c>
      <c t="s">
        <v>27</v>
      </c>
    </row>
    <row r="4224" spans="1:5" ht="25.5">
      <c r="A4224" s="35" t="s">
        <v>54</v>
      </c>
      <c r="E4224" s="39" t="s">
        <v>8763</v>
      </c>
    </row>
    <row r="4225" spans="1:5" ht="12.75">
      <c r="A4225" s="35" t="s">
        <v>55</v>
      </c>
      <c r="E4225" s="40" t="s">
        <v>5</v>
      </c>
    </row>
    <row r="4226" spans="1:5" ht="76.5">
      <c r="A4226" t="s">
        <v>56</v>
      </c>
      <c r="E4226" s="39" t="s">
        <v>8670</v>
      </c>
    </row>
    <row r="4227" spans="1:16" ht="25.5">
      <c r="A4227" t="s">
        <v>49</v>
      </c>
      <c s="34" t="s">
        <v>8764</v>
      </c>
      <c s="34" t="s">
        <v>8765</v>
      </c>
      <c s="35" t="s">
        <v>5</v>
      </c>
      <c s="6" t="s">
        <v>8727</v>
      </c>
      <c s="36" t="s">
        <v>684</v>
      </c>
      <c s="37">
        <v>1</v>
      </c>
      <c s="36">
        <v>0</v>
      </c>
      <c s="36">
        <f>ROUND(G4227*H4227,6)</f>
      </c>
      <c r="L4227" s="38">
        <v>0</v>
      </c>
      <c s="32">
        <f>ROUND(ROUND(L4227,2)*ROUND(G4227,3),2)</f>
      </c>
      <c s="36" t="s">
        <v>76</v>
      </c>
      <c>
        <f>(M4227*21)/100</f>
      </c>
      <c t="s">
        <v>27</v>
      </c>
    </row>
    <row r="4228" spans="1:5" ht="25.5">
      <c r="A4228" s="35" t="s">
        <v>54</v>
      </c>
      <c r="E4228" s="39" t="s">
        <v>8727</v>
      </c>
    </row>
    <row r="4229" spans="1:5" ht="12.75">
      <c r="A4229" s="35" t="s">
        <v>55</v>
      </c>
      <c r="E4229" s="40" t="s">
        <v>5</v>
      </c>
    </row>
    <row r="4230" spans="1:5" ht="76.5">
      <c r="A4230" t="s">
        <v>56</v>
      </c>
      <c r="E4230" s="39" t="s">
        <v>8670</v>
      </c>
    </row>
    <row r="4231" spans="1:16" ht="25.5">
      <c r="A4231" t="s">
        <v>49</v>
      </c>
      <c s="34" t="s">
        <v>8766</v>
      </c>
      <c s="34" t="s">
        <v>8767</v>
      </c>
      <c s="35" t="s">
        <v>5</v>
      </c>
      <c s="6" t="s">
        <v>8768</v>
      </c>
      <c s="36" t="s">
        <v>684</v>
      </c>
      <c s="37">
        <v>1</v>
      </c>
      <c s="36">
        <v>0</v>
      </c>
      <c s="36">
        <f>ROUND(G4231*H4231,6)</f>
      </c>
      <c r="L4231" s="38">
        <v>0</v>
      </c>
      <c s="32">
        <f>ROUND(ROUND(L4231,2)*ROUND(G4231,3),2)</f>
      </c>
      <c s="36" t="s">
        <v>76</v>
      </c>
      <c>
        <f>(M4231*21)/100</f>
      </c>
      <c t="s">
        <v>27</v>
      </c>
    </row>
    <row r="4232" spans="1:5" ht="25.5">
      <c r="A4232" s="35" t="s">
        <v>54</v>
      </c>
      <c r="E4232" s="39" t="s">
        <v>8768</v>
      </c>
    </row>
    <row r="4233" spans="1:5" ht="12.75">
      <c r="A4233" s="35" t="s">
        <v>55</v>
      </c>
      <c r="E4233" s="40" t="s">
        <v>5</v>
      </c>
    </row>
    <row r="4234" spans="1:5" ht="76.5">
      <c r="A4234" t="s">
        <v>56</v>
      </c>
      <c r="E4234" s="39" t="s">
        <v>8670</v>
      </c>
    </row>
    <row r="4235" spans="1:16" ht="25.5">
      <c r="A4235" t="s">
        <v>49</v>
      </c>
      <c s="34" t="s">
        <v>8769</v>
      </c>
      <c s="34" t="s">
        <v>8770</v>
      </c>
      <c s="35" t="s">
        <v>5</v>
      </c>
      <c s="6" t="s">
        <v>8771</v>
      </c>
      <c s="36" t="s">
        <v>684</v>
      </c>
      <c s="37">
        <v>4</v>
      </c>
      <c s="36">
        <v>0</v>
      </c>
      <c s="36">
        <f>ROUND(G4235*H4235,6)</f>
      </c>
      <c r="L4235" s="38">
        <v>0</v>
      </c>
      <c s="32">
        <f>ROUND(ROUND(L4235,2)*ROUND(G4235,3),2)</f>
      </c>
      <c s="36" t="s">
        <v>76</v>
      </c>
      <c>
        <f>(M4235*21)/100</f>
      </c>
      <c t="s">
        <v>27</v>
      </c>
    </row>
    <row r="4236" spans="1:5" ht="25.5">
      <c r="A4236" s="35" t="s">
        <v>54</v>
      </c>
      <c r="E4236" s="39" t="s">
        <v>8771</v>
      </c>
    </row>
    <row r="4237" spans="1:5" ht="12.75">
      <c r="A4237" s="35" t="s">
        <v>55</v>
      </c>
      <c r="E4237" s="40" t="s">
        <v>5</v>
      </c>
    </row>
    <row r="4238" spans="1:5" ht="76.5">
      <c r="A4238" t="s">
        <v>56</v>
      </c>
      <c r="E4238" s="39" t="s">
        <v>8634</v>
      </c>
    </row>
    <row r="4239" spans="1:16" ht="25.5">
      <c r="A4239" t="s">
        <v>49</v>
      </c>
      <c s="34" t="s">
        <v>8772</v>
      </c>
      <c s="34" t="s">
        <v>8773</v>
      </c>
      <c s="35" t="s">
        <v>5</v>
      </c>
      <c s="6" t="s">
        <v>8774</v>
      </c>
      <c s="36" t="s">
        <v>684</v>
      </c>
      <c s="37">
        <v>2</v>
      </c>
      <c s="36">
        <v>0</v>
      </c>
      <c s="36">
        <f>ROUND(G4239*H4239,6)</f>
      </c>
      <c r="L4239" s="38">
        <v>0</v>
      </c>
      <c s="32">
        <f>ROUND(ROUND(L4239,2)*ROUND(G4239,3),2)</f>
      </c>
      <c s="36" t="s">
        <v>76</v>
      </c>
      <c>
        <f>(M4239*21)/100</f>
      </c>
      <c t="s">
        <v>27</v>
      </c>
    </row>
    <row r="4240" spans="1:5" ht="25.5">
      <c r="A4240" s="35" t="s">
        <v>54</v>
      </c>
      <c r="E4240" s="39" t="s">
        <v>8774</v>
      </c>
    </row>
    <row r="4241" spans="1:5" ht="12.75">
      <c r="A4241" s="35" t="s">
        <v>55</v>
      </c>
      <c r="E4241" s="40" t="s">
        <v>5</v>
      </c>
    </row>
    <row r="4242" spans="1:5" ht="76.5">
      <c r="A4242" t="s">
        <v>56</v>
      </c>
      <c r="E4242" s="39" t="s">
        <v>8634</v>
      </c>
    </row>
    <row r="4243" spans="1:16" ht="25.5">
      <c r="A4243" t="s">
        <v>49</v>
      </c>
      <c s="34" t="s">
        <v>8775</v>
      </c>
      <c s="34" t="s">
        <v>8776</v>
      </c>
      <c s="35" t="s">
        <v>5</v>
      </c>
      <c s="6" t="s">
        <v>8777</v>
      </c>
      <c s="36" t="s">
        <v>684</v>
      </c>
      <c s="37">
        <v>5</v>
      </c>
      <c s="36">
        <v>0</v>
      </c>
      <c s="36">
        <f>ROUND(G4243*H4243,6)</f>
      </c>
      <c r="L4243" s="38">
        <v>0</v>
      </c>
      <c s="32">
        <f>ROUND(ROUND(L4243,2)*ROUND(G4243,3),2)</f>
      </c>
      <c s="36" t="s">
        <v>76</v>
      </c>
      <c>
        <f>(M4243*21)/100</f>
      </c>
      <c t="s">
        <v>27</v>
      </c>
    </row>
    <row r="4244" spans="1:5" ht="25.5">
      <c r="A4244" s="35" t="s">
        <v>54</v>
      </c>
      <c r="E4244" s="39" t="s">
        <v>8777</v>
      </c>
    </row>
    <row r="4245" spans="1:5" ht="12.75">
      <c r="A4245" s="35" t="s">
        <v>55</v>
      </c>
      <c r="E4245" s="40" t="s">
        <v>5</v>
      </c>
    </row>
    <row r="4246" spans="1:5" ht="76.5">
      <c r="A4246" t="s">
        <v>56</v>
      </c>
      <c r="E4246" s="39" t="s">
        <v>8634</v>
      </c>
    </row>
    <row r="4247" spans="1:16" ht="25.5">
      <c r="A4247" t="s">
        <v>49</v>
      </c>
      <c s="34" t="s">
        <v>8778</v>
      </c>
      <c s="34" t="s">
        <v>8779</v>
      </c>
      <c s="35" t="s">
        <v>5</v>
      </c>
      <c s="6" t="s">
        <v>8780</v>
      </c>
      <c s="36" t="s">
        <v>684</v>
      </c>
      <c s="37">
        <v>2</v>
      </c>
      <c s="36">
        <v>0</v>
      </c>
      <c s="36">
        <f>ROUND(G4247*H4247,6)</f>
      </c>
      <c r="L4247" s="38">
        <v>0</v>
      </c>
      <c s="32">
        <f>ROUND(ROUND(L4247,2)*ROUND(G4247,3),2)</f>
      </c>
      <c s="36" t="s">
        <v>2325</v>
      </c>
      <c>
        <f>(M4247*21)/100</f>
      </c>
      <c t="s">
        <v>27</v>
      </c>
    </row>
    <row r="4248" spans="1:5" ht="25.5">
      <c r="A4248" s="35" t="s">
        <v>54</v>
      </c>
      <c r="E4248" s="39" t="s">
        <v>8781</v>
      </c>
    </row>
    <row r="4249" spans="1:5" ht="12.75">
      <c r="A4249" s="35" t="s">
        <v>55</v>
      </c>
      <c r="E4249" s="40" t="s">
        <v>5</v>
      </c>
    </row>
    <row r="4250" spans="1:5" ht="51">
      <c r="A4250" t="s">
        <v>56</v>
      </c>
      <c r="E4250" s="39" t="s">
        <v>8782</v>
      </c>
    </row>
    <row r="4251" spans="1:16" ht="25.5">
      <c r="A4251" t="s">
        <v>49</v>
      </c>
      <c s="34" t="s">
        <v>8783</v>
      </c>
      <c s="34" t="s">
        <v>8784</v>
      </c>
      <c s="35" t="s">
        <v>5</v>
      </c>
      <c s="6" t="s">
        <v>8785</v>
      </c>
      <c s="36" t="s">
        <v>684</v>
      </c>
      <c s="37">
        <v>2</v>
      </c>
      <c s="36">
        <v>0</v>
      </c>
      <c s="36">
        <f>ROUND(G4251*H4251,6)</f>
      </c>
      <c r="L4251" s="38">
        <v>0</v>
      </c>
      <c s="32">
        <f>ROUND(ROUND(L4251,2)*ROUND(G4251,3),2)</f>
      </c>
      <c s="36" t="s">
        <v>2325</v>
      </c>
      <c>
        <f>(M4251*21)/100</f>
      </c>
      <c t="s">
        <v>27</v>
      </c>
    </row>
    <row r="4252" spans="1:5" ht="25.5">
      <c r="A4252" s="35" t="s">
        <v>54</v>
      </c>
      <c r="E4252" s="39" t="s">
        <v>8786</v>
      </c>
    </row>
    <row r="4253" spans="1:5" ht="12.75">
      <c r="A4253" s="35" t="s">
        <v>55</v>
      </c>
      <c r="E4253" s="40" t="s">
        <v>5</v>
      </c>
    </row>
    <row r="4254" spans="1:5" ht="12.75">
      <c r="A4254" t="s">
        <v>56</v>
      </c>
      <c r="E4254" s="39" t="s">
        <v>5</v>
      </c>
    </row>
    <row r="4255" spans="1:16" ht="25.5">
      <c r="A4255" t="s">
        <v>49</v>
      </c>
      <c s="34" t="s">
        <v>8787</v>
      </c>
      <c s="34" t="s">
        <v>8788</v>
      </c>
      <c s="35" t="s">
        <v>5</v>
      </c>
      <c s="6" t="s">
        <v>8789</v>
      </c>
      <c s="36" t="s">
        <v>684</v>
      </c>
      <c s="37">
        <v>1</v>
      </c>
      <c s="36">
        <v>0</v>
      </c>
      <c s="36">
        <f>ROUND(G4255*H4255,6)</f>
      </c>
      <c r="L4255" s="38">
        <v>0</v>
      </c>
      <c s="32">
        <f>ROUND(ROUND(L4255,2)*ROUND(G4255,3),2)</f>
      </c>
      <c s="36" t="s">
        <v>76</v>
      </c>
      <c>
        <f>(M4255*21)/100</f>
      </c>
      <c t="s">
        <v>27</v>
      </c>
    </row>
    <row r="4256" spans="1:5" ht="25.5">
      <c r="A4256" s="35" t="s">
        <v>54</v>
      </c>
      <c r="E4256" s="39" t="s">
        <v>8789</v>
      </c>
    </row>
    <row r="4257" spans="1:5" ht="12.75">
      <c r="A4257" s="35" t="s">
        <v>55</v>
      </c>
      <c r="E4257" s="40" t="s">
        <v>5</v>
      </c>
    </row>
    <row r="4258" spans="1:5" ht="76.5">
      <c r="A4258" t="s">
        <v>56</v>
      </c>
      <c r="E4258" s="39" t="s">
        <v>8670</v>
      </c>
    </row>
    <row r="4259" spans="1:16" ht="25.5">
      <c r="A4259" t="s">
        <v>49</v>
      </c>
      <c s="34" t="s">
        <v>8790</v>
      </c>
      <c s="34" t="s">
        <v>8791</v>
      </c>
      <c s="35" t="s">
        <v>5</v>
      </c>
      <c s="6" t="s">
        <v>8792</v>
      </c>
      <c s="36" t="s">
        <v>684</v>
      </c>
      <c s="37">
        <v>1</v>
      </c>
      <c s="36">
        <v>0</v>
      </c>
      <c s="36">
        <f>ROUND(G4259*H4259,6)</f>
      </c>
      <c r="L4259" s="38">
        <v>0</v>
      </c>
      <c s="32">
        <f>ROUND(ROUND(L4259,2)*ROUND(G4259,3),2)</f>
      </c>
      <c s="36" t="s">
        <v>76</v>
      </c>
      <c>
        <f>(M4259*21)/100</f>
      </c>
      <c t="s">
        <v>27</v>
      </c>
    </row>
    <row r="4260" spans="1:5" ht="25.5">
      <c r="A4260" s="35" t="s">
        <v>54</v>
      </c>
      <c r="E4260" s="39" t="s">
        <v>8792</v>
      </c>
    </row>
    <row r="4261" spans="1:5" ht="12.75">
      <c r="A4261" s="35" t="s">
        <v>55</v>
      </c>
      <c r="E4261" s="40" t="s">
        <v>5</v>
      </c>
    </row>
    <row r="4262" spans="1:5" ht="76.5">
      <c r="A4262" t="s">
        <v>56</v>
      </c>
      <c r="E4262" s="39" t="s">
        <v>8670</v>
      </c>
    </row>
    <row r="4263" spans="1:16" ht="25.5">
      <c r="A4263" t="s">
        <v>49</v>
      </c>
      <c s="34" t="s">
        <v>8793</v>
      </c>
      <c s="34" t="s">
        <v>8794</v>
      </c>
      <c s="35" t="s">
        <v>5</v>
      </c>
      <c s="6" t="s">
        <v>8795</v>
      </c>
      <c s="36" t="s">
        <v>684</v>
      </c>
      <c s="37">
        <v>5</v>
      </c>
      <c s="36">
        <v>0</v>
      </c>
      <c s="36">
        <f>ROUND(G4263*H4263,6)</f>
      </c>
      <c r="L4263" s="38">
        <v>0</v>
      </c>
      <c s="32">
        <f>ROUND(ROUND(L4263,2)*ROUND(G4263,3),2)</f>
      </c>
      <c s="36" t="s">
        <v>76</v>
      </c>
      <c>
        <f>(M4263*21)/100</f>
      </c>
      <c t="s">
        <v>27</v>
      </c>
    </row>
    <row r="4264" spans="1:5" ht="25.5">
      <c r="A4264" s="35" t="s">
        <v>54</v>
      </c>
      <c r="E4264" s="39" t="s">
        <v>8795</v>
      </c>
    </row>
    <row r="4265" spans="1:5" ht="12.75">
      <c r="A4265" s="35" t="s">
        <v>55</v>
      </c>
      <c r="E4265" s="40" t="s">
        <v>5</v>
      </c>
    </row>
    <row r="4266" spans="1:5" ht="76.5">
      <c r="A4266" t="s">
        <v>56</v>
      </c>
      <c r="E4266" s="39" t="s">
        <v>8670</v>
      </c>
    </row>
    <row r="4267" spans="1:16" ht="25.5">
      <c r="A4267" t="s">
        <v>49</v>
      </c>
      <c s="34" t="s">
        <v>8796</v>
      </c>
      <c s="34" t="s">
        <v>8797</v>
      </c>
      <c s="35" t="s">
        <v>5</v>
      </c>
      <c s="6" t="s">
        <v>8798</v>
      </c>
      <c s="36" t="s">
        <v>684</v>
      </c>
      <c s="37">
        <v>2</v>
      </c>
      <c s="36">
        <v>0</v>
      </c>
      <c s="36">
        <f>ROUND(G4267*H4267,6)</f>
      </c>
      <c r="L4267" s="38">
        <v>0</v>
      </c>
      <c s="32">
        <f>ROUND(ROUND(L4267,2)*ROUND(G4267,3),2)</f>
      </c>
      <c s="36" t="s">
        <v>2325</v>
      </c>
      <c>
        <f>(M4267*21)/100</f>
      </c>
      <c t="s">
        <v>27</v>
      </c>
    </row>
    <row r="4268" spans="1:5" ht="25.5">
      <c r="A4268" s="35" t="s">
        <v>54</v>
      </c>
      <c r="E4268" s="39" t="s">
        <v>8798</v>
      </c>
    </row>
    <row r="4269" spans="1:5" ht="12.75">
      <c r="A4269" s="35" t="s">
        <v>55</v>
      </c>
      <c r="E4269" s="40" t="s">
        <v>5</v>
      </c>
    </row>
    <row r="4270" spans="1:5" ht="51">
      <c r="A4270" t="s">
        <v>56</v>
      </c>
      <c r="E4270" s="39" t="s">
        <v>8799</v>
      </c>
    </row>
    <row r="4271" spans="1:16" ht="25.5">
      <c r="A4271" t="s">
        <v>49</v>
      </c>
      <c s="34" t="s">
        <v>8800</v>
      </c>
      <c s="34" t="s">
        <v>8801</v>
      </c>
      <c s="35" t="s">
        <v>5</v>
      </c>
      <c s="6" t="s">
        <v>8802</v>
      </c>
      <c s="36" t="s">
        <v>684</v>
      </c>
      <c s="37">
        <v>2</v>
      </c>
      <c s="36">
        <v>0</v>
      </c>
      <c s="36">
        <f>ROUND(G4271*H4271,6)</f>
      </c>
      <c r="L4271" s="38">
        <v>0</v>
      </c>
      <c s="32">
        <f>ROUND(ROUND(L4271,2)*ROUND(G4271,3),2)</f>
      </c>
      <c s="36" t="s">
        <v>2325</v>
      </c>
      <c>
        <f>(M4271*21)/100</f>
      </c>
      <c t="s">
        <v>27</v>
      </c>
    </row>
    <row r="4272" spans="1:5" ht="25.5">
      <c r="A4272" s="35" t="s">
        <v>54</v>
      </c>
      <c r="E4272" s="39" t="s">
        <v>8802</v>
      </c>
    </row>
    <row r="4273" spans="1:5" ht="12.75">
      <c r="A4273" s="35" t="s">
        <v>55</v>
      </c>
      <c r="E4273" s="40" t="s">
        <v>5</v>
      </c>
    </row>
    <row r="4274" spans="1:5" ht="12.75">
      <c r="A4274" t="s">
        <v>56</v>
      </c>
      <c r="E4274" s="39" t="s">
        <v>5</v>
      </c>
    </row>
    <row r="4275" spans="1:16" ht="25.5">
      <c r="A4275" t="s">
        <v>49</v>
      </c>
      <c s="34" t="s">
        <v>8803</v>
      </c>
      <c s="34" t="s">
        <v>8804</v>
      </c>
      <c s="35" t="s">
        <v>5</v>
      </c>
      <c s="6" t="s">
        <v>8805</v>
      </c>
      <c s="36" t="s">
        <v>684</v>
      </c>
      <c s="37">
        <v>2</v>
      </c>
      <c s="36">
        <v>0</v>
      </c>
      <c s="36">
        <f>ROUND(G4275*H4275,6)</f>
      </c>
      <c r="L4275" s="38">
        <v>0</v>
      </c>
      <c s="32">
        <f>ROUND(ROUND(L4275,2)*ROUND(G4275,3),2)</f>
      </c>
      <c s="36" t="s">
        <v>2325</v>
      </c>
      <c>
        <f>(M4275*21)/100</f>
      </c>
      <c t="s">
        <v>27</v>
      </c>
    </row>
    <row r="4276" spans="1:5" ht="25.5">
      <c r="A4276" s="35" t="s">
        <v>54</v>
      </c>
      <c r="E4276" s="39" t="s">
        <v>8805</v>
      </c>
    </row>
    <row r="4277" spans="1:5" ht="12.75">
      <c r="A4277" s="35" t="s">
        <v>55</v>
      </c>
      <c r="E4277" s="40" t="s">
        <v>5</v>
      </c>
    </row>
    <row r="4278" spans="1:5" ht="63.75">
      <c r="A4278" t="s">
        <v>56</v>
      </c>
      <c r="E4278" s="39" t="s">
        <v>8806</v>
      </c>
    </row>
    <row r="4279" spans="1:16" ht="25.5">
      <c r="A4279" t="s">
        <v>49</v>
      </c>
      <c s="34" t="s">
        <v>8807</v>
      </c>
      <c s="34" t="s">
        <v>8808</v>
      </c>
      <c s="35" t="s">
        <v>5</v>
      </c>
      <c s="6" t="s">
        <v>8809</v>
      </c>
      <c s="36" t="s">
        <v>684</v>
      </c>
      <c s="37">
        <v>2</v>
      </c>
      <c s="36">
        <v>0</v>
      </c>
      <c s="36">
        <f>ROUND(G4279*H4279,6)</f>
      </c>
      <c r="L4279" s="38">
        <v>0</v>
      </c>
      <c s="32">
        <f>ROUND(ROUND(L4279,2)*ROUND(G4279,3),2)</f>
      </c>
      <c s="36" t="s">
        <v>2325</v>
      </c>
      <c>
        <f>(M4279*21)/100</f>
      </c>
      <c t="s">
        <v>27</v>
      </c>
    </row>
    <row r="4280" spans="1:5" ht="25.5">
      <c r="A4280" s="35" t="s">
        <v>54</v>
      </c>
      <c r="E4280" s="39" t="s">
        <v>8809</v>
      </c>
    </row>
    <row r="4281" spans="1:5" ht="12.75">
      <c r="A4281" s="35" t="s">
        <v>55</v>
      </c>
      <c r="E4281" s="40" t="s">
        <v>5</v>
      </c>
    </row>
    <row r="4282" spans="1:5" ht="12.75">
      <c r="A4282" t="s">
        <v>56</v>
      </c>
      <c r="E4282" s="39" t="s">
        <v>5</v>
      </c>
    </row>
    <row r="4283" spans="1:16" ht="25.5">
      <c r="A4283" t="s">
        <v>49</v>
      </c>
      <c s="34" t="s">
        <v>8810</v>
      </c>
      <c s="34" t="s">
        <v>8811</v>
      </c>
      <c s="35" t="s">
        <v>5</v>
      </c>
      <c s="6" t="s">
        <v>8812</v>
      </c>
      <c s="36" t="s">
        <v>684</v>
      </c>
      <c s="37">
        <v>6</v>
      </c>
      <c s="36">
        <v>0</v>
      </c>
      <c s="36">
        <f>ROUND(G4283*H4283,6)</f>
      </c>
      <c r="L4283" s="38">
        <v>0</v>
      </c>
      <c s="32">
        <f>ROUND(ROUND(L4283,2)*ROUND(G4283,3),2)</f>
      </c>
      <c s="36" t="s">
        <v>76</v>
      </c>
      <c>
        <f>(M4283*21)/100</f>
      </c>
      <c t="s">
        <v>27</v>
      </c>
    </row>
    <row r="4284" spans="1:5" ht="25.5">
      <c r="A4284" s="35" t="s">
        <v>54</v>
      </c>
      <c r="E4284" s="39" t="s">
        <v>8812</v>
      </c>
    </row>
    <row r="4285" spans="1:5" ht="12.75">
      <c r="A4285" s="35" t="s">
        <v>55</v>
      </c>
      <c r="E4285" s="40" t="s">
        <v>5</v>
      </c>
    </row>
    <row r="4286" spans="1:5" ht="76.5">
      <c r="A4286" t="s">
        <v>56</v>
      </c>
      <c r="E4286" s="39" t="s">
        <v>8634</v>
      </c>
    </row>
    <row r="4287" spans="1:16" ht="25.5">
      <c r="A4287" t="s">
        <v>49</v>
      </c>
      <c s="34" t="s">
        <v>8813</v>
      </c>
      <c s="34" t="s">
        <v>8814</v>
      </c>
      <c s="35" t="s">
        <v>5</v>
      </c>
      <c s="6" t="s">
        <v>8815</v>
      </c>
      <c s="36" t="s">
        <v>684</v>
      </c>
      <c s="37">
        <v>19</v>
      </c>
      <c s="36">
        <v>0</v>
      </c>
      <c s="36">
        <f>ROUND(G4287*H4287,6)</f>
      </c>
      <c r="L4287" s="38">
        <v>0</v>
      </c>
      <c s="32">
        <f>ROUND(ROUND(L4287,2)*ROUND(G4287,3),2)</f>
      </c>
      <c s="36" t="s">
        <v>76</v>
      </c>
      <c>
        <f>(M4287*21)/100</f>
      </c>
      <c t="s">
        <v>27</v>
      </c>
    </row>
    <row r="4288" spans="1:5" ht="25.5">
      <c r="A4288" s="35" t="s">
        <v>54</v>
      </c>
      <c r="E4288" s="39" t="s">
        <v>8815</v>
      </c>
    </row>
    <row r="4289" spans="1:5" ht="12.75">
      <c r="A4289" s="35" t="s">
        <v>55</v>
      </c>
      <c r="E4289" s="40" t="s">
        <v>5</v>
      </c>
    </row>
    <row r="4290" spans="1:5" ht="76.5">
      <c r="A4290" t="s">
        <v>56</v>
      </c>
      <c r="E4290" s="39" t="s">
        <v>8670</v>
      </c>
    </row>
    <row r="4291" spans="1:16" ht="25.5">
      <c r="A4291" t="s">
        <v>49</v>
      </c>
      <c s="34" t="s">
        <v>8816</v>
      </c>
      <c s="34" t="s">
        <v>8817</v>
      </c>
      <c s="35" t="s">
        <v>5</v>
      </c>
      <c s="6" t="s">
        <v>8818</v>
      </c>
      <c s="36" t="s">
        <v>684</v>
      </c>
      <c s="37">
        <v>19</v>
      </c>
      <c s="36">
        <v>0</v>
      </c>
      <c s="36">
        <f>ROUND(G4291*H4291,6)</f>
      </c>
      <c r="L4291" s="38">
        <v>0</v>
      </c>
      <c s="32">
        <f>ROUND(ROUND(L4291,2)*ROUND(G4291,3),2)</f>
      </c>
      <c s="36" t="s">
        <v>76</v>
      </c>
      <c>
        <f>(M4291*21)/100</f>
      </c>
      <c t="s">
        <v>27</v>
      </c>
    </row>
    <row r="4292" spans="1:5" ht="25.5">
      <c r="A4292" s="35" t="s">
        <v>54</v>
      </c>
      <c r="E4292" s="39" t="s">
        <v>8818</v>
      </c>
    </row>
    <row r="4293" spans="1:5" ht="12.75">
      <c r="A4293" s="35" t="s">
        <v>55</v>
      </c>
      <c r="E4293" s="40" t="s">
        <v>5</v>
      </c>
    </row>
    <row r="4294" spans="1:5" ht="76.5">
      <c r="A4294" t="s">
        <v>56</v>
      </c>
      <c r="E4294" s="39" t="s">
        <v>8670</v>
      </c>
    </row>
    <row r="4295" spans="1:16" ht="25.5">
      <c r="A4295" t="s">
        <v>49</v>
      </c>
      <c s="34" t="s">
        <v>8819</v>
      </c>
      <c s="34" t="s">
        <v>8820</v>
      </c>
      <c s="35" t="s">
        <v>5</v>
      </c>
      <c s="6" t="s">
        <v>8821</v>
      </c>
      <c s="36" t="s">
        <v>684</v>
      </c>
      <c s="37">
        <v>7</v>
      </c>
      <c s="36">
        <v>0</v>
      </c>
      <c s="36">
        <f>ROUND(G4295*H4295,6)</f>
      </c>
      <c r="L4295" s="38">
        <v>0</v>
      </c>
      <c s="32">
        <f>ROUND(ROUND(L4295,2)*ROUND(G4295,3),2)</f>
      </c>
      <c s="36" t="s">
        <v>76</v>
      </c>
      <c>
        <f>(M4295*21)/100</f>
      </c>
      <c t="s">
        <v>27</v>
      </c>
    </row>
    <row r="4296" spans="1:5" ht="25.5">
      <c r="A4296" s="35" t="s">
        <v>54</v>
      </c>
      <c r="E4296" s="39" t="s">
        <v>8821</v>
      </c>
    </row>
    <row r="4297" spans="1:5" ht="12.75">
      <c r="A4297" s="35" t="s">
        <v>55</v>
      </c>
      <c r="E4297" s="40" t="s">
        <v>5</v>
      </c>
    </row>
    <row r="4298" spans="1:5" ht="76.5">
      <c r="A4298" t="s">
        <v>56</v>
      </c>
      <c r="E4298" s="39" t="s">
        <v>8634</v>
      </c>
    </row>
    <row r="4299" spans="1:16" ht="25.5">
      <c r="A4299" t="s">
        <v>49</v>
      </c>
      <c s="34" t="s">
        <v>8822</v>
      </c>
      <c s="34" t="s">
        <v>8823</v>
      </c>
      <c s="35" t="s">
        <v>5</v>
      </c>
      <c s="6" t="s">
        <v>8824</v>
      </c>
      <c s="36" t="s">
        <v>684</v>
      </c>
      <c s="37">
        <v>8</v>
      </c>
      <c s="36">
        <v>0</v>
      </c>
      <c s="36">
        <f>ROUND(G4299*H4299,6)</f>
      </c>
      <c r="L4299" s="38">
        <v>0</v>
      </c>
      <c s="32">
        <f>ROUND(ROUND(L4299,2)*ROUND(G4299,3),2)</f>
      </c>
      <c s="36" t="s">
        <v>76</v>
      </c>
      <c>
        <f>(M4299*21)/100</f>
      </c>
      <c t="s">
        <v>27</v>
      </c>
    </row>
    <row r="4300" spans="1:5" ht="25.5">
      <c r="A4300" s="35" t="s">
        <v>54</v>
      </c>
      <c r="E4300" s="39" t="s">
        <v>8824</v>
      </c>
    </row>
    <row r="4301" spans="1:5" ht="12.75">
      <c r="A4301" s="35" t="s">
        <v>55</v>
      </c>
      <c r="E4301" s="40" t="s">
        <v>5</v>
      </c>
    </row>
    <row r="4302" spans="1:5" ht="76.5">
      <c r="A4302" t="s">
        <v>56</v>
      </c>
      <c r="E4302" s="39" t="s">
        <v>8634</v>
      </c>
    </row>
    <row r="4303" spans="1:16" ht="25.5">
      <c r="A4303" t="s">
        <v>49</v>
      </c>
      <c s="34" t="s">
        <v>8825</v>
      </c>
      <c s="34" t="s">
        <v>8826</v>
      </c>
      <c s="35" t="s">
        <v>5</v>
      </c>
      <c s="6" t="s">
        <v>8827</v>
      </c>
      <c s="36" t="s">
        <v>684</v>
      </c>
      <c s="37">
        <v>2</v>
      </c>
      <c s="36">
        <v>0</v>
      </c>
      <c s="36">
        <f>ROUND(G4303*H4303,6)</f>
      </c>
      <c r="L4303" s="38">
        <v>0</v>
      </c>
      <c s="32">
        <f>ROUND(ROUND(L4303,2)*ROUND(G4303,3),2)</f>
      </c>
      <c s="36" t="s">
        <v>76</v>
      </c>
      <c>
        <f>(M4303*21)/100</f>
      </c>
      <c t="s">
        <v>27</v>
      </c>
    </row>
    <row r="4304" spans="1:5" ht="25.5">
      <c r="A4304" s="35" t="s">
        <v>54</v>
      </c>
      <c r="E4304" s="39" t="s">
        <v>8827</v>
      </c>
    </row>
    <row r="4305" spans="1:5" ht="12.75">
      <c r="A4305" s="35" t="s">
        <v>55</v>
      </c>
      <c r="E4305" s="40" t="s">
        <v>5</v>
      </c>
    </row>
    <row r="4306" spans="1:5" ht="76.5">
      <c r="A4306" t="s">
        <v>56</v>
      </c>
      <c r="E4306" s="39" t="s">
        <v>8670</v>
      </c>
    </row>
    <row r="4307" spans="1:16" ht="25.5">
      <c r="A4307" t="s">
        <v>49</v>
      </c>
      <c s="34" t="s">
        <v>8828</v>
      </c>
      <c s="34" t="s">
        <v>8829</v>
      </c>
      <c s="35" t="s">
        <v>5</v>
      </c>
      <c s="6" t="s">
        <v>8830</v>
      </c>
      <c s="36" t="s">
        <v>684</v>
      </c>
      <c s="37">
        <v>2</v>
      </c>
      <c s="36">
        <v>0</v>
      </c>
      <c s="36">
        <f>ROUND(G4307*H4307,6)</f>
      </c>
      <c r="L4307" s="38">
        <v>0</v>
      </c>
      <c s="32">
        <f>ROUND(ROUND(L4307,2)*ROUND(G4307,3),2)</f>
      </c>
      <c s="36" t="s">
        <v>76</v>
      </c>
      <c>
        <f>(M4307*21)/100</f>
      </c>
      <c t="s">
        <v>27</v>
      </c>
    </row>
    <row r="4308" spans="1:5" ht="25.5">
      <c r="A4308" s="35" t="s">
        <v>54</v>
      </c>
      <c r="E4308" s="39" t="s">
        <v>8830</v>
      </c>
    </row>
    <row r="4309" spans="1:5" ht="12.75">
      <c r="A4309" s="35" t="s">
        <v>55</v>
      </c>
      <c r="E4309" s="40" t="s">
        <v>5</v>
      </c>
    </row>
    <row r="4310" spans="1:5" ht="76.5">
      <c r="A4310" t="s">
        <v>56</v>
      </c>
      <c r="E4310" s="39" t="s">
        <v>8670</v>
      </c>
    </row>
    <row r="4311" spans="1:16" ht="25.5">
      <c r="A4311" t="s">
        <v>49</v>
      </c>
      <c s="34" t="s">
        <v>8831</v>
      </c>
      <c s="34" t="s">
        <v>8832</v>
      </c>
      <c s="35" t="s">
        <v>5</v>
      </c>
      <c s="6" t="s">
        <v>8833</v>
      </c>
      <c s="36" t="s">
        <v>684</v>
      </c>
      <c s="37">
        <v>2</v>
      </c>
      <c s="36">
        <v>0</v>
      </c>
      <c s="36">
        <f>ROUND(G4311*H4311,6)</f>
      </c>
      <c r="L4311" s="38">
        <v>0</v>
      </c>
      <c s="32">
        <f>ROUND(ROUND(L4311,2)*ROUND(G4311,3),2)</f>
      </c>
      <c s="36" t="s">
        <v>76</v>
      </c>
      <c>
        <f>(M4311*21)/100</f>
      </c>
      <c t="s">
        <v>27</v>
      </c>
    </row>
    <row r="4312" spans="1:5" ht="25.5">
      <c r="A4312" s="35" t="s">
        <v>54</v>
      </c>
      <c r="E4312" s="39" t="s">
        <v>8833</v>
      </c>
    </row>
    <row r="4313" spans="1:5" ht="12.75">
      <c r="A4313" s="35" t="s">
        <v>55</v>
      </c>
      <c r="E4313" s="40" t="s">
        <v>5</v>
      </c>
    </row>
    <row r="4314" spans="1:5" ht="76.5">
      <c r="A4314" t="s">
        <v>56</v>
      </c>
      <c r="E4314" s="39" t="s">
        <v>8670</v>
      </c>
    </row>
    <row r="4315" spans="1:16" ht="25.5">
      <c r="A4315" t="s">
        <v>49</v>
      </c>
      <c s="34" t="s">
        <v>8834</v>
      </c>
      <c s="34" t="s">
        <v>8835</v>
      </c>
      <c s="35" t="s">
        <v>5</v>
      </c>
      <c s="6" t="s">
        <v>8836</v>
      </c>
      <c s="36" t="s">
        <v>684</v>
      </c>
      <c s="37">
        <v>2</v>
      </c>
      <c s="36">
        <v>0</v>
      </c>
      <c s="36">
        <f>ROUND(G4315*H4315,6)</f>
      </c>
      <c r="L4315" s="38">
        <v>0</v>
      </c>
      <c s="32">
        <f>ROUND(ROUND(L4315,2)*ROUND(G4315,3),2)</f>
      </c>
      <c s="36" t="s">
        <v>76</v>
      </c>
      <c>
        <f>(M4315*21)/100</f>
      </c>
      <c t="s">
        <v>27</v>
      </c>
    </row>
    <row r="4316" spans="1:5" ht="25.5">
      <c r="A4316" s="35" t="s">
        <v>54</v>
      </c>
      <c r="E4316" s="39" t="s">
        <v>8836</v>
      </c>
    </row>
    <row r="4317" spans="1:5" ht="12.75">
      <c r="A4317" s="35" t="s">
        <v>55</v>
      </c>
      <c r="E4317" s="40" t="s">
        <v>5</v>
      </c>
    </row>
    <row r="4318" spans="1:5" ht="76.5">
      <c r="A4318" t="s">
        <v>56</v>
      </c>
      <c r="E4318" s="39" t="s">
        <v>8670</v>
      </c>
    </row>
    <row r="4319" spans="1:16" ht="25.5">
      <c r="A4319" t="s">
        <v>49</v>
      </c>
      <c s="34" t="s">
        <v>8837</v>
      </c>
      <c s="34" t="s">
        <v>8838</v>
      </c>
      <c s="35" t="s">
        <v>5</v>
      </c>
      <c s="6" t="s">
        <v>8839</v>
      </c>
      <c s="36" t="s">
        <v>684</v>
      </c>
      <c s="37">
        <v>2</v>
      </c>
      <c s="36">
        <v>0</v>
      </c>
      <c s="36">
        <f>ROUND(G4319*H4319,6)</f>
      </c>
      <c r="L4319" s="38">
        <v>0</v>
      </c>
      <c s="32">
        <f>ROUND(ROUND(L4319,2)*ROUND(G4319,3),2)</f>
      </c>
      <c s="36" t="s">
        <v>2325</v>
      </c>
      <c>
        <f>(M4319*21)/100</f>
      </c>
      <c t="s">
        <v>27</v>
      </c>
    </row>
    <row r="4320" spans="1:5" ht="25.5">
      <c r="A4320" s="35" t="s">
        <v>54</v>
      </c>
      <c r="E4320" s="39" t="s">
        <v>8840</v>
      </c>
    </row>
    <row r="4321" spans="1:5" ht="12.75">
      <c r="A4321" s="35" t="s">
        <v>55</v>
      </c>
      <c r="E4321" s="40" t="s">
        <v>5</v>
      </c>
    </row>
    <row r="4322" spans="1:5" ht="89.25">
      <c r="A4322" t="s">
        <v>56</v>
      </c>
      <c r="E4322" s="39" t="s">
        <v>8841</v>
      </c>
    </row>
    <row r="4323" spans="1:16" ht="25.5">
      <c r="A4323" t="s">
        <v>49</v>
      </c>
      <c s="34" t="s">
        <v>8842</v>
      </c>
      <c s="34" t="s">
        <v>8843</v>
      </c>
      <c s="35" t="s">
        <v>5</v>
      </c>
      <c s="6" t="s">
        <v>8844</v>
      </c>
      <c s="36" t="s">
        <v>684</v>
      </c>
      <c s="37">
        <v>2</v>
      </c>
      <c s="36">
        <v>0</v>
      </c>
      <c s="36">
        <f>ROUND(G4323*H4323,6)</f>
      </c>
      <c r="L4323" s="38">
        <v>0</v>
      </c>
      <c s="32">
        <f>ROUND(ROUND(L4323,2)*ROUND(G4323,3),2)</f>
      </c>
      <c s="36" t="s">
        <v>2325</v>
      </c>
      <c>
        <f>(M4323*21)/100</f>
      </c>
      <c t="s">
        <v>27</v>
      </c>
    </row>
    <row r="4324" spans="1:5" ht="25.5">
      <c r="A4324" s="35" t="s">
        <v>54</v>
      </c>
      <c r="E4324" s="39" t="s">
        <v>8845</v>
      </c>
    </row>
    <row r="4325" spans="1:5" ht="12.75">
      <c r="A4325" s="35" t="s">
        <v>55</v>
      </c>
      <c r="E4325" s="40" t="s">
        <v>5</v>
      </c>
    </row>
    <row r="4326" spans="1:5" ht="12.75">
      <c r="A4326" t="s">
        <v>56</v>
      </c>
      <c r="E4326" s="39" t="s">
        <v>5</v>
      </c>
    </row>
    <row r="4327" spans="1:16" ht="25.5">
      <c r="A4327" t="s">
        <v>49</v>
      </c>
      <c s="34" t="s">
        <v>8846</v>
      </c>
      <c s="34" t="s">
        <v>8847</v>
      </c>
      <c s="35" t="s">
        <v>5</v>
      </c>
      <c s="6" t="s">
        <v>8848</v>
      </c>
      <c s="36" t="s">
        <v>684</v>
      </c>
      <c s="37">
        <v>2</v>
      </c>
      <c s="36">
        <v>0</v>
      </c>
      <c s="36">
        <f>ROUND(G4327*H4327,6)</f>
      </c>
      <c r="L4327" s="38">
        <v>0</v>
      </c>
      <c s="32">
        <f>ROUND(ROUND(L4327,2)*ROUND(G4327,3),2)</f>
      </c>
      <c s="36" t="s">
        <v>76</v>
      </c>
      <c>
        <f>(M4327*21)/100</f>
      </c>
      <c t="s">
        <v>27</v>
      </c>
    </row>
    <row r="4328" spans="1:5" ht="25.5">
      <c r="A4328" s="35" t="s">
        <v>54</v>
      </c>
      <c r="E4328" s="39" t="s">
        <v>8848</v>
      </c>
    </row>
    <row r="4329" spans="1:5" ht="12.75">
      <c r="A4329" s="35" t="s">
        <v>55</v>
      </c>
      <c r="E4329" s="40" t="s">
        <v>5</v>
      </c>
    </row>
    <row r="4330" spans="1:5" ht="76.5">
      <c r="A4330" t="s">
        <v>56</v>
      </c>
      <c r="E4330" s="39" t="s">
        <v>8670</v>
      </c>
    </row>
    <row r="4331" spans="1:16" ht="25.5">
      <c r="A4331" t="s">
        <v>49</v>
      </c>
      <c s="34" t="s">
        <v>8849</v>
      </c>
      <c s="34" t="s">
        <v>8850</v>
      </c>
      <c s="35" t="s">
        <v>5</v>
      </c>
      <c s="6" t="s">
        <v>8851</v>
      </c>
      <c s="36" t="s">
        <v>684</v>
      </c>
      <c s="37">
        <v>1</v>
      </c>
      <c s="36">
        <v>0</v>
      </c>
      <c s="36">
        <f>ROUND(G4331*H4331,6)</f>
      </c>
      <c r="L4331" s="38">
        <v>0</v>
      </c>
      <c s="32">
        <f>ROUND(ROUND(L4331,2)*ROUND(G4331,3),2)</f>
      </c>
      <c s="36" t="s">
        <v>2325</v>
      </c>
      <c>
        <f>(M4331*21)/100</f>
      </c>
      <c t="s">
        <v>27</v>
      </c>
    </row>
    <row r="4332" spans="1:5" ht="25.5">
      <c r="A4332" s="35" t="s">
        <v>54</v>
      </c>
      <c r="E4332" s="39" t="s">
        <v>8852</v>
      </c>
    </row>
    <row r="4333" spans="1:5" ht="12.75">
      <c r="A4333" s="35" t="s">
        <v>55</v>
      </c>
      <c r="E4333" s="40" t="s">
        <v>5</v>
      </c>
    </row>
    <row r="4334" spans="1:5" ht="51">
      <c r="A4334" t="s">
        <v>56</v>
      </c>
      <c r="E4334" s="39" t="s">
        <v>8853</v>
      </c>
    </row>
    <row r="4335" spans="1:16" ht="25.5">
      <c r="A4335" t="s">
        <v>49</v>
      </c>
      <c s="34" t="s">
        <v>8854</v>
      </c>
      <c s="34" t="s">
        <v>8855</v>
      </c>
      <c s="35" t="s">
        <v>5</v>
      </c>
      <c s="6" t="s">
        <v>8856</v>
      </c>
      <c s="36" t="s">
        <v>684</v>
      </c>
      <c s="37">
        <v>1</v>
      </c>
      <c s="36">
        <v>0</v>
      </c>
      <c s="36">
        <f>ROUND(G4335*H4335,6)</f>
      </c>
      <c r="L4335" s="38">
        <v>0</v>
      </c>
      <c s="32">
        <f>ROUND(ROUND(L4335,2)*ROUND(G4335,3),2)</f>
      </c>
      <c s="36" t="s">
        <v>2325</v>
      </c>
      <c>
        <f>(M4335*21)/100</f>
      </c>
      <c t="s">
        <v>27</v>
      </c>
    </row>
    <row r="4336" spans="1:5" ht="25.5">
      <c r="A4336" s="35" t="s">
        <v>54</v>
      </c>
      <c r="E4336" s="39" t="s">
        <v>8857</v>
      </c>
    </row>
    <row r="4337" spans="1:5" ht="12.75">
      <c r="A4337" s="35" t="s">
        <v>55</v>
      </c>
      <c r="E4337" s="40" t="s">
        <v>5</v>
      </c>
    </row>
    <row r="4338" spans="1:5" ht="12.75">
      <c r="A4338" t="s">
        <v>56</v>
      </c>
      <c r="E4338" s="39" t="s">
        <v>5</v>
      </c>
    </row>
    <row r="4339" spans="1:16" ht="25.5">
      <c r="A4339" t="s">
        <v>49</v>
      </c>
      <c s="34" t="s">
        <v>8858</v>
      </c>
      <c s="34" t="s">
        <v>8859</v>
      </c>
      <c s="35" t="s">
        <v>5</v>
      </c>
      <c s="6" t="s">
        <v>8860</v>
      </c>
      <c s="36" t="s">
        <v>684</v>
      </c>
      <c s="37">
        <v>5</v>
      </c>
      <c s="36">
        <v>0</v>
      </c>
      <c s="36">
        <f>ROUND(G4339*H4339,6)</f>
      </c>
      <c r="L4339" s="38">
        <v>0</v>
      </c>
      <c s="32">
        <f>ROUND(ROUND(L4339,2)*ROUND(G4339,3),2)</f>
      </c>
      <c s="36" t="s">
        <v>76</v>
      </c>
      <c>
        <f>(M4339*21)/100</f>
      </c>
      <c t="s">
        <v>27</v>
      </c>
    </row>
    <row r="4340" spans="1:5" ht="25.5">
      <c r="A4340" s="35" t="s">
        <v>54</v>
      </c>
      <c r="E4340" s="39" t="s">
        <v>8860</v>
      </c>
    </row>
    <row r="4341" spans="1:5" ht="12.75">
      <c r="A4341" s="35" t="s">
        <v>55</v>
      </c>
      <c r="E4341" s="40" t="s">
        <v>5</v>
      </c>
    </row>
    <row r="4342" spans="1:5" ht="76.5">
      <c r="A4342" t="s">
        <v>56</v>
      </c>
      <c r="E4342" s="39" t="s">
        <v>8634</v>
      </c>
    </row>
    <row r="4343" spans="1:16" ht="25.5">
      <c r="A4343" t="s">
        <v>49</v>
      </c>
      <c s="34" t="s">
        <v>8861</v>
      </c>
      <c s="34" t="s">
        <v>8862</v>
      </c>
      <c s="35" t="s">
        <v>5</v>
      </c>
      <c s="6" t="s">
        <v>8863</v>
      </c>
      <c s="36" t="s">
        <v>684</v>
      </c>
      <c s="37">
        <v>1</v>
      </c>
      <c s="36">
        <v>0</v>
      </c>
      <c s="36">
        <f>ROUND(G4343*H4343,6)</f>
      </c>
      <c r="L4343" s="38">
        <v>0</v>
      </c>
      <c s="32">
        <f>ROUND(ROUND(L4343,2)*ROUND(G4343,3),2)</f>
      </c>
      <c s="36" t="s">
        <v>76</v>
      </c>
      <c>
        <f>(M4343*21)/100</f>
      </c>
      <c t="s">
        <v>27</v>
      </c>
    </row>
    <row r="4344" spans="1:5" ht="25.5">
      <c r="A4344" s="35" t="s">
        <v>54</v>
      </c>
      <c r="E4344" s="39" t="s">
        <v>8863</v>
      </c>
    </row>
    <row r="4345" spans="1:5" ht="12.75">
      <c r="A4345" s="35" t="s">
        <v>55</v>
      </c>
      <c r="E4345" s="40" t="s">
        <v>5</v>
      </c>
    </row>
    <row r="4346" spans="1:5" ht="76.5">
      <c r="A4346" t="s">
        <v>56</v>
      </c>
      <c r="E4346" s="39" t="s">
        <v>8634</v>
      </c>
    </row>
    <row r="4347" spans="1:16" ht="25.5">
      <c r="A4347" t="s">
        <v>49</v>
      </c>
      <c s="34" t="s">
        <v>8864</v>
      </c>
      <c s="34" t="s">
        <v>8865</v>
      </c>
      <c s="35" t="s">
        <v>5</v>
      </c>
      <c s="6" t="s">
        <v>8866</v>
      </c>
      <c s="36" t="s">
        <v>684</v>
      </c>
      <c s="37">
        <v>4</v>
      </c>
      <c s="36">
        <v>0</v>
      </c>
      <c s="36">
        <f>ROUND(G4347*H4347,6)</f>
      </c>
      <c r="L4347" s="38">
        <v>0</v>
      </c>
      <c s="32">
        <f>ROUND(ROUND(L4347,2)*ROUND(G4347,3),2)</f>
      </c>
      <c s="36" t="s">
        <v>76</v>
      </c>
      <c>
        <f>(M4347*21)/100</f>
      </c>
      <c t="s">
        <v>27</v>
      </c>
    </row>
    <row r="4348" spans="1:5" ht="25.5">
      <c r="A4348" s="35" t="s">
        <v>54</v>
      </c>
      <c r="E4348" s="39" t="s">
        <v>8866</v>
      </c>
    </row>
    <row r="4349" spans="1:5" ht="12.75">
      <c r="A4349" s="35" t="s">
        <v>55</v>
      </c>
      <c r="E4349" s="40" t="s">
        <v>5</v>
      </c>
    </row>
    <row r="4350" spans="1:5" ht="76.5">
      <c r="A4350" t="s">
        <v>56</v>
      </c>
      <c r="E4350" s="39" t="s">
        <v>8634</v>
      </c>
    </row>
    <row r="4351" spans="1:16" ht="25.5">
      <c r="A4351" t="s">
        <v>49</v>
      </c>
      <c s="34" t="s">
        <v>8867</v>
      </c>
      <c s="34" t="s">
        <v>8868</v>
      </c>
      <c s="35" t="s">
        <v>5</v>
      </c>
      <c s="6" t="s">
        <v>8869</v>
      </c>
      <c s="36" t="s">
        <v>684</v>
      </c>
      <c s="37">
        <v>2</v>
      </c>
      <c s="36">
        <v>0</v>
      </c>
      <c s="36">
        <f>ROUND(G4351*H4351,6)</f>
      </c>
      <c r="L4351" s="38">
        <v>0</v>
      </c>
      <c s="32">
        <f>ROUND(ROUND(L4351,2)*ROUND(G4351,3),2)</f>
      </c>
      <c s="36" t="s">
        <v>2325</v>
      </c>
      <c>
        <f>(M4351*21)/100</f>
      </c>
      <c t="s">
        <v>27</v>
      </c>
    </row>
    <row r="4352" spans="1:5" ht="25.5">
      <c r="A4352" s="35" t="s">
        <v>54</v>
      </c>
      <c r="E4352" s="39" t="s">
        <v>8869</v>
      </c>
    </row>
    <row r="4353" spans="1:5" ht="12.75">
      <c r="A4353" s="35" t="s">
        <v>55</v>
      </c>
      <c r="E4353" s="40" t="s">
        <v>5</v>
      </c>
    </row>
    <row r="4354" spans="1:5" ht="51">
      <c r="A4354" t="s">
        <v>56</v>
      </c>
      <c r="E4354" s="39" t="s">
        <v>8870</v>
      </c>
    </row>
    <row r="4355" spans="1:16" ht="25.5">
      <c r="A4355" t="s">
        <v>49</v>
      </c>
      <c s="34" t="s">
        <v>8871</v>
      </c>
      <c s="34" t="s">
        <v>8872</v>
      </c>
      <c s="35" t="s">
        <v>5</v>
      </c>
      <c s="6" t="s">
        <v>8873</v>
      </c>
      <c s="36" t="s">
        <v>684</v>
      </c>
      <c s="37">
        <v>2</v>
      </c>
      <c s="36">
        <v>0</v>
      </c>
      <c s="36">
        <f>ROUND(G4355*H4355,6)</f>
      </c>
      <c r="L4355" s="38">
        <v>0</v>
      </c>
      <c s="32">
        <f>ROUND(ROUND(L4355,2)*ROUND(G4355,3),2)</f>
      </c>
      <c s="36" t="s">
        <v>2325</v>
      </c>
      <c>
        <f>(M4355*21)/100</f>
      </c>
      <c t="s">
        <v>27</v>
      </c>
    </row>
    <row r="4356" spans="1:5" ht="25.5">
      <c r="A4356" s="35" t="s">
        <v>54</v>
      </c>
      <c r="E4356" s="39" t="s">
        <v>8873</v>
      </c>
    </row>
    <row r="4357" spans="1:5" ht="12.75">
      <c r="A4357" s="35" t="s">
        <v>55</v>
      </c>
      <c r="E4357" s="40" t="s">
        <v>5</v>
      </c>
    </row>
    <row r="4358" spans="1:5" ht="12.75">
      <c r="A4358" t="s">
        <v>56</v>
      </c>
      <c r="E4358" s="39" t="s">
        <v>5</v>
      </c>
    </row>
    <row r="4359" spans="1:16" ht="25.5">
      <c r="A4359" t="s">
        <v>49</v>
      </c>
      <c s="34" t="s">
        <v>8874</v>
      </c>
      <c s="34" t="s">
        <v>8875</v>
      </c>
      <c s="35" t="s">
        <v>5</v>
      </c>
      <c s="6" t="s">
        <v>8876</v>
      </c>
      <c s="36" t="s">
        <v>684</v>
      </c>
      <c s="37">
        <v>9</v>
      </c>
      <c s="36">
        <v>0</v>
      </c>
      <c s="36">
        <f>ROUND(G4359*H4359,6)</f>
      </c>
      <c r="L4359" s="38">
        <v>0</v>
      </c>
      <c s="32">
        <f>ROUND(ROUND(L4359,2)*ROUND(G4359,3),2)</f>
      </c>
      <c s="36" t="s">
        <v>76</v>
      </c>
      <c>
        <f>(M4359*21)/100</f>
      </c>
      <c t="s">
        <v>27</v>
      </c>
    </row>
    <row r="4360" spans="1:5" ht="25.5">
      <c r="A4360" s="35" t="s">
        <v>54</v>
      </c>
      <c r="E4360" s="39" t="s">
        <v>8876</v>
      </c>
    </row>
    <row r="4361" spans="1:5" ht="12.75">
      <c r="A4361" s="35" t="s">
        <v>55</v>
      </c>
      <c r="E4361" s="40" t="s">
        <v>5</v>
      </c>
    </row>
    <row r="4362" spans="1:5" ht="76.5">
      <c r="A4362" t="s">
        <v>56</v>
      </c>
      <c r="E4362" s="39" t="s">
        <v>8634</v>
      </c>
    </row>
    <row r="4363" spans="1:16" ht="25.5">
      <c r="A4363" t="s">
        <v>49</v>
      </c>
      <c s="34" t="s">
        <v>8877</v>
      </c>
      <c s="34" t="s">
        <v>8878</v>
      </c>
      <c s="35" t="s">
        <v>5</v>
      </c>
      <c s="6" t="s">
        <v>8879</v>
      </c>
      <c s="36" t="s">
        <v>684</v>
      </c>
      <c s="37">
        <v>9</v>
      </c>
      <c s="36">
        <v>0</v>
      </c>
      <c s="36">
        <f>ROUND(G4363*H4363,6)</f>
      </c>
      <c r="L4363" s="38">
        <v>0</v>
      </c>
      <c s="32">
        <f>ROUND(ROUND(L4363,2)*ROUND(G4363,3),2)</f>
      </c>
      <c s="36" t="s">
        <v>76</v>
      </c>
      <c>
        <f>(M4363*21)/100</f>
      </c>
      <c t="s">
        <v>27</v>
      </c>
    </row>
    <row r="4364" spans="1:5" ht="25.5">
      <c r="A4364" s="35" t="s">
        <v>54</v>
      </c>
      <c r="E4364" s="39" t="s">
        <v>8879</v>
      </c>
    </row>
    <row r="4365" spans="1:5" ht="12.75">
      <c r="A4365" s="35" t="s">
        <v>55</v>
      </c>
      <c r="E4365" s="40" t="s">
        <v>5</v>
      </c>
    </row>
    <row r="4366" spans="1:5" ht="76.5">
      <c r="A4366" t="s">
        <v>56</v>
      </c>
      <c r="E4366" s="39" t="s">
        <v>8634</v>
      </c>
    </row>
    <row r="4367" spans="1:16" ht="25.5">
      <c r="A4367" t="s">
        <v>49</v>
      </c>
      <c s="34" t="s">
        <v>8880</v>
      </c>
      <c s="34" t="s">
        <v>8881</v>
      </c>
      <c s="35" t="s">
        <v>5</v>
      </c>
      <c s="6" t="s">
        <v>8706</v>
      </c>
      <c s="36" t="s">
        <v>684</v>
      </c>
      <c s="37">
        <v>2</v>
      </c>
      <c s="36">
        <v>0</v>
      </c>
      <c s="36">
        <f>ROUND(G4367*H4367,6)</f>
      </c>
      <c r="L4367" s="38">
        <v>0</v>
      </c>
      <c s="32">
        <f>ROUND(ROUND(L4367,2)*ROUND(G4367,3),2)</f>
      </c>
      <c s="36" t="s">
        <v>76</v>
      </c>
      <c>
        <f>(M4367*21)/100</f>
      </c>
      <c t="s">
        <v>27</v>
      </c>
    </row>
    <row r="4368" spans="1:5" ht="25.5">
      <c r="A4368" s="35" t="s">
        <v>54</v>
      </c>
      <c r="E4368" s="39" t="s">
        <v>8706</v>
      </c>
    </row>
    <row r="4369" spans="1:5" ht="12.75">
      <c r="A4369" s="35" t="s">
        <v>55</v>
      </c>
      <c r="E4369" s="40" t="s">
        <v>5</v>
      </c>
    </row>
    <row r="4370" spans="1:5" ht="76.5">
      <c r="A4370" t="s">
        <v>56</v>
      </c>
      <c r="E4370" s="39" t="s">
        <v>8634</v>
      </c>
    </row>
    <row r="4371" spans="1:16" ht="25.5">
      <c r="A4371" t="s">
        <v>49</v>
      </c>
      <c s="34" t="s">
        <v>8882</v>
      </c>
      <c s="34" t="s">
        <v>8883</v>
      </c>
      <c s="35" t="s">
        <v>5</v>
      </c>
      <c s="6" t="s">
        <v>8884</v>
      </c>
      <c s="36" t="s">
        <v>684</v>
      </c>
      <c s="37">
        <v>1</v>
      </c>
      <c s="36">
        <v>0</v>
      </c>
      <c s="36">
        <f>ROUND(G4371*H4371,6)</f>
      </c>
      <c r="L4371" s="38">
        <v>0</v>
      </c>
      <c s="32">
        <f>ROUND(ROUND(L4371,2)*ROUND(G4371,3),2)</f>
      </c>
      <c s="36" t="s">
        <v>2325</v>
      </c>
      <c>
        <f>(M4371*21)/100</f>
      </c>
      <c t="s">
        <v>27</v>
      </c>
    </row>
    <row r="4372" spans="1:5" ht="25.5">
      <c r="A4372" s="35" t="s">
        <v>54</v>
      </c>
      <c r="E4372" s="39" t="s">
        <v>8885</v>
      </c>
    </row>
    <row r="4373" spans="1:5" ht="12.75">
      <c r="A4373" s="35" t="s">
        <v>55</v>
      </c>
      <c r="E4373" s="40" t="s">
        <v>5</v>
      </c>
    </row>
    <row r="4374" spans="1:5" ht="51">
      <c r="A4374" t="s">
        <v>56</v>
      </c>
      <c r="E4374" s="39" t="s">
        <v>8886</v>
      </c>
    </row>
    <row r="4375" spans="1:16" ht="25.5">
      <c r="A4375" t="s">
        <v>49</v>
      </c>
      <c s="34" t="s">
        <v>8887</v>
      </c>
      <c s="34" t="s">
        <v>8888</v>
      </c>
      <c s="35" t="s">
        <v>5</v>
      </c>
      <c s="6" t="s">
        <v>8889</v>
      </c>
      <c s="36" t="s">
        <v>684</v>
      </c>
      <c s="37">
        <v>1</v>
      </c>
      <c s="36">
        <v>0</v>
      </c>
      <c s="36">
        <f>ROUND(G4375*H4375,6)</f>
      </c>
      <c r="L4375" s="38">
        <v>0</v>
      </c>
      <c s="32">
        <f>ROUND(ROUND(L4375,2)*ROUND(G4375,3),2)</f>
      </c>
      <c s="36" t="s">
        <v>2325</v>
      </c>
      <c>
        <f>(M4375*21)/100</f>
      </c>
      <c t="s">
        <v>27</v>
      </c>
    </row>
    <row r="4376" spans="1:5" ht="25.5">
      <c r="A4376" s="35" t="s">
        <v>54</v>
      </c>
      <c r="E4376" s="39" t="s">
        <v>8890</v>
      </c>
    </row>
    <row r="4377" spans="1:5" ht="12.75">
      <c r="A4377" s="35" t="s">
        <v>55</v>
      </c>
      <c r="E4377" s="40" t="s">
        <v>5</v>
      </c>
    </row>
    <row r="4378" spans="1:5" ht="12.75">
      <c r="A4378" t="s">
        <v>56</v>
      </c>
      <c r="E4378" s="39" t="s">
        <v>5</v>
      </c>
    </row>
    <row r="4379" spans="1:16" ht="25.5">
      <c r="A4379" t="s">
        <v>49</v>
      </c>
      <c s="34" t="s">
        <v>8891</v>
      </c>
      <c s="34" t="s">
        <v>8892</v>
      </c>
      <c s="35" t="s">
        <v>5</v>
      </c>
      <c s="6" t="s">
        <v>8893</v>
      </c>
      <c s="36" t="s">
        <v>684</v>
      </c>
      <c s="37">
        <v>1</v>
      </c>
      <c s="36">
        <v>0</v>
      </c>
      <c s="36">
        <f>ROUND(G4379*H4379,6)</f>
      </c>
      <c r="L4379" s="38">
        <v>0</v>
      </c>
      <c s="32">
        <f>ROUND(ROUND(L4379,2)*ROUND(G4379,3),2)</f>
      </c>
      <c s="36" t="s">
        <v>76</v>
      </c>
      <c>
        <f>(M4379*21)/100</f>
      </c>
      <c t="s">
        <v>27</v>
      </c>
    </row>
    <row r="4380" spans="1:5" ht="25.5">
      <c r="A4380" s="35" t="s">
        <v>54</v>
      </c>
      <c r="E4380" s="39" t="s">
        <v>8893</v>
      </c>
    </row>
    <row r="4381" spans="1:5" ht="12.75">
      <c r="A4381" s="35" t="s">
        <v>55</v>
      </c>
      <c r="E4381" s="40" t="s">
        <v>5</v>
      </c>
    </row>
    <row r="4382" spans="1:5" ht="76.5">
      <c r="A4382" t="s">
        <v>56</v>
      </c>
      <c r="E4382" s="39" t="s">
        <v>8634</v>
      </c>
    </row>
    <row r="4383" spans="1:16" ht="25.5">
      <c r="A4383" t="s">
        <v>49</v>
      </c>
      <c s="34" t="s">
        <v>8894</v>
      </c>
      <c s="34" t="s">
        <v>8895</v>
      </c>
      <c s="35" t="s">
        <v>5</v>
      </c>
      <c s="6" t="s">
        <v>8896</v>
      </c>
      <c s="36" t="s">
        <v>684</v>
      </c>
      <c s="37">
        <v>16</v>
      </c>
      <c s="36">
        <v>0</v>
      </c>
      <c s="36">
        <f>ROUND(G4383*H4383,6)</f>
      </c>
      <c r="L4383" s="38">
        <v>0</v>
      </c>
      <c s="32">
        <f>ROUND(ROUND(L4383,2)*ROUND(G4383,3),2)</f>
      </c>
      <c s="36" t="s">
        <v>76</v>
      </c>
      <c>
        <f>(M4383*21)/100</f>
      </c>
      <c t="s">
        <v>27</v>
      </c>
    </row>
    <row r="4384" spans="1:5" ht="25.5">
      <c r="A4384" s="35" t="s">
        <v>54</v>
      </c>
      <c r="E4384" s="39" t="s">
        <v>8896</v>
      </c>
    </row>
    <row r="4385" spans="1:5" ht="12.75">
      <c r="A4385" s="35" t="s">
        <v>55</v>
      </c>
      <c r="E4385" s="40" t="s">
        <v>5</v>
      </c>
    </row>
    <row r="4386" spans="1:5" ht="76.5">
      <c r="A4386" t="s">
        <v>56</v>
      </c>
      <c r="E4386" s="39" t="s">
        <v>8634</v>
      </c>
    </row>
    <row r="4387" spans="1:16" ht="25.5">
      <c r="A4387" t="s">
        <v>49</v>
      </c>
      <c s="34" t="s">
        <v>8897</v>
      </c>
      <c s="34" t="s">
        <v>8898</v>
      </c>
      <c s="35" t="s">
        <v>5</v>
      </c>
      <c s="6" t="s">
        <v>8899</v>
      </c>
      <c s="36" t="s">
        <v>684</v>
      </c>
      <c s="37">
        <v>8</v>
      </c>
      <c s="36">
        <v>0</v>
      </c>
      <c s="36">
        <f>ROUND(G4387*H4387,6)</f>
      </c>
      <c r="L4387" s="38">
        <v>0</v>
      </c>
      <c s="32">
        <f>ROUND(ROUND(L4387,2)*ROUND(G4387,3),2)</f>
      </c>
      <c s="36" t="s">
        <v>76</v>
      </c>
      <c>
        <f>(M4387*21)/100</f>
      </c>
      <c t="s">
        <v>27</v>
      </c>
    </row>
    <row r="4388" spans="1:5" ht="25.5">
      <c r="A4388" s="35" t="s">
        <v>54</v>
      </c>
      <c r="E4388" s="39" t="s">
        <v>8899</v>
      </c>
    </row>
    <row r="4389" spans="1:5" ht="12.75">
      <c r="A4389" s="35" t="s">
        <v>55</v>
      </c>
      <c r="E4389" s="40" t="s">
        <v>5</v>
      </c>
    </row>
    <row r="4390" spans="1:5" ht="76.5">
      <c r="A4390" t="s">
        <v>56</v>
      </c>
      <c r="E4390" s="39" t="s">
        <v>8634</v>
      </c>
    </row>
    <row r="4391" spans="1:16" ht="25.5">
      <c r="A4391" t="s">
        <v>49</v>
      </c>
      <c s="34" t="s">
        <v>8900</v>
      </c>
      <c s="34" t="s">
        <v>8901</v>
      </c>
      <c s="35" t="s">
        <v>5</v>
      </c>
      <c s="6" t="s">
        <v>8902</v>
      </c>
      <c s="36" t="s">
        <v>684</v>
      </c>
      <c s="37">
        <v>2</v>
      </c>
      <c s="36">
        <v>0</v>
      </c>
      <c s="36">
        <f>ROUND(G4391*H4391,6)</f>
      </c>
      <c r="L4391" s="38">
        <v>0</v>
      </c>
      <c s="32">
        <f>ROUND(ROUND(L4391,2)*ROUND(G4391,3),2)</f>
      </c>
      <c s="36" t="s">
        <v>76</v>
      </c>
      <c>
        <f>(M4391*21)/100</f>
      </c>
      <c t="s">
        <v>27</v>
      </c>
    </row>
    <row r="4392" spans="1:5" ht="25.5">
      <c r="A4392" s="35" t="s">
        <v>54</v>
      </c>
      <c r="E4392" s="39" t="s">
        <v>8902</v>
      </c>
    </row>
    <row r="4393" spans="1:5" ht="12.75">
      <c r="A4393" s="35" t="s">
        <v>55</v>
      </c>
      <c r="E4393" s="40" t="s">
        <v>5</v>
      </c>
    </row>
    <row r="4394" spans="1:5" ht="76.5">
      <c r="A4394" t="s">
        <v>56</v>
      </c>
      <c r="E4394" s="39" t="s">
        <v>8634</v>
      </c>
    </row>
    <row r="4395" spans="1:16" ht="25.5">
      <c r="A4395" t="s">
        <v>49</v>
      </c>
      <c s="34" t="s">
        <v>8903</v>
      </c>
      <c s="34" t="s">
        <v>8904</v>
      </c>
      <c s="35" t="s">
        <v>5</v>
      </c>
      <c s="6" t="s">
        <v>8905</v>
      </c>
      <c s="36" t="s">
        <v>684</v>
      </c>
      <c s="37">
        <v>11</v>
      </c>
      <c s="36">
        <v>0</v>
      </c>
      <c s="36">
        <f>ROUND(G4395*H4395,6)</f>
      </c>
      <c r="L4395" s="38">
        <v>0</v>
      </c>
      <c s="32">
        <f>ROUND(ROUND(L4395,2)*ROUND(G4395,3),2)</f>
      </c>
      <c s="36" t="s">
        <v>2325</v>
      </c>
      <c>
        <f>(M4395*21)/100</f>
      </c>
      <c t="s">
        <v>27</v>
      </c>
    </row>
    <row r="4396" spans="1:5" ht="25.5">
      <c r="A4396" s="35" t="s">
        <v>54</v>
      </c>
      <c r="E4396" s="39" t="s">
        <v>8905</v>
      </c>
    </row>
    <row r="4397" spans="1:5" ht="12.75">
      <c r="A4397" s="35" t="s">
        <v>55</v>
      </c>
      <c r="E4397" s="40" t="s">
        <v>5</v>
      </c>
    </row>
    <row r="4398" spans="1:5" ht="63.75">
      <c r="A4398" t="s">
        <v>56</v>
      </c>
      <c r="E4398" s="39" t="s">
        <v>8906</v>
      </c>
    </row>
    <row r="4399" spans="1:16" ht="25.5">
      <c r="A4399" t="s">
        <v>49</v>
      </c>
      <c s="34" t="s">
        <v>8907</v>
      </c>
      <c s="34" t="s">
        <v>8908</v>
      </c>
      <c s="35" t="s">
        <v>5</v>
      </c>
      <c s="6" t="s">
        <v>8909</v>
      </c>
      <c s="36" t="s">
        <v>684</v>
      </c>
      <c s="37">
        <v>11</v>
      </c>
      <c s="36">
        <v>0</v>
      </c>
      <c s="36">
        <f>ROUND(G4399*H4399,6)</f>
      </c>
      <c r="L4399" s="38">
        <v>0</v>
      </c>
      <c s="32">
        <f>ROUND(ROUND(L4399,2)*ROUND(G4399,3),2)</f>
      </c>
      <c s="36" t="s">
        <v>2325</v>
      </c>
      <c>
        <f>(M4399*21)/100</f>
      </c>
      <c t="s">
        <v>27</v>
      </c>
    </row>
    <row r="4400" spans="1:5" ht="25.5">
      <c r="A4400" s="35" t="s">
        <v>54</v>
      </c>
      <c r="E4400" s="39" t="s">
        <v>8909</v>
      </c>
    </row>
    <row r="4401" spans="1:5" ht="12.75">
      <c r="A4401" s="35" t="s">
        <v>55</v>
      </c>
      <c r="E4401" s="40" t="s">
        <v>5</v>
      </c>
    </row>
    <row r="4402" spans="1:5" ht="12.75">
      <c r="A4402" t="s">
        <v>56</v>
      </c>
      <c r="E4402" s="39" t="s">
        <v>5</v>
      </c>
    </row>
    <row r="4403" spans="1:16" ht="25.5">
      <c r="A4403" t="s">
        <v>49</v>
      </c>
      <c s="34" t="s">
        <v>8910</v>
      </c>
      <c s="34" t="s">
        <v>8911</v>
      </c>
      <c s="35" t="s">
        <v>5</v>
      </c>
      <c s="6" t="s">
        <v>8912</v>
      </c>
      <c s="36" t="s">
        <v>684</v>
      </c>
      <c s="37">
        <v>11</v>
      </c>
      <c s="36">
        <v>0</v>
      </c>
      <c s="36">
        <f>ROUND(G4403*H4403,6)</f>
      </c>
      <c r="L4403" s="38">
        <v>0</v>
      </c>
      <c s="32">
        <f>ROUND(ROUND(L4403,2)*ROUND(G4403,3),2)</f>
      </c>
      <c s="36" t="s">
        <v>76</v>
      </c>
      <c>
        <f>(M4403*21)/100</f>
      </c>
      <c t="s">
        <v>27</v>
      </c>
    </row>
    <row r="4404" spans="1:5" ht="25.5">
      <c r="A4404" s="35" t="s">
        <v>54</v>
      </c>
      <c r="E4404" s="39" t="s">
        <v>8912</v>
      </c>
    </row>
    <row r="4405" spans="1:5" ht="12.75">
      <c r="A4405" s="35" t="s">
        <v>55</v>
      </c>
      <c r="E4405" s="40" t="s">
        <v>5</v>
      </c>
    </row>
    <row r="4406" spans="1:5" ht="76.5">
      <c r="A4406" t="s">
        <v>56</v>
      </c>
      <c r="E4406" s="39" t="s">
        <v>8670</v>
      </c>
    </row>
    <row r="4407" spans="1:16" ht="25.5">
      <c r="A4407" t="s">
        <v>49</v>
      </c>
      <c s="34" t="s">
        <v>8913</v>
      </c>
      <c s="34" t="s">
        <v>8914</v>
      </c>
      <c s="35" t="s">
        <v>5</v>
      </c>
      <c s="6" t="s">
        <v>8915</v>
      </c>
      <c s="36" t="s">
        <v>684</v>
      </c>
      <c s="37">
        <v>1</v>
      </c>
      <c s="36">
        <v>0</v>
      </c>
      <c s="36">
        <f>ROUND(G4407*H4407,6)</f>
      </c>
      <c r="L4407" s="38">
        <v>0</v>
      </c>
      <c s="32">
        <f>ROUND(ROUND(L4407,2)*ROUND(G4407,3),2)</f>
      </c>
      <c s="36" t="s">
        <v>2325</v>
      </c>
      <c>
        <f>(M4407*21)/100</f>
      </c>
      <c t="s">
        <v>27</v>
      </c>
    </row>
    <row r="4408" spans="1:5" ht="25.5">
      <c r="A4408" s="35" t="s">
        <v>54</v>
      </c>
      <c r="E4408" s="39" t="s">
        <v>8916</v>
      </c>
    </row>
    <row r="4409" spans="1:5" ht="12.75">
      <c r="A4409" s="35" t="s">
        <v>55</v>
      </c>
      <c r="E4409" s="40" t="s">
        <v>5</v>
      </c>
    </row>
    <row r="4410" spans="1:5" ht="89.25">
      <c r="A4410" t="s">
        <v>56</v>
      </c>
      <c r="E4410" s="39" t="s">
        <v>8917</v>
      </c>
    </row>
    <row r="4411" spans="1:16" ht="25.5">
      <c r="A4411" t="s">
        <v>49</v>
      </c>
      <c s="34" t="s">
        <v>8918</v>
      </c>
      <c s="34" t="s">
        <v>8919</v>
      </c>
      <c s="35" t="s">
        <v>5</v>
      </c>
      <c s="6" t="s">
        <v>8920</v>
      </c>
      <c s="36" t="s">
        <v>684</v>
      </c>
      <c s="37">
        <v>1</v>
      </c>
      <c s="36">
        <v>0</v>
      </c>
      <c s="36">
        <f>ROUND(G4411*H4411,6)</f>
      </c>
      <c r="L4411" s="38">
        <v>0</v>
      </c>
      <c s="32">
        <f>ROUND(ROUND(L4411,2)*ROUND(G4411,3),2)</f>
      </c>
      <c s="36" t="s">
        <v>2325</v>
      </c>
      <c>
        <f>(M4411*21)/100</f>
      </c>
      <c t="s">
        <v>27</v>
      </c>
    </row>
    <row r="4412" spans="1:5" ht="25.5">
      <c r="A4412" s="35" t="s">
        <v>54</v>
      </c>
      <c r="E4412" s="39" t="s">
        <v>8921</v>
      </c>
    </row>
    <row r="4413" spans="1:5" ht="12.75">
      <c r="A4413" s="35" t="s">
        <v>55</v>
      </c>
      <c r="E4413" s="40" t="s">
        <v>5</v>
      </c>
    </row>
    <row r="4414" spans="1:5" ht="12.75">
      <c r="A4414" t="s">
        <v>56</v>
      </c>
      <c r="E4414" s="39" t="s">
        <v>5</v>
      </c>
    </row>
    <row r="4415" spans="1:16" ht="25.5">
      <c r="A4415" t="s">
        <v>49</v>
      </c>
      <c s="34" t="s">
        <v>8922</v>
      </c>
      <c s="34" t="s">
        <v>8923</v>
      </c>
      <c s="35" t="s">
        <v>5</v>
      </c>
      <c s="6" t="s">
        <v>8924</v>
      </c>
      <c s="36" t="s">
        <v>684</v>
      </c>
      <c s="37">
        <v>1</v>
      </c>
      <c s="36">
        <v>0</v>
      </c>
      <c s="36">
        <f>ROUND(G4415*H4415,6)</f>
      </c>
      <c r="L4415" s="38">
        <v>0</v>
      </c>
      <c s="32">
        <f>ROUND(ROUND(L4415,2)*ROUND(G4415,3),2)</f>
      </c>
      <c s="36" t="s">
        <v>76</v>
      </c>
      <c>
        <f>(M4415*21)/100</f>
      </c>
      <c t="s">
        <v>27</v>
      </c>
    </row>
    <row r="4416" spans="1:5" ht="25.5">
      <c r="A4416" s="35" t="s">
        <v>54</v>
      </c>
      <c r="E4416" s="39" t="s">
        <v>8924</v>
      </c>
    </row>
    <row r="4417" spans="1:5" ht="12.75">
      <c r="A4417" s="35" t="s">
        <v>55</v>
      </c>
      <c r="E4417" s="40" t="s">
        <v>5</v>
      </c>
    </row>
    <row r="4418" spans="1:5" ht="76.5">
      <c r="A4418" t="s">
        <v>56</v>
      </c>
      <c r="E4418" s="39" t="s">
        <v>8670</v>
      </c>
    </row>
    <row r="4419" spans="1:16" ht="25.5">
      <c r="A4419" t="s">
        <v>49</v>
      </c>
      <c s="34" t="s">
        <v>8925</v>
      </c>
      <c s="34" t="s">
        <v>8926</v>
      </c>
      <c s="35" t="s">
        <v>5</v>
      </c>
      <c s="6" t="s">
        <v>8927</v>
      </c>
      <c s="36" t="s">
        <v>684</v>
      </c>
      <c s="37">
        <v>26</v>
      </c>
      <c s="36">
        <v>0</v>
      </c>
      <c s="36">
        <f>ROUND(G4419*H4419,6)</f>
      </c>
      <c r="L4419" s="38">
        <v>0</v>
      </c>
      <c s="32">
        <f>ROUND(ROUND(L4419,2)*ROUND(G4419,3),2)</f>
      </c>
      <c s="36" t="s">
        <v>76</v>
      </c>
      <c>
        <f>(M4419*21)/100</f>
      </c>
      <c t="s">
        <v>27</v>
      </c>
    </row>
    <row r="4420" spans="1:5" ht="25.5">
      <c r="A4420" s="35" t="s">
        <v>54</v>
      </c>
      <c r="E4420" s="39" t="s">
        <v>8927</v>
      </c>
    </row>
    <row r="4421" spans="1:5" ht="12.75">
      <c r="A4421" s="35" t="s">
        <v>55</v>
      </c>
      <c r="E4421" s="40" t="s">
        <v>5</v>
      </c>
    </row>
    <row r="4422" spans="1:5" ht="76.5">
      <c r="A4422" t="s">
        <v>56</v>
      </c>
      <c r="E4422" s="39" t="s">
        <v>8670</v>
      </c>
    </row>
    <row r="4423" spans="1:16" ht="25.5">
      <c r="A4423" t="s">
        <v>49</v>
      </c>
      <c s="34" t="s">
        <v>8928</v>
      </c>
      <c s="34" t="s">
        <v>8929</v>
      </c>
      <c s="35" t="s">
        <v>5</v>
      </c>
      <c s="6" t="s">
        <v>8930</v>
      </c>
      <c s="36" t="s">
        <v>684</v>
      </c>
      <c s="37">
        <v>26</v>
      </c>
      <c s="36">
        <v>0</v>
      </c>
      <c s="36">
        <f>ROUND(G4423*H4423,6)</f>
      </c>
      <c r="L4423" s="38">
        <v>0</v>
      </c>
      <c s="32">
        <f>ROUND(ROUND(L4423,2)*ROUND(G4423,3),2)</f>
      </c>
      <c s="36" t="s">
        <v>76</v>
      </c>
      <c>
        <f>(M4423*21)/100</f>
      </c>
      <c t="s">
        <v>27</v>
      </c>
    </row>
    <row r="4424" spans="1:5" ht="25.5">
      <c r="A4424" s="35" t="s">
        <v>54</v>
      </c>
      <c r="E4424" s="39" t="s">
        <v>8930</v>
      </c>
    </row>
    <row r="4425" spans="1:5" ht="12.75">
      <c r="A4425" s="35" t="s">
        <v>55</v>
      </c>
      <c r="E4425" s="40" t="s">
        <v>5</v>
      </c>
    </row>
    <row r="4426" spans="1:5" ht="76.5">
      <c r="A4426" t="s">
        <v>56</v>
      </c>
      <c r="E4426" s="39" t="s">
        <v>8670</v>
      </c>
    </row>
    <row r="4427" spans="1:16" ht="25.5">
      <c r="A4427" t="s">
        <v>49</v>
      </c>
      <c s="34" t="s">
        <v>8931</v>
      </c>
      <c s="34" t="s">
        <v>8932</v>
      </c>
      <c s="35" t="s">
        <v>5</v>
      </c>
      <c s="6" t="s">
        <v>8933</v>
      </c>
      <c s="36" t="s">
        <v>684</v>
      </c>
      <c s="37">
        <v>2</v>
      </c>
      <c s="36">
        <v>0</v>
      </c>
      <c s="36">
        <f>ROUND(G4427*H4427,6)</f>
      </c>
      <c r="L4427" s="38">
        <v>0</v>
      </c>
      <c s="32">
        <f>ROUND(ROUND(L4427,2)*ROUND(G4427,3),2)</f>
      </c>
      <c s="36" t="s">
        <v>2325</v>
      </c>
      <c>
        <f>(M4427*21)/100</f>
      </c>
      <c t="s">
        <v>27</v>
      </c>
    </row>
    <row r="4428" spans="1:5" ht="25.5">
      <c r="A4428" s="35" t="s">
        <v>54</v>
      </c>
      <c r="E4428" s="39" t="s">
        <v>8934</v>
      </c>
    </row>
    <row r="4429" spans="1:5" ht="12.75">
      <c r="A4429" s="35" t="s">
        <v>55</v>
      </c>
      <c r="E4429" s="40" t="s">
        <v>5</v>
      </c>
    </row>
    <row r="4430" spans="1:5" ht="89.25">
      <c r="A4430" t="s">
        <v>56</v>
      </c>
      <c r="E4430" s="39" t="s">
        <v>8935</v>
      </c>
    </row>
    <row r="4431" spans="1:16" ht="25.5">
      <c r="A4431" t="s">
        <v>49</v>
      </c>
      <c s="34" t="s">
        <v>8936</v>
      </c>
      <c s="34" t="s">
        <v>8937</v>
      </c>
      <c s="35" t="s">
        <v>5</v>
      </c>
      <c s="6" t="s">
        <v>8938</v>
      </c>
      <c s="36" t="s">
        <v>684</v>
      </c>
      <c s="37">
        <v>2</v>
      </c>
      <c s="36">
        <v>0</v>
      </c>
      <c s="36">
        <f>ROUND(G4431*H4431,6)</f>
      </c>
      <c r="L4431" s="38">
        <v>0</v>
      </c>
      <c s="32">
        <f>ROUND(ROUND(L4431,2)*ROUND(G4431,3),2)</f>
      </c>
      <c s="36" t="s">
        <v>2325</v>
      </c>
      <c>
        <f>(M4431*21)/100</f>
      </c>
      <c t="s">
        <v>27</v>
      </c>
    </row>
    <row r="4432" spans="1:5" ht="25.5">
      <c r="A4432" s="35" t="s">
        <v>54</v>
      </c>
      <c r="E4432" s="39" t="s">
        <v>8939</v>
      </c>
    </row>
    <row r="4433" spans="1:5" ht="12.75">
      <c r="A4433" s="35" t="s">
        <v>55</v>
      </c>
      <c r="E4433" s="40" t="s">
        <v>5</v>
      </c>
    </row>
    <row r="4434" spans="1:5" ht="12.75">
      <c r="A4434" t="s">
        <v>56</v>
      </c>
      <c r="E4434" s="39" t="s">
        <v>5</v>
      </c>
    </row>
    <row r="4435" spans="1:16" ht="25.5">
      <c r="A4435" t="s">
        <v>49</v>
      </c>
      <c s="34" t="s">
        <v>8940</v>
      </c>
      <c s="34" t="s">
        <v>8941</v>
      </c>
      <c s="35" t="s">
        <v>5</v>
      </c>
      <c s="6" t="s">
        <v>8942</v>
      </c>
      <c s="36" t="s">
        <v>684</v>
      </c>
      <c s="37">
        <v>2</v>
      </c>
      <c s="36">
        <v>0</v>
      </c>
      <c s="36">
        <f>ROUND(G4435*H4435,6)</f>
      </c>
      <c r="L4435" s="38">
        <v>0</v>
      </c>
      <c s="32">
        <f>ROUND(ROUND(L4435,2)*ROUND(G4435,3),2)</f>
      </c>
      <c s="36" t="s">
        <v>2325</v>
      </c>
      <c>
        <f>(M4435*21)/100</f>
      </c>
      <c t="s">
        <v>27</v>
      </c>
    </row>
    <row r="4436" spans="1:5" ht="25.5">
      <c r="A4436" s="35" t="s">
        <v>54</v>
      </c>
      <c r="E4436" s="39" t="s">
        <v>8943</v>
      </c>
    </row>
    <row r="4437" spans="1:5" ht="12.75">
      <c r="A4437" s="35" t="s">
        <v>55</v>
      </c>
      <c r="E4437" s="40" t="s">
        <v>5</v>
      </c>
    </row>
    <row r="4438" spans="1:5" ht="89.25">
      <c r="A4438" t="s">
        <v>56</v>
      </c>
      <c r="E4438" s="39" t="s">
        <v>8944</v>
      </c>
    </row>
    <row r="4439" spans="1:16" ht="25.5">
      <c r="A4439" t="s">
        <v>49</v>
      </c>
      <c s="34" t="s">
        <v>8945</v>
      </c>
      <c s="34" t="s">
        <v>8946</v>
      </c>
      <c s="35" t="s">
        <v>5</v>
      </c>
      <c s="6" t="s">
        <v>8947</v>
      </c>
      <c s="36" t="s">
        <v>684</v>
      </c>
      <c s="37">
        <v>2</v>
      </c>
      <c s="36">
        <v>0</v>
      </c>
      <c s="36">
        <f>ROUND(G4439*H4439,6)</f>
      </c>
      <c r="L4439" s="38">
        <v>0</v>
      </c>
      <c s="32">
        <f>ROUND(ROUND(L4439,2)*ROUND(G4439,3),2)</f>
      </c>
      <c s="36" t="s">
        <v>2325</v>
      </c>
      <c>
        <f>(M4439*21)/100</f>
      </c>
      <c t="s">
        <v>27</v>
      </c>
    </row>
    <row r="4440" spans="1:5" ht="25.5">
      <c r="A4440" s="35" t="s">
        <v>54</v>
      </c>
      <c r="E4440" s="39" t="s">
        <v>8948</v>
      </c>
    </row>
    <row r="4441" spans="1:5" ht="12.75">
      <c r="A4441" s="35" t="s">
        <v>55</v>
      </c>
      <c r="E4441" s="40" t="s">
        <v>5</v>
      </c>
    </row>
    <row r="4442" spans="1:5" ht="12.75">
      <c r="A4442" t="s">
        <v>56</v>
      </c>
      <c r="E4442" s="39" t="s">
        <v>5</v>
      </c>
    </row>
    <row r="4443" spans="1:16" ht="25.5">
      <c r="A4443" t="s">
        <v>49</v>
      </c>
      <c s="34" t="s">
        <v>8949</v>
      </c>
      <c s="34" t="s">
        <v>8950</v>
      </c>
      <c s="35" t="s">
        <v>5</v>
      </c>
      <c s="6" t="s">
        <v>8951</v>
      </c>
      <c s="36" t="s">
        <v>684</v>
      </c>
      <c s="37">
        <v>1</v>
      </c>
      <c s="36">
        <v>0</v>
      </c>
      <c s="36">
        <f>ROUND(G4443*H4443,6)</f>
      </c>
      <c r="L4443" s="38">
        <v>0</v>
      </c>
      <c s="32">
        <f>ROUND(ROUND(L4443,2)*ROUND(G4443,3),2)</f>
      </c>
      <c s="36" t="s">
        <v>76</v>
      </c>
      <c>
        <f>(M4443*21)/100</f>
      </c>
      <c t="s">
        <v>27</v>
      </c>
    </row>
    <row r="4444" spans="1:5" ht="25.5">
      <c r="A4444" s="35" t="s">
        <v>54</v>
      </c>
      <c r="E4444" s="39" t="s">
        <v>8951</v>
      </c>
    </row>
    <row r="4445" spans="1:5" ht="12.75">
      <c r="A4445" s="35" t="s">
        <v>55</v>
      </c>
      <c r="E4445" s="40" t="s">
        <v>5</v>
      </c>
    </row>
    <row r="4446" spans="1:5" ht="76.5">
      <c r="A4446" t="s">
        <v>56</v>
      </c>
      <c r="E4446" s="39" t="s">
        <v>8670</v>
      </c>
    </row>
    <row r="4447" spans="1:16" ht="25.5">
      <c r="A4447" t="s">
        <v>49</v>
      </c>
      <c s="34" t="s">
        <v>8952</v>
      </c>
      <c s="34" t="s">
        <v>8953</v>
      </c>
      <c s="35" t="s">
        <v>5</v>
      </c>
      <c s="6" t="s">
        <v>8954</v>
      </c>
      <c s="36" t="s">
        <v>684</v>
      </c>
      <c s="37">
        <v>6</v>
      </c>
      <c s="36">
        <v>0</v>
      </c>
      <c s="36">
        <f>ROUND(G4447*H4447,6)</f>
      </c>
      <c r="L4447" s="38">
        <v>0</v>
      </c>
      <c s="32">
        <f>ROUND(ROUND(L4447,2)*ROUND(G4447,3),2)</f>
      </c>
      <c s="36" t="s">
        <v>76</v>
      </c>
      <c>
        <f>(M4447*21)/100</f>
      </c>
      <c t="s">
        <v>27</v>
      </c>
    </row>
    <row r="4448" spans="1:5" ht="25.5">
      <c r="A4448" s="35" t="s">
        <v>54</v>
      </c>
      <c r="E4448" s="39" t="s">
        <v>8954</v>
      </c>
    </row>
    <row r="4449" spans="1:5" ht="12.75">
      <c r="A4449" s="35" t="s">
        <v>55</v>
      </c>
      <c r="E4449" s="40" t="s">
        <v>5</v>
      </c>
    </row>
    <row r="4450" spans="1:5" ht="76.5">
      <c r="A4450" t="s">
        <v>56</v>
      </c>
      <c r="E4450" s="39" t="s">
        <v>8670</v>
      </c>
    </row>
    <row r="4451" spans="1:16" ht="25.5">
      <c r="A4451" t="s">
        <v>49</v>
      </c>
      <c s="34" t="s">
        <v>8955</v>
      </c>
      <c s="34" t="s">
        <v>8956</v>
      </c>
      <c s="35" t="s">
        <v>5</v>
      </c>
      <c s="6" t="s">
        <v>8957</v>
      </c>
      <c s="36" t="s">
        <v>684</v>
      </c>
      <c s="37">
        <v>6</v>
      </c>
      <c s="36">
        <v>0</v>
      </c>
      <c s="36">
        <f>ROUND(G4451*H4451,6)</f>
      </c>
      <c r="L4451" s="38">
        <v>0</v>
      </c>
      <c s="32">
        <f>ROUND(ROUND(L4451,2)*ROUND(G4451,3),2)</f>
      </c>
      <c s="36" t="s">
        <v>76</v>
      </c>
      <c>
        <f>(M4451*21)/100</f>
      </c>
      <c t="s">
        <v>27</v>
      </c>
    </row>
    <row r="4452" spans="1:5" ht="25.5">
      <c r="A4452" s="35" t="s">
        <v>54</v>
      </c>
      <c r="E4452" s="39" t="s">
        <v>8957</v>
      </c>
    </row>
    <row r="4453" spans="1:5" ht="12.75">
      <c r="A4453" s="35" t="s">
        <v>55</v>
      </c>
      <c r="E4453" s="40" t="s">
        <v>5</v>
      </c>
    </row>
    <row r="4454" spans="1:5" ht="76.5">
      <c r="A4454" t="s">
        <v>56</v>
      </c>
      <c r="E4454" s="39" t="s">
        <v>8670</v>
      </c>
    </row>
    <row r="4455" spans="1:16" ht="25.5">
      <c r="A4455" t="s">
        <v>49</v>
      </c>
      <c s="34" t="s">
        <v>8958</v>
      </c>
      <c s="34" t="s">
        <v>8959</v>
      </c>
      <c s="35" t="s">
        <v>5</v>
      </c>
      <c s="6" t="s">
        <v>8960</v>
      </c>
      <c s="36" t="s">
        <v>52</v>
      </c>
      <c s="37">
        <v>7.6</v>
      </c>
      <c s="36">
        <v>0</v>
      </c>
      <c s="36">
        <f>ROUND(G4455*H4455,6)</f>
      </c>
      <c r="L4455" s="38">
        <v>0</v>
      </c>
      <c s="32">
        <f>ROUND(ROUND(L4455,2)*ROUND(G4455,3),2)</f>
      </c>
      <c s="36" t="s">
        <v>2325</v>
      </c>
      <c>
        <f>(M4455*21)/100</f>
      </c>
      <c t="s">
        <v>27</v>
      </c>
    </row>
    <row r="4456" spans="1:5" ht="25.5">
      <c r="A4456" s="35" t="s">
        <v>54</v>
      </c>
      <c r="E4456" s="39" t="s">
        <v>8960</v>
      </c>
    </row>
    <row r="4457" spans="1:5" ht="12.75">
      <c r="A4457" s="35" t="s">
        <v>55</v>
      </c>
      <c r="E4457" s="40" t="s">
        <v>5</v>
      </c>
    </row>
    <row r="4458" spans="1:5" ht="76.5">
      <c r="A4458" t="s">
        <v>56</v>
      </c>
      <c r="E4458" s="39" t="s">
        <v>8961</v>
      </c>
    </row>
    <row r="4459" spans="1:16" ht="25.5">
      <c r="A4459" t="s">
        <v>49</v>
      </c>
      <c s="34" t="s">
        <v>8962</v>
      </c>
      <c s="34" t="s">
        <v>8963</v>
      </c>
      <c s="35" t="s">
        <v>5</v>
      </c>
      <c s="6" t="s">
        <v>8964</v>
      </c>
      <c s="36" t="s">
        <v>684</v>
      </c>
      <c s="37">
        <v>33</v>
      </c>
      <c s="36">
        <v>0</v>
      </c>
      <c s="36">
        <f>ROUND(G4459*H4459,6)</f>
      </c>
      <c r="L4459" s="38">
        <v>0</v>
      </c>
      <c s="32">
        <f>ROUND(ROUND(L4459,2)*ROUND(G4459,3),2)</f>
      </c>
      <c s="36" t="s">
        <v>76</v>
      </c>
      <c>
        <f>(M4459*21)/100</f>
      </c>
      <c t="s">
        <v>27</v>
      </c>
    </row>
    <row r="4460" spans="1:5" ht="25.5">
      <c r="A4460" s="35" t="s">
        <v>54</v>
      </c>
      <c r="E4460" s="39" t="s">
        <v>8964</v>
      </c>
    </row>
    <row r="4461" spans="1:5" ht="12.75">
      <c r="A4461" s="35" t="s">
        <v>55</v>
      </c>
      <c r="E4461" s="40" t="s">
        <v>5</v>
      </c>
    </row>
    <row r="4462" spans="1:5" ht="76.5">
      <c r="A4462" t="s">
        <v>56</v>
      </c>
      <c r="E4462" s="39" t="s">
        <v>8670</v>
      </c>
    </row>
    <row r="4463" spans="1:16" ht="25.5">
      <c r="A4463" t="s">
        <v>49</v>
      </c>
      <c s="34" t="s">
        <v>8965</v>
      </c>
      <c s="34" t="s">
        <v>8966</v>
      </c>
      <c s="35" t="s">
        <v>5</v>
      </c>
      <c s="6" t="s">
        <v>8967</v>
      </c>
      <c s="36" t="s">
        <v>684</v>
      </c>
      <c s="37">
        <v>33</v>
      </c>
      <c s="36">
        <v>0</v>
      </c>
      <c s="36">
        <f>ROUND(G4463*H4463,6)</f>
      </c>
      <c r="L4463" s="38">
        <v>0</v>
      </c>
      <c s="32">
        <f>ROUND(ROUND(L4463,2)*ROUND(G4463,3),2)</f>
      </c>
      <c s="36" t="s">
        <v>76</v>
      </c>
      <c>
        <f>(M4463*21)/100</f>
      </c>
      <c t="s">
        <v>27</v>
      </c>
    </row>
    <row r="4464" spans="1:5" ht="25.5">
      <c r="A4464" s="35" t="s">
        <v>54</v>
      </c>
      <c r="E4464" s="39" t="s">
        <v>8967</v>
      </c>
    </row>
    <row r="4465" spans="1:5" ht="12.75">
      <c r="A4465" s="35" t="s">
        <v>55</v>
      </c>
      <c r="E4465" s="40" t="s">
        <v>5</v>
      </c>
    </row>
    <row r="4466" spans="1:5" ht="76.5">
      <c r="A4466" t="s">
        <v>56</v>
      </c>
      <c r="E4466" s="39" t="s">
        <v>8670</v>
      </c>
    </row>
    <row r="4467" spans="1:16" ht="25.5">
      <c r="A4467" t="s">
        <v>49</v>
      </c>
      <c s="34" t="s">
        <v>8968</v>
      </c>
      <c s="34" t="s">
        <v>8969</v>
      </c>
      <c s="35" t="s">
        <v>5</v>
      </c>
      <c s="6" t="s">
        <v>8970</v>
      </c>
      <c s="36" t="s">
        <v>684</v>
      </c>
      <c s="37">
        <v>2</v>
      </c>
      <c s="36">
        <v>0</v>
      </c>
      <c s="36">
        <f>ROUND(G4467*H4467,6)</f>
      </c>
      <c r="L4467" s="38">
        <v>0</v>
      </c>
      <c s="32">
        <f>ROUND(ROUND(L4467,2)*ROUND(G4467,3),2)</f>
      </c>
      <c s="36" t="s">
        <v>2325</v>
      </c>
      <c>
        <f>(M4467*21)/100</f>
      </c>
      <c t="s">
        <v>27</v>
      </c>
    </row>
    <row r="4468" spans="1:5" ht="25.5">
      <c r="A4468" s="35" t="s">
        <v>54</v>
      </c>
      <c r="E4468" s="39" t="s">
        <v>8971</v>
      </c>
    </row>
    <row r="4469" spans="1:5" ht="12.75">
      <c r="A4469" s="35" t="s">
        <v>55</v>
      </c>
      <c r="E4469" s="40" t="s">
        <v>5</v>
      </c>
    </row>
    <row r="4470" spans="1:5" ht="89.25">
      <c r="A4470" t="s">
        <v>56</v>
      </c>
      <c r="E4470" s="39" t="s">
        <v>8972</v>
      </c>
    </row>
    <row r="4471" spans="1:16" ht="25.5">
      <c r="A4471" t="s">
        <v>49</v>
      </c>
      <c s="34" t="s">
        <v>8973</v>
      </c>
      <c s="34" t="s">
        <v>8974</v>
      </c>
      <c s="35" t="s">
        <v>5</v>
      </c>
      <c s="6" t="s">
        <v>8975</v>
      </c>
      <c s="36" t="s">
        <v>684</v>
      </c>
      <c s="37">
        <v>2</v>
      </c>
      <c s="36">
        <v>0</v>
      </c>
      <c s="36">
        <f>ROUND(G4471*H4471,6)</f>
      </c>
      <c r="L4471" s="38">
        <v>0</v>
      </c>
      <c s="32">
        <f>ROUND(ROUND(L4471,2)*ROUND(G4471,3),2)</f>
      </c>
      <c s="36" t="s">
        <v>2325</v>
      </c>
      <c>
        <f>(M4471*21)/100</f>
      </c>
      <c t="s">
        <v>27</v>
      </c>
    </row>
    <row r="4472" spans="1:5" ht="25.5">
      <c r="A4472" s="35" t="s">
        <v>54</v>
      </c>
      <c r="E4472" s="39" t="s">
        <v>8976</v>
      </c>
    </row>
    <row r="4473" spans="1:5" ht="12.75">
      <c r="A4473" s="35" t="s">
        <v>55</v>
      </c>
      <c r="E4473" s="40" t="s">
        <v>5</v>
      </c>
    </row>
    <row r="4474" spans="1:5" ht="12.75">
      <c r="A4474" t="s">
        <v>56</v>
      </c>
      <c r="E4474" s="39" t="s">
        <v>5</v>
      </c>
    </row>
    <row r="4475" spans="1:16" ht="25.5">
      <c r="A4475" t="s">
        <v>49</v>
      </c>
      <c s="34" t="s">
        <v>8977</v>
      </c>
      <c s="34" t="s">
        <v>8978</v>
      </c>
      <c s="35" t="s">
        <v>5</v>
      </c>
      <c s="6" t="s">
        <v>8979</v>
      </c>
      <c s="36" t="s">
        <v>684</v>
      </c>
      <c s="37">
        <v>1</v>
      </c>
      <c s="36">
        <v>0</v>
      </c>
      <c s="36">
        <f>ROUND(G4475*H4475,6)</f>
      </c>
      <c r="L4475" s="38">
        <v>0</v>
      </c>
      <c s="32">
        <f>ROUND(ROUND(L4475,2)*ROUND(G4475,3),2)</f>
      </c>
      <c s="36" t="s">
        <v>2325</v>
      </c>
      <c>
        <f>(M4475*21)/100</f>
      </c>
      <c t="s">
        <v>27</v>
      </c>
    </row>
    <row r="4476" spans="1:5" ht="25.5">
      <c r="A4476" s="35" t="s">
        <v>54</v>
      </c>
      <c r="E4476" s="39" t="s">
        <v>8980</v>
      </c>
    </row>
    <row r="4477" spans="1:5" ht="12.75">
      <c r="A4477" s="35" t="s">
        <v>55</v>
      </c>
      <c r="E4477" s="40" t="s">
        <v>5</v>
      </c>
    </row>
    <row r="4478" spans="1:5" ht="89.25">
      <c r="A4478" t="s">
        <v>56</v>
      </c>
      <c r="E4478" s="39" t="s">
        <v>8981</v>
      </c>
    </row>
    <row r="4479" spans="1:16" ht="25.5">
      <c r="A4479" t="s">
        <v>49</v>
      </c>
      <c s="34" t="s">
        <v>8982</v>
      </c>
      <c s="34" t="s">
        <v>8983</v>
      </c>
      <c s="35" t="s">
        <v>5</v>
      </c>
      <c s="6" t="s">
        <v>8984</v>
      </c>
      <c s="36" t="s">
        <v>684</v>
      </c>
      <c s="37">
        <v>1</v>
      </c>
      <c s="36">
        <v>0</v>
      </c>
      <c s="36">
        <f>ROUND(G4479*H4479,6)</f>
      </c>
      <c r="L4479" s="38">
        <v>0</v>
      </c>
      <c s="32">
        <f>ROUND(ROUND(L4479,2)*ROUND(G4479,3),2)</f>
      </c>
      <c s="36" t="s">
        <v>2325</v>
      </c>
      <c>
        <f>(M4479*21)/100</f>
      </c>
      <c t="s">
        <v>27</v>
      </c>
    </row>
    <row r="4480" spans="1:5" ht="25.5">
      <c r="A4480" s="35" t="s">
        <v>54</v>
      </c>
      <c r="E4480" s="39" t="s">
        <v>8985</v>
      </c>
    </row>
    <row r="4481" spans="1:5" ht="12.75">
      <c r="A4481" s="35" t="s">
        <v>55</v>
      </c>
      <c r="E4481" s="40" t="s">
        <v>5</v>
      </c>
    </row>
    <row r="4482" spans="1:5" ht="12.75">
      <c r="A4482" t="s">
        <v>56</v>
      </c>
      <c r="E4482" s="39" t="s">
        <v>5</v>
      </c>
    </row>
    <row r="4483" spans="1:16" ht="25.5">
      <c r="A4483" t="s">
        <v>49</v>
      </c>
      <c s="34" t="s">
        <v>8986</v>
      </c>
      <c s="34" t="s">
        <v>8987</v>
      </c>
      <c s="35" t="s">
        <v>5</v>
      </c>
      <c s="6" t="s">
        <v>8988</v>
      </c>
      <c s="36" t="s">
        <v>684</v>
      </c>
      <c s="37">
        <v>1</v>
      </c>
      <c s="36">
        <v>0</v>
      </c>
      <c s="36">
        <f>ROUND(G4483*H4483,6)</f>
      </c>
      <c r="L4483" s="38">
        <v>0</v>
      </c>
      <c s="32">
        <f>ROUND(ROUND(L4483,2)*ROUND(G4483,3),2)</f>
      </c>
      <c s="36" t="s">
        <v>2325</v>
      </c>
      <c>
        <f>(M4483*21)/100</f>
      </c>
      <c t="s">
        <v>27</v>
      </c>
    </row>
    <row r="4484" spans="1:5" ht="25.5">
      <c r="A4484" s="35" t="s">
        <v>54</v>
      </c>
      <c r="E4484" s="39" t="s">
        <v>8989</v>
      </c>
    </row>
    <row r="4485" spans="1:5" ht="12.75">
      <c r="A4485" s="35" t="s">
        <v>55</v>
      </c>
      <c r="E4485" s="40" t="s">
        <v>5</v>
      </c>
    </row>
    <row r="4486" spans="1:5" ht="89.25">
      <c r="A4486" t="s">
        <v>56</v>
      </c>
      <c r="E4486" s="39" t="s">
        <v>8990</v>
      </c>
    </row>
    <row r="4487" spans="1:16" ht="25.5">
      <c r="A4487" t="s">
        <v>49</v>
      </c>
      <c s="34" t="s">
        <v>8991</v>
      </c>
      <c s="34" t="s">
        <v>8992</v>
      </c>
      <c s="35" t="s">
        <v>5</v>
      </c>
      <c s="6" t="s">
        <v>8993</v>
      </c>
      <c s="36" t="s">
        <v>684</v>
      </c>
      <c s="37">
        <v>1</v>
      </c>
      <c s="36">
        <v>0</v>
      </c>
      <c s="36">
        <f>ROUND(G4487*H4487,6)</f>
      </c>
      <c r="L4487" s="38">
        <v>0</v>
      </c>
      <c s="32">
        <f>ROUND(ROUND(L4487,2)*ROUND(G4487,3),2)</f>
      </c>
      <c s="36" t="s">
        <v>2325</v>
      </c>
      <c>
        <f>(M4487*21)/100</f>
      </c>
      <c t="s">
        <v>27</v>
      </c>
    </row>
    <row r="4488" spans="1:5" ht="25.5">
      <c r="A4488" s="35" t="s">
        <v>54</v>
      </c>
      <c r="E4488" s="39" t="s">
        <v>8994</v>
      </c>
    </row>
    <row r="4489" spans="1:5" ht="12.75">
      <c r="A4489" s="35" t="s">
        <v>55</v>
      </c>
      <c r="E4489" s="40" t="s">
        <v>5</v>
      </c>
    </row>
    <row r="4490" spans="1:5" ht="12.75">
      <c r="A4490" t="s">
        <v>56</v>
      </c>
      <c r="E4490" s="39" t="s">
        <v>5</v>
      </c>
    </row>
    <row r="4491" spans="1:16" ht="25.5">
      <c r="A4491" t="s">
        <v>49</v>
      </c>
      <c s="34" t="s">
        <v>8995</v>
      </c>
      <c s="34" t="s">
        <v>8996</v>
      </c>
      <c s="35" t="s">
        <v>5</v>
      </c>
      <c s="6" t="s">
        <v>8997</v>
      </c>
      <c s="36" t="s">
        <v>684</v>
      </c>
      <c s="37">
        <v>1</v>
      </c>
      <c s="36">
        <v>0</v>
      </c>
      <c s="36">
        <f>ROUND(G4491*H4491,6)</f>
      </c>
      <c r="L4491" s="38">
        <v>0</v>
      </c>
      <c s="32">
        <f>ROUND(ROUND(L4491,2)*ROUND(G4491,3),2)</f>
      </c>
      <c s="36" t="s">
        <v>2325</v>
      </c>
      <c>
        <f>(M4491*21)/100</f>
      </c>
      <c t="s">
        <v>27</v>
      </c>
    </row>
    <row r="4492" spans="1:5" ht="25.5">
      <c r="A4492" s="35" t="s">
        <v>54</v>
      </c>
      <c r="E4492" s="39" t="s">
        <v>8998</v>
      </c>
    </row>
    <row r="4493" spans="1:5" ht="12.75">
      <c r="A4493" s="35" t="s">
        <v>55</v>
      </c>
      <c r="E4493" s="40" t="s">
        <v>5</v>
      </c>
    </row>
    <row r="4494" spans="1:5" ht="89.25">
      <c r="A4494" t="s">
        <v>56</v>
      </c>
      <c r="E4494" s="39" t="s">
        <v>8999</v>
      </c>
    </row>
    <row r="4495" spans="1:16" ht="25.5">
      <c r="A4495" t="s">
        <v>49</v>
      </c>
      <c s="34" t="s">
        <v>9000</v>
      </c>
      <c s="34" t="s">
        <v>9001</v>
      </c>
      <c s="35" t="s">
        <v>5</v>
      </c>
      <c s="6" t="s">
        <v>9002</v>
      </c>
      <c s="36" t="s">
        <v>684</v>
      </c>
      <c s="37">
        <v>1</v>
      </c>
      <c s="36">
        <v>0</v>
      </c>
      <c s="36">
        <f>ROUND(G4495*H4495,6)</f>
      </c>
      <c r="L4495" s="38">
        <v>0</v>
      </c>
      <c s="32">
        <f>ROUND(ROUND(L4495,2)*ROUND(G4495,3),2)</f>
      </c>
      <c s="36" t="s">
        <v>2325</v>
      </c>
      <c>
        <f>(M4495*21)/100</f>
      </c>
      <c t="s">
        <v>27</v>
      </c>
    </row>
    <row r="4496" spans="1:5" ht="25.5">
      <c r="A4496" s="35" t="s">
        <v>54</v>
      </c>
      <c r="E4496" s="39" t="s">
        <v>9003</v>
      </c>
    </row>
    <row r="4497" spans="1:5" ht="12.75">
      <c r="A4497" s="35" t="s">
        <v>55</v>
      </c>
      <c r="E4497" s="40" t="s">
        <v>5</v>
      </c>
    </row>
    <row r="4498" spans="1:5" ht="12.75">
      <c r="A4498" t="s">
        <v>56</v>
      </c>
      <c r="E4498" s="39" t="s">
        <v>5</v>
      </c>
    </row>
    <row r="4499" spans="1:16" ht="25.5">
      <c r="A4499" t="s">
        <v>49</v>
      </c>
      <c s="34" t="s">
        <v>9004</v>
      </c>
      <c s="34" t="s">
        <v>9005</v>
      </c>
      <c s="35" t="s">
        <v>5</v>
      </c>
      <c s="6" t="s">
        <v>9006</v>
      </c>
      <c s="36" t="s">
        <v>684</v>
      </c>
      <c s="37">
        <v>1</v>
      </c>
      <c s="36">
        <v>0</v>
      </c>
      <c s="36">
        <f>ROUND(G4499*H4499,6)</f>
      </c>
      <c r="L4499" s="38">
        <v>0</v>
      </c>
      <c s="32">
        <f>ROUND(ROUND(L4499,2)*ROUND(G4499,3),2)</f>
      </c>
      <c s="36" t="s">
        <v>2325</v>
      </c>
      <c>
        <f>(M4499*21)/100</f>
      </c>
      <c t="s">
        <v>27</v>
      </c>
    </row>
    <row r="4500" spans="1:5" ht="25.5">
      <c r="A4500" s="35" t="s">
        <v>54</v>
      </c>
      <c r="E4500" s="39" t="s">
        <v>9007</v>
      </c>
    </row>
    <row r="4501" spans="1:5" ht="12.75">
      <c r="A4501" s="35" t="s">
        <v>55</v>
      </c>
      <c r="E4501" s="40" t="s">
        <v>5</v>
      </c>
    </row>
    <row r="4502" spans="1:5" ht="89.25">
      <c r="A4502" t="s">
        <v>56</v>
      </c>
      <c r="E4502" s="39" t="s">
        <v>9008</v>
      </c>
    </row>
    <row r="4503" spans="1:16" ht="25.5">
      <c r="A4503" t="s">
        <v>49</v>
      </c>
      <c s="34" t="s">
        <v>9009</v>
      </c>
      <c s="34" t="s">
        <v>9010</v>
      </c>
      <c s="35" t="s">
        <v>5</v>
      </c>
      <c s="6" t="s">
        <v>9011</v>
      </c>
      <c s="36" t="s">
        <v>684</v>
      </c>
      <c s="37">
        <v>1</v>
      </c>
      <c s="36">
        <v>0</v>
      </c>
      <c s="36">
        <f>ROUND(G4503*H4503,6)</f>
      </c>
      <c r="L4503" s="38">
        <v>0</v>
      </c>
      <c s="32">
        <f>ROUND(ROUND(L4503,2)*ROUND(G4503,3),2)</f>
      </c>
      <c s="36" t="s">
        <v>2325</v>
      </c>
      <c>
        <f>(M4503*21)/100</f>
      </c>
      <c t="s">
        <v>27</v>
      </c>
    </row>
    <row r="4504" spans="1:5" ht="25.5">
      <c r="A4504" s="35" t="s">
        <v>54</v>
      </c>
      <c r="E4504" s="39" t="s">
        <v>9012</v>
      </c>
    </row>
    <row r="4505" spans="1:5" ht="12.75">
      <c r="A4505" s="35" t="s">
        <v>55</v>
      </c>
      <c r="E4505" s="40" t="s">
        <v>5</v>
      </c>
    </row>
    <row r="4506" spans="1:5" ht="12.75">
      <c r="A4506" t="s">
        <v>56</v>
      </c>
      <c r="E4506" s="39" t="s">
        <v>5</v>
      </c>
    </row>
    <row r="4507" spans="1:16" ht="25.5">
      <c r="A4507" t="s">
        <v>49</v>
      </c>
      <c s="34" t="s">
        <v>9013</v>
      </c>
      <c s="34" t="s">
        <v>9014</v>
      </c>
      <c s="35" t="s">
        <v>5</v>
      </c>
      <c s="6" t="s">
        <v>9015</v>
      </c>
      <c s="36" t="s">
        <v>684</v>
      </c>
      <c s="37">
        <v>10</v>
      </c>
      <c s="36">
        <v>0</v>
      </c>
      <c s="36">
        <f>ROUND(G4507*H4507,6)</f>
      </c>
      <c r="L4507" s="38">
        <v>0</v>
      </c>
      <c s="32">
        <f>ROUND(ROUND(L4507,2)*ROUND(G4507,3),2)</f>
      </c>
      <c s="36" t="s">
        <v>76</v>
      </c>
      <c>
        <f>(M4507*21)/100</f>
      </c>
      <c t="s">
        <v>27</v>
      </c>
    </row>
    <row r="4508" spans="1:5" ht="25.5">
      <c r="A4508" s="35" t="s">
        <v>54</v>
      </c>
      <c r="E4508" s="39" t="s">
        <v>9015</v>
      </c>
    </row>
    <row r="4509" spans="1:5" ht="12.75">
      <c r="A4509" s="35" t="s">
        <v>55</v>
      </c>
      <c r="E4509" s="40" t="s">
        <v>5</v>
      </c>
    </row>
    <row r="4510" spans="1:5" ht="76.5">
      <c r="A4510" t="s">
        <v>56</v>
      </c>
      <c r="E4510" s="39" t="s">
        <v>8670</v>
      </c>
    </row>
    <row r="4511" spans="1:16" ht="25.5">
      <c r="A4511" t="s">
        <v>49</v>
      </c>
      <c s="34" t="s">
        <v>9016</v>
      </c>
      <c s="34" t="s">
        <v>9017</v>
      </c>
      <c s="35" t="s">
        <v>5</v>
      </c>
      <c s="6" t="s">
        <v>9018</v>
      </c>
      <c s="36" t="s">
        <v>684</v>
      </c>
      <c s="37">
        <v>10</v>
      </c>
      <c s="36">
        <v>0</v>
      </c>
      <c s="36">
        <f>ROUND(G4511*H4511,6)</f>
      </c>
      <c r="L4511" s="38">
        <v>0</v>
      </c>
      <c s="32">
        <f>ROUND(ROUND(L4511,2)*ROUND(G4511,3),2)</f>
      </c>
      <c s="36" t="s">
        <v>76</v>
      </c>
      <c>
        <f>(M4511*21)/100</f>
      </c>
      <c t="s">
        <v>27</v>
      </c>
    </row>
    <row r="4512" spans="1:5" ht="25.5">
      <c r="A4512" s="35" t="s">
        <v>54</v>
      </c>
      <c r="E4512" s="39" t="s">
        <v>9018</v>
      </c>
    </row>
    <row r="4513" spans="1:5" ht="12.75">
      <c r="A4513" s="35" t="s">
        <v>55</v>
      </c>
      <c r="E4513" s="40" t="s">
        <v>5</v>
      </c>
    </row>
    <row r="4514" spans="1:5" ht="76.5">
      <c r="A4514" t="s">
        <v>56</v>
      </c>
      <c r="E4514" s="39" t="s">
        <v>8670</v>
      </c>
    </row>
    <row r="4515" spans="1:16" ht="25.5">
      <c r="A4515" t="s">
        <v>49</v>
      </c>
      <c s="34" t="s">
        <v>9019</v>
      </c>
      <c s="34" t="s">
        <v>9020</v>
      </c>
      <c s="35" t="s">
        <v>5</v>
      </c>
      <c s="6" t="s">
        <v>9021</v>
      </c>
      <c s="36" t="s">
        <v>684</v>
      </c>
      <c s="37">
        <v>8</v>
      </c>
      <c s="36">
        <v>0</v>
      </c>
      <c s="36">
        <f>ROUND(G4515*H4515,6)</f>
      </c>
      <c r="L4515" s="38">
        <v>0</v>
      </c>
      <c s="32">
        <f>ROUND(ROUND(L4515,2)*ROUND(G4515,3),2)</f>
      </c>
      <c s="36" t="s">
        <v>2325</v>
      </c>
      <c>
        <f>(M4515*21)/100</f>
      </c>
      <c t="s">
        <v>27</v>
      </c>
    </row>
    <row r="4516" spans="1:5" ht="25.5">
      <c r="A4516" s="35" t="s">
        <v>54</v>
      </c>
      <c r="E4516" s="39" t="s">
        <v>9022</v>
      </c>
    </row>
    <row r="4517" spans="1:5" ht="12.75">
      <c r="A4517" s="35" t="s">
        <v>55</v>
      </c>
      <c r="E4517" s="40" t="s">
        <v>5</v>
      </c>
    </row>
    <row r="4518" spans="1:5" ht="89.25">
      <c r="A4518" t="s">
        <v>56</v>
      </c>
      <c r="E4518" s="39" t="s">
        <v>9023</v>
      </c>
    </row>
    <row r="4519" spans="1:16" ht="25.5">
      <c r="A4519" t="s">
        <v>49</v>
      </c>
      <c s="34" t="s">
        <v>9024</v>
      </c>
      <c s="34" t="s">
        <v>9025</v>
      </c>
      <c s="35" t="s">
        <v>5</v>
      </c>
      <c s="6" t="s">
        <v>9026</v>
      </c>
      <c s="36" t="s">
        <v>684</v>
      </c>
      <c s="37">
        <v>8</v>
      </c>
      <c s="36">
        <v>0</v>
      </c>
      <c s="36">
        <f>ROUND(G4519*H4519,6)</f>
      </c>
      <c r="L4519" s="38">
        <v>0</v>
      </c>
      <c s="32">
        <f>ROUND(ROUND(L4519,2)*ROUND(G4519,3),2)</f>
      </c>
      <c s="36" t="s">
        <v>2325</v>
      </c>
      <c>
        <f>(M4519*21)/100</f>
      </c>
      <c t="s">
        <v>27</v>
      </c>
    </row>
    <row r="4520" spans="1:5" ht="25.5">
      <c r="A4520" s="35" t="s">
        <v>54</v>
      </c>
      <c r="E4520" s="39" t="s">
        <v>9027</v>
      </c>
    </row>
    <row r="4521" spans="1:5" ht="12.75">
      <c r="A4521" s="35" t="s">
        <v>55</v>
      </c>
      <c r="E4521" s="40" t="s">
        <v>5</v>
      </c>
    </row>
    <row r="4522" spans="1:5" ht="12.75">
      <c r="A4522" t="s">
        <v>56</v>
      </c>
      <c r="E4522" s="39" t="s">
        <v>5</v>
      </c>
    </row>
    <row r="4523" spans="1:16" ht="25.5">
      <c r="A4523" t="s">
        <v>49</v>
      </c>
      <c s="34" t="s">
        <v>9028</v>
      </c>
      <c s="34" t="s">
        <v>9029</v>
      </c>
      <c s="35" t="s">
        <v>5</v>
      </c>
      <c s="6" t="s">
        <v>9030</v>
      </c>
      <c s="36" t="s">
        <v>684</v>
      </c>
      <c s="37">
        <v>8</v>
      </c>
      <c s="36">
        <v>0</v>
      </c>
      <c s="36">
        <f>ROUND(G4523*H4523,6)</f>
      </c>
      <c r="L4523" s="38">
        <v>0</v>
      </c>
      <c s="32">
        <f>ROUND(ROUND(L4523,2)*ROUND(G4523,3),2)</f>
      </c>
      <c s="36" t="s">
        <v>76</v>
      </c>
      <c>
        <f>(M4523*21)/100</f>
      </c>
      <c t="s">
        <v>27</v>
      </c>
    </row>
    <row r="4524" spans="1:5" ht="25.5">
      <c r="A4524" s="35" t="s">
        <v>54</v>
      </c>
      <c r="E4524" s="39" t="s">
        <v>9030</v>
      </c>
    </row>
    <row r="4525" spans="1:5" ht="12.75">
      <c r="A4525" s="35" t="s">
        <v>55</v>
      </c>
      <c r="E4525" s="40" t="s">
        <v>5</v>
      </c>
    </row>
    <row r="4526" spans="1:5" ht="76.5">
      <c r="A4526" t="s">
        <v>56</v>
      </c>
      <c r="E4526" s="39" t="s">
        <v>8670</v>
      </c>
    </row>
    <row r="4527" spans="1:16" ht="25.5">
      <c r="A4527" t="s">
        <v>49</v>
      </c>
      <c s="34" t="s">
        <v>9031</v>
      </c>
      <c s="34" t="s">
        <v>9032</v>
      </c>
      <c s="35" t="s">
        <v>5</v>
      </c>
      <c s="6" t="s">
        <v>9033</v>
      </c>
      <c s="36" t="s">
        <v>684</v>
      </c>
      <c s="37">
        <v>4</v>
      </c>
      <c s="36">
        <v>0</v>
      </c>
      <c s="36">
        <f>ROUND(G4527*H4527,6)</f>
      </c>
      <c r="L4527" s="38">
        <v>0</v>
      </c>
      <c s="32">
        <f>ROUND(ROUND(L4527,2)*ROUND(G4527,3),2)</f>
      </c>
      <c s="36" t="s">
        <v>2325</v>
      </c>
      <c>
        <f>(M4527*21)/100</f>
      </c>
      <c t="s">
        <v>27</v>
      </c>
    </row>
    <row r="4528" spans="1:5" ht="25.5">
      <c r="A4528" s="35" t="s">
        <v>54</v>
      </c>
      <c r="E4528" s="39" t="s">
        <v>9033</v>
      </c>
    </row>
    <row r="4529" spans="1:5" ht="12.75">
      <c r="A4529" s="35" t="s">
        <v>55</v>
      </c>
      <c r="E4529" s="40" t="s">
        <v>5</v>
      </c>
    </row>
    <row r="4530" spans="1:5" ht="89.25">
      <c r="A4530" t="s">
        <v>56</v>
      </c>
      <c r="E4530" s="39" t="s">
        <v>9034</v>
      </c>
    </row>
    <row r="4531" spans="1:16" ht="25.5">
      <c r="A4531" t="s">
        <v>49</v>
      </c>
      <c s="34" t="s">
        <v>9035</v>
      </c>
      <c s="34" t="s">
        <v>9036</v>
      </c>
      <c s="35" t="s">
        <v>5</v>
      </c>
      <c s="6" t="s">
        <v>9037</v>
      </c>
      <c s="36" t="s">
        <v>684</v>
      </c>
      <c s="37">
        <v>4</v>
      </c>
      <c s="36">
        <v>0</v>
      </c>
      <c s="36">
        <f>ROUND(G4531*H4531,6)</f>
      </c>
      <c r="L4531" s="38">
        <v>0</v>
      </c>
      <c s="32">
        <f>ROUND(ROUND(L4531,2)*ROUND(G4531,3),2)</f>
      </c>
      <c s="36" t="s">
        <v>2325</v>
      </c>
      <c>
        <f>(M4531*21)/100</f>
      </c>
      <c t="s">
        <v>27</v>
      </c>
    </row>
    <row r="4532" spans="1:5" ht="25.5">
      <c r="A4532" s="35" t="s">
        <v>54</v>
      </c>
      <c r="E4532" s="39" t="s">
        <v>9037</v>
      </c>
    </row>
    <row r="4533" spans="1:5" ht="12.75">
      <c r="A4533" s="35" t="s">
        <v>55</v>
      </c>
      <c r="E4533" s="40" t="s">
        <v>5</v>
      </c>
    </row>
    <row r="4534" spans="1:5" ht="12.75">
      <c r="A4534" t="s">
        <v>56</v>
      </c>
      <c r="E4534" s="39" t="s">
        <v>5</v>
      </c>
    </row>
    <row r="4535" spans="1:16" ht="25.5">
      <c r="A4535" t="s">
        <v>49</v>
      </c>
      <c s="34" t="s">
        <v>9038</v>
      </c>
      <c s="34" t="s">
        <v>9039</v>
      </c>
      <c s="35" t="s">
        <v>5</v>
      </c>
      <c s="6" t="s">
        <v>9040</v>
      </c>
      <c s="36" t="s">
        <v>684</v>
      </c>
      <c s="37">
        <v>1</v>
      </c>
      <c s="36">
        <v>0</v>
      </c>
      <c s="36">
        <f>ROUND(G4535*H4535,6)</f>
      </c>
      <c r="L4535" s="38">
        <v>0</v>
      </c>
      <c s="32">
        <f>ROUND(ROUND(L4535,2)*ROUND(G4535,3),2)</f>
      </c>
      <c s="36" t="s">
        <v>2325</v>
      </c>
      <c>
        <f>(M4535*21)/100</f>
      </c>
      <c t="s">
        <v>27</v>
      </c>
    </row>
    <row r="4536" spans="1:5" ht="25.5">
      <c r="A4536" s="35" t="s">
        <v>54</v>
      </c>
      <c r="E4536" s="39" t="s">
        <v>9040</v>
      </c>
    </row>
    <row r="4537" spans="1:5" ht="12.75">
      <c r="A4537" s="35" t="s">
        <v>55</v>
      </c>
      <c r="E4537" s="40" t="s">
        <v>5</v>
      </c>
    </row>
    <row r="4538" spans="1:5" ht="89.25">
      <c r="A4538" t="s">
        <v>56</v>
      </c>
      <c r="E4538" s="39" t="s">
        <v>9041</v>
      </c>
    </row>
    <row r="4539" spans="1:16" ht="25.5">
      <c r="A4539" t="s">
        <v>49</v>
      </c>
      <c s="34" t="s">
        <v>9042</v>
      </c>
      <c s="34" t="s">
        <v>9043</v>
      </c>
      <c s="35" t="s">
        <v>5</v>
      </c>
      <c s="6" t="s">
        <v>9044</v>
      </c>
      <c s="36" t="s">
        <v>684</v>
      </c>
      <c s="37">
        <v>1</v>
      </c>
      <c s="36">
        <v>0</v>
      </c>
      <c s="36">
        <f>ROUND(G4539*H4539,6)</f>
      </c>
      <c r="L4539" s="38">
        <v>0</v>
      </c>
      <c s="32">
        <f>ROUND(ROUND(L4539,2)*ROUND(G4539,3),2)</f>
      </c>
      <c s="36" t="s">
        <v>2325</v>
      </c>
      <c>
        <f>(M4539*21)/100</f>
      </c>
      <c t="s">
        <v>27</v>
      </c>
    </row>
    <row r="4540" spans="1:5" ht="25.5">
      <c r="A4540" s="35" t="s">
        <v>54</v>
      </c>
      <c r="E4540" s="39" t="s">
        <v>9044</v>
      </c>
    </row>
    <row r="4541" spans="1:5" ht="12.75">
      <c r="A4541" s="35" t="s">
        <v>55</v>
      </c>
      <c r="E4541" s="40" t="s">
        <v>5</v>
      </c>
    </row>
    <row r="4542" spans="1:5" ht="12.75">
      <c r="A4542" t="s">
        <v>56</v>
      </c>
      <c r="E4542" s="39" t="s">
        <v>5</v>
      </c>
    </row>
    <row r="4543" spans="1:16" ht="25.5">
      <c r="A4543" t="s">
        <v>49</v>
      </c>
      <c s="34" t="s">
        <v>9045</v>
      </c>
      <c s="34" t="s">
        <v>9046</v>
      </c>
      <c s="35" t="s">
        <v>5</v>
      </c>
      <c s="6" t="s">
        <v>9047</v>
      </c>
      <c s="36" t="s">
        <v>684</v>
      </c>
      <c s="37">
        <v>17</v>
      </c>
      <c s="36">
        <v>0</v>
      </c>
      <c s="36">
        <f>ROUND(G4543*H4543,6)</f>
      </c>
      <c r="L4543" s="38">
        <v>0</v>
      </c>
      <c s="32">
        <f>ROUND(ROUND(L4543,2)*ROUND(G4543,3),2)</f>
      </c>
      <c s="36" t="s">
        <v>2325</v>
      </c>
      <c>
        <f>(M4543*21)/100</f>
      </c>
      <c t="s">
        <v>27</v>
      </c>
    </row>
    <row r="4544" spans="1:5" ht="25.5">
      <c r="A4544" s="35" t="s">
        <v>54</v>
      </c>
      <c r="E4544" s="39" t="s">
        <v>9047</v>
      </c>
    </row>
    <row r="4545" spans="1:5" ht="12.75">
      <c r="A4545" s="35" t="s">
        <v>55</v>
      </c>
      <c r="E4545" s="40" t="s">
        <v>5</v>
      </c>
    </row>
    <row r="4546" spans="1:5" ht="89.25">
      <c r="A4546" t="s">
        <v>56</v>
      </c>
      <c r="E4546" s="39" t="s">
        <v>9048</v>
      </c>
    </row>
    <row r="4547" spans="1:16" ht="25.5">
      <c r="A4547" t="s">
        <v>49</v>
      </c>
      <c s="34" t="s">
        <v>9049</v>
      </c>
      <c s="34" t="s">
        <v>9050</v>
      </c>
      <c s="35" t="s">
        <v>5</v>
      </c>
      <c s="6" t="s">
        <v>9051</v>
      </c>
      <c s="36" t="s">
        <v>684</v>
      </c>
      <c s="37">
        <v>17</v>
      </c>
      <c s="36">
        <v>0</v>
      </c>
      <c s="36">
        <f>ROUND(G4547*H4547,6)</f>
      </c>
      <c r="L4547" s="38">
        <v>0</v>
      </c>
      <c s="32">
        <f>ROUND(ROUND(L4547,2)*ROUND(G4547,3),2)</f>
      </c>
      <c s="36" t="s">
        <v>2325</v>
      </c>
      <c>
        <f>(M4547*21)/100</f>
      </c>
      <c t="s">
        <v>27</v>
      </c>
    </row>
    <row r="4548" spans="1:5" ht="25.5">
      <c r="A4548" s="35" t="s">
        <v>54</v>
      </c>
      <c r="E4548" s="39" t="s">
        <v>9051</v>
      </c>
    </row>
    <row r="4549" spans="1:5" ht="12.75">
      <c r="A4549" s="35" t="s">
        <v>55</v>
      </c>
      <c r="E4549" s="40" t="s">
        <v>5</v>
      </c>
    </row>
    <row r="4550" spans="1:5" ht="12.75">
      <c r="A4550" t="s">
        <v>56</v>
      </c>
      <c r="E4550" s="39" t="s">
        <v>5</v>
      </c>
    </row>
    <row r="4551" spans="1:16" ht="25.5">
      <c r="A4551" t="s">
        <v>49</v>
      </c>
      <c s="34" t="s">
        <v>9052</v>
      </c>
      <c s="34" t="s">
        <v>9053</v>
      </c>
      <c s="35" t="s">
        <v>5</v>
      </c>
      <c s="6" t="s">
        <v>9054</v>
      </c>
      <c s="36" t="s">
        <v>684</v>
      </c>
      <c s="37">
        <v>1</v>
      </c>
      <c s="36">
        <v>0</v>
      </c>
      <c s="36">
        <f>ROUND(G4551*H4551,6)</f>
      </c>
      <c r="L4551" s="38">
        <v>0</v>
      </c>
      <c s="32">
        <f>ROUND(ROUND(L4551,2)*ROUND(G4551,3),2)</f>
      </c>
      <c s="36" t="s">
        <v>2325</v>
      </c>
      <c>
        <f>(M4551*21)/100</f>
      </c>
      <c t="s">
        <v>27</v>
      </c>
    </row>
    <row r="4552" spans="1:5" ht="25.5">
      <c r="A4552" s="35" t="s">
        <v>54</v>
      </c>
      <c r="E4552" s="39" t="s">
        <v>9054</v>
      </c>
    </row>
    <row r="4553" spans="1:5" ht="12.75">
      <c r="A4553" s="35" t="s">
        <v>55</v>
      </c>
      <c r="E4553" s="40" t="s">
        <v>5</v>
      </c>
    </row>
    <row r="4554" spans="1:5" ht="89.25">
      <c r="A4554" t="s">
        <v>56</v>
      </c>
      <c r="E4554" s="39" t="s">
        <v>9055</v>
      </c>
    </row>
    <row r="4555" spans="1:16" ht="25.5">
      <c r="A4555" t="s">
        <v>49</v>
      </c>
      <c s="34" t="s">
        <v>9056</v>
      </c>
      <c s="34" t="s">
        <v>9057</v>
      </c>
      <c s="35" t="s">
        <v>5</v>
      </c>
      <c s="6" t="s">
        <v>9058</v>
      </c>
      <c s="36" t="s">
        <v>684</v>
      </c>
      <c s="37">
        <v>1</v>
      </c>
      <c s="36">
        <v>0</v>
      </c>
      <c s="36">
        <f>ROUND(G4555*H4555,6)</f>
      </c>
      <c r="L4555" s="38">
        <v>0</v>
      </c>
      <c s="32">
        <f>ROUND(ROUND(L4555,2)*ROUND(G4555,3),2)</f>
      </c>
      <c s="36" t="s">
        <v>2325</v>
      </c>
      <c>
        <f>(M4555*21)/100</f>
      </c>
      <c t="s">
        <v>27</v>
      </c>
    </row>
    <row r="4556" spans="1:5" ht="25.5">
      <c r="A4556" s="35" t="s">
        <v>54</v>
      </c>
      <c r="E4556" s="39" t="s">
        <v>9058</v>
      </c>
    </row>
    <row r="4557" spans="1:5" ht="12.75">
      <c r="A4557" s="35" t="s">
        <v>55</v>
      </c>
      <c r="E4557" s="40" t="s">
        <v>5</v>
      </c>
    </row>
    <row r="4558" spans="1:5" ht="12.75">
      <c r="A4558" t="s">
        <v>56</v>
      </c>
      <c r="E4558" s="39" t="s">
        <v>5</v>
      </c>
    </row>
    <row r="4559" spans="1:16" ht="25.5">
      <c r="A4559" t="s">
        <v>49</v>
      </c>
      <c s="34" t="s">
        <v>9059</v>
      </c>
      <c s="34" t="s">
        <v>9060</v>
      </c>
      <c s="35" t="s">
        <v>5</v>
      </c>
      <c s="6" t="s">
        <v>9061</v>
      </c>
      <c s="36" t="s">
        <v>684</v>
      </c>
      <c s="37">
        <v>10</v>
      </c>
      <c s="36">
        <v>0</v>
      </c>
      <c s="36">
        <f>ROUND(G4559*H4559,6)</f>
      </c>
      <c r="L4559" s="38">
        <v>0</v>
      </c>
      <c s="32">
        <f>ROUND(ROUND(L4559,2)*ROUND(G4559,3),2)</f>
      </c>
      <c s="36" t="s">
        <v>76</v>
      </c>
      <c>
        <f>(M4559*21)/100</f>
      </c>
      <c t="s">
        <v>27</v>
      </c>
    </row>
    <row r="4560" spans="1:5" ht="25.5">
      <c r="A4560" s="35" t="s">
        <v>54</v>
      </c>
      <c r="E4560" s="39" t="s">
        <v>9061</v>
      </c>
    </row>
    <row r="4561" spans="1:5" ht="12.75">
      <c r="A4561" s="35" t="s">
        <v>55</v>
      </c>
      <c r="E4561" s="40" t="s">
        <v>5</v>
      </c>
    </row>
    <row r="4562" spans="1:5" ht="76.5">
      <c r="A4562" t="s">
        <v>56</v>
      </c>
      <c r="E4562" s="39" t="s">
        <v>8670</v>
      </c>
    </row>
    <row r="4563" spans="1:16" ht="25.5">
      <c r="A4563" t="s">
        <v>49</v>
      </c>
      <c s="34" t="s">
        <v>9062</v>
      </c>
      <c s="34" t="s">
        <v>9063</v>
      </c>
      <c s="35" t="s">
        <v>5</v>
      </c>
      <c s="6" t="s">
        <v>9064</v>
      </c>
      <c s="36" t="s">
        <v>684</v>
      </c>
      <c s="37">
        <v>10</v>
      </c>
      <c s="36">
        <v>0</v>
      </c>
      <c s="36">
        <f>ROUND(G4563*H4563,6)</f>
      </c>
      <c r="L4563" s="38">
        <v>0</v>
      </c>
      <c s="32">
        <f>ROUND(ROUND(L4563,2)*ROUND(G4563,3),2)</f>
      </c>
      <c s="36" t="s">
        <v>76</v>
      </c>
      <c>
        <f>(M4563*21)/100</f>
      </c>
      <c t="s">
        <v>27</v>
      </c>
    </row>
    <row r="4564" spans="1:5" ht="25.5">
      <c r="A4564" s="35" t="s">
        <v>54</v>
      </c>
      <c r="E4564" s="39" t="s">
        <v>9064</v>
      </c>
    </row>
    <row r="4565" spans="1:5" ht="12.75">
      <c r="A4565" s="35" t="s">
        <v>55</v>
      </c>
      <c r="E4565" s="40" t="s">
        <v>5</v>
      </c>
    </row>
    <row r="4566" spans="1:5" ht="76.5">
      <c r="A4566" t="s">
        <v>56</v>
      </c>
      <c r="E4566" s="39" t="s">
        <v>8670</v>
      </c>
    </row>
    <row r="4567" spans="1:16" ht="25.5">
      <c r="A4567" t="s">
        <v>49</v>
      </c>
      <c s="34" t="s">
        <v>9065</v>
      </c>
      <c s="34" t="s">
        <v>9066</v>
      </c>
      <c s="35" t="s">
        <v>5</v>
      </c>
      <c s="6" t="s">
        <v>9067</v>
      </c>
      <c s="36" t="s">
        <v>684</v>
      </c>
      <c s="37">
        <v>9</v>
      </c>
      <c s="36">
        <v>0</v>
      </c>
      <c s="36">
        <f>ROUND(G4567*H4567,6)</f>
      </c>
      <c r="L4567" s="38">
        <v>0</v>
      </c>
      <c s="32">
        <f>ROUND(ROUND(L4567,2)*ROUND(G4567,3),2)</f>
      </c>
      <c s="36" t="s">
        <v>2325</v>
      </c>
      <c>
        <f>(M4567*21)/100</f>
      </c>
      <c t="s">
        <v>27</v>
      </c>
    </row>
    <row r="4568" spans="1:5" ht="25.5">
      <c r="A4568" s="35" t="s">
        <v>54</v>
      </c>
      <c r="E4568" s="39" t="s">
        <v>9067</v>
      </c>
    </row>
    <row r="4569" spans="1:5" ht="12.75">
      <c r="A4569" s="35" t="s">
        <v>55</v>
      </c>
      <c r="E4569" s="40" t="s">
        <v>5</v>
      </c>
    </row>
    <row r="4570" spans="1:5" ht="76.5">
      <c r="A4570" t="s">
        <v>56</v>
      </c>
      <c r="E4570" s="39" t="s">
        <v>8670</v>
      </c>
    </row>
    <row r="4571" spans="1:16" ht="25.5">
      <c r="A4571" t="s">
        <v>49</v>
      </c>
      <c s="34" t="s">
        <v>9068</v>
      </c>
      <c s="34" t="s">
        <v>9069</v>
      </c>
      <c s="35" t="s">
        <v>5</v>
      </c>
      <c s="6" t="s">
        <v>9070</v>
      </c>
      <c s="36" t="s">
        <v>684</v>
      </c>
      <c s="37">
        <v>9</v>
      </c>
      <c s="36">
        <v>0</v>
      </c>
      <c s="36">
        <f>ROUND(G4571*H4571,6)</f>
      </c>
      <c r="L4571" s="38">
        <v>0</v>
      </c>
      <c s="32">
        <f>ROUND(ROUND(L4571,2)*ROUND(G4571,3),2)</f>
      </c>
      <c s="36" t="s">
        <v>76</v>
      </c>
      <c>
        <f>(M4571*21)/100</f>
      </c>
      <c t="s">
        <v>27</v>
      </c>
    </row>
    <row r="4572" spans="1:5" ht="25.5">
      <c r="A4572" s="35" t="s">
        <v>54</v>
      </c>
      <c r="E4572" s="39" t="s">
        <v>9070</v>
      </c>
    </row>
    <row r="4573" spans="1:5" ht="12.75">
      <c r="A4573" s="35" t="s">
        <v>55</v>
      </c>
      <c r="E4573" s="40" t="s">
        <v>5</v>
      </c>
    </row>
    <row r="4574" spans="1:5" ht="76.5">
      <c r="A4574" t="s">
        <v>56</v>
      </c>
      <c r="E4574" s="39" t="s">
        <v>8670</v>
      </c>
    </row>
    <row r="4575" spans="1:16" ht="25.5">
      <c r="A4575" t="s">
        <v>49</v>
      </c>
      <c s="34" t="s">
        <v>9071</v>
      </c>
      <c s="34" t="s">
        <v>9072</v>
      </c>
      <c s="35" t="s">
        <v>5</v>
      </c>
      <c s="6" t="s">
        <v>9073</v>
      </c>
      <c s="36" t="s">
        <v>684</v>
      </c>
      <c s="37">
        <v>1</v>
      </c>
      <c s="36">
        <v>0</v>
      </c>
      <c s="36">
        <f>ROUND(G4575*H4575,6)</f>
      </c>
      <c r="L4575" s="38">
        <v>0</v>
      </c>
      <c s="32">
        <f>ROUND(ROUND(L4575,2)*ROUND(G4575,3),2)</f>
      </c>
      <c s="36" t="s">
        <v>76</v>
      </c>
      <c>
        <f>(M4575*21)/100</f>
      </c>
      <c t="s">
        <v>27</v>
      </c>
    </row>
    <row r="4576" spans="1:5" ht="25.5">
      <c r="A4576" s="35" t="s">
        <v>54</v>
      </c>
      <c r="E4576" s="39" t="s">
        <v>9073</v>
      </c>
    </row>
    <row r="4577" spans="1:5" ht="12.75">
      <c r="A4577" s="35" t="s">
        <v>55</v>
      </c>
      <c r="E4577" s="40" t="s">
        <v>5</v>
      </c>
    </row>
    <row r="4578" spans="1:5" ht="76.5">
      <c r="A4578" t="s">
        <v>56</v>
      </c>
      <c r="E4578" s="39" t="s">
        <v>8670</v>
      </c>
    </row>
    <row r="4579" spans="1:16" ht="25.5">
      <c r="A4579" t="s">
        <v>49</v>
      </c>
      <c s="34" t="s">
        <v>9074</v>
      </c>
      <c s="34" t="s">
        <v>9075</v>
      </c>
      <c s="35" t="s">
        <v>5</v>
      </c>
      <c s="6" t="s">
        <v>9076</v>
      </c>
      <c s="36" t="s">
        <v>684</v>
      </c>
      <c s="37">
        <v>1</v>
      </c>
      <c s="36">
        <v>0</v>
      </c>
      <c s="36">
        <f>ROUND(G4579*H4579,6)</f>
      </c>
      <c r="L4579" s="38">
        <v>0</v>
      </c>
      <c s="32">
        <f>ROUND(ROUND(L4579,2)*ROUND(G4579,3),2)</f>
      </c>
      <c s="36" t="s">
        <v>76</v>
      </c>
      <c>
        <f>(M4579*21)/100</f>
      </c>
      <c t="s">
        <v>27</v>
      </c>
    </row>
    <row r="4580" spans="1:5" ht="25.5">
      <c r="A4580" s="35" t="s">
        <v>54</v>
      </c>
      <c r="E4580" s="39" t="s">
        <v>9076</v>
      </c>
    </row>
    <row r="4581" spans="1:5" ht="12.75">
      <c r="A4581" s="35" t="s">
        <v>55</v>
      </c>
      <c r="E4581" s="40" t="s">
        <v>5</v>
      </c>
    </row>
    <row r="4582" spans="1:5" ht="76.5">
      <c r="A4582" t="s">
        <v>56</v>
      </c>
      <c r="E4582" s="39" t="s">
        <v>8670</v>
      </c>
    </row>
    <row r="4583" spans="1:16" ht="25.5">
      <c r="A4583" t="s">
        <v>49</v>
      </c>
      <c s="34" t="s">
        <v>9077</v>
      </c>
      <c s="34" t="s">
        <v>9078</v>
      </c>
      <c s="35" t="s">
        <v>5</v>
      </c>
      <c s="6" t="s">
        <v>9079</v>
      </c>
      <c s="36" t="s">
        <v>684</v>
      </c>
      <c s="37">
        <v>4</v>
      </c>
      <c s="36">
        <v>0</v>
      </c>
      <c s="36">
        <f>ROUND(G4583*H4583,6)</f>
      </c>
      <c r="L4583" s="38">
        <v>0</v>
      </c>
      <c s="32">
        <f>ROUND(ROUND(L4583,2)*ROUND(G4583,3),2)</f>
      </c>
      <c s="36" t="s">
        <v>2325</v>
      </c>
      <c>
        <f>(M4583*21)/100</f>
      </c>
      <c t="s">
        <v>27</v>
      </c>
    </row>
    <row r="4584" spans="1:5" ht="25.5">
      <c r="A4584" s="35" t="s">
        <v>54</v>
      </c>
      <c r="E4584" s="39" t="s">
        <v>9080</v>
      </c>
    </row>
    <row r="4585" spans="1:5" ht="12.75">
      <c r="A4585" s="35" t="s">
        <v>55</v>
      </c>
      <c r="E4585" s="40" t="s">
        <v>5</v>
      </c>
    </row>
    <row r="4586" spans="1:5" ht="89.25">
      <c r="A4586" t="s">
        <v>56</v>
      </c>
      <c r="E4586" s="39" t="s">
        <v>9081</v>
      </c>
    </row>
    <row r="4587" spans="1:16" ht="25.5">
      <c r="A4587" t="s">
        <v>49</v>
      </c>
      <c s="34" t="s">
        <v>9082</v>
      </c>
      <c s="34" t="s">
        <v>9083</v>
      </c>
      <c s="35" t="s">
        <v>5</v>
      </c>
      <c s="6" t="s">
        <v>9084</v>
      </c>
      <c s="36" t="s">
        <v>684</v>
      </c>
      <c s="37">
        <v>4</v>
      </c>
      <c s="36">
        <v>0</v>
      </c>
      <c s="36">
        <f>ROUND(G4587*H4587,6)</f>
      </c>
      <c r="L4587" s="38">
        <v>0</v>
      </c>
      <c s="32">
        <f>ROUND(ROUND(L4587,2)*ROUND(G4587,3),2)</f>
      </c>
      <c s="36" t="s">
        <v>2325</v>
      </c>
      <c>
        <f>(M4587*21)/100</f>
      </c>
      <c t="s">
        <v>27</v>
      </c>
    </row>
    <row r="4588" spans="1:5" ht="25.5">
      <c r="A4588" s="35" t="s">
        <v>54</v>
      </c>
      <c r="E4588" s="39" t="s">
        <v>9085</v>
      </c>
    </row>
    <row r="4589" spans="1:5" ht="12.75">
      <c r="A4589" s="35" t="s">
        <v>55</v>
      </c>
      <c r="E4589" s="40" t="s">
        <v>5</v>
      </c>
    </row>
    <row r="4590" spans="1:5" ht="12.75">
      <c r="A4590" t="s">
        <v>56</v>
      </c>
      <c r="E4590" s="39" t="s">
        <v>5</v>
      </c>
    </row>
    <row r="4591" spans="1:16" ht="25.5">
      <c r="A4591" t="s">
        <v>49</v>
      </c>
      <c s="34" t="s">
        <v>9086</v>
      </c>
      <c s="34" t="s">
        <v>9087</v>
      </c>
      <c s="35" t="s">
        <v>5</v>
      </c>
      <c s="6" t="s">
        <v>9088</v>
      </c>
      <c s="36" t="s">
        <v>684</v>
      </c>
      <c s="37">
        <v>4</v>
      </c>
      <c s="36">
        <v>0</v>
      </c>
      <c s="36">
        <f>ROUND(G4591*H4591,6)</f>
      </c>
      <c r="L4591" s="38">
        <v>0</v>
      </c>
      <c s="32">
        <f>ROUND(ROUND(L4591,2)*ROUND(G4591,3),2)</f>
      </c>
      <c s="36" t="s">
        <v>76</v>
      </c>
      <c>
        <f>(M4591*21)/100</f>
      </c>
      <c t="s">
        <v>27</v>
      </c>
    </row>
    <row r="4592" spans="1:5" ht="25.5">
      <c r="A4592" s="35" t="s">
        <v>54</v>
      </c>
      <c r="E4592" s="39" t="s">
        <v>9088</v>
      </c>
    </row>
    <row r="4593" spans="1:5" ht="12.75">
      <c r="A4593" s="35" t="s">
        <v>55</v>
      </c>
      <c r="E4593" s="40" t="s">
        <v>5</v>
      </c>
    </row>
    <row r="4594" spans="1:5" ht="76.5">
      <c r="A4594" t="s">
        <v>56</v>
      </c>
      <c r="E4594" s="39" t="s">
        <v>8670</v>
      </c>
    </row>
    <row r="4595" spans="1:16" ht="25.5">
      <c r="A4595" t="s">
        <v>49</v>
      </c>
      <c s="34" t="s">
        <v>9089</v>
      </c>
      <c s="34" t="s">
        <v>9090</v>
      </c>
      <c s="35" t="s">
        <v>5</v>
      </c>
      <c s="6" t="s">
        <v>9091</v>
      </c>
      <c s="36" t="s">
        <v>684</v>
      </c>
      <c s="37">
        <v>6</v>
      </c>
      <c s="36">
        <v>0</v>
      </c>
      <c s="36">
        <f>ROUND(G4595*H4595,6)</f>
      </c>
      <c r="L4595" s="38">
        <v>0</v>
      </c>
      <c s="32">
        <f>ROUND(ROUND(L4595,2)*ROUND(G4595,3),2)</f>
      </c>
      <c s="36" t="s">
        <v>76</v>
      </c>
      <c>
        <f>(M4595*21)/100</f>
      </c>
      <c t="s">
        <v>27</v>
      </c>
    </row>
    <row r="4596" spans="1:5" ht="25.5">
      <c r="A4596" s="35" t="s">
        <v>54</v>
      </c>
      <c r="E4596" s="39" t="s">
        <v>9091</v>
      </c>
    </row>
    <row r="4597" spans="1:5" ht="12.75">
      <c r="A4597" s="35" t="s">
        <v>55</v>
      </c>
      <c r="E4597" s="40" t="s">
        <v>5</v>
      </c>
    </row>
    <row r="4598" spans="1:5" ht="76.5">
      <c r="A4598" t="s">
        <v>56</v>
      </c>
      <c r="E4598" s="39" t="s">
        <v>8670</v>
      </c>
    </row>
    <row r="4599" spans="1:16" ht="25.5">
      <c r="A4599" t="s">
        <v>49</v>
      </c>
      <c s="34" t="s">
        <v>9092</v>
      </c>
      <c s="34" t="s">
        <v>9093</v>
      </c>
      <c s="35" t="s">
        <v>5</v>
      </c>
      <c s="6" t="s">
        <v>9094</v>
      </c>
      <c s="36" t="s">
        <v>52</v>
      </c>
      <c s="37">
        <v>23.5</v>
      </c>
      <c s="36">
        <v>0</v>
      </c>
      <c s="36">
        <f>ROUND(G4599*H4599,6)</f>
      </c>
      <c r="L4599" s="38">
        <v>0</v>
      </c>
      <c s="32">
        <f>ROUND(ROUND(L4599,2)*ROUND(G4599,3),2)</f>
      </c>
      <c s="36" t="s">
        <v>2325</v>
      </c>
      <c>
        <f>(M4599*21)/100</f>
      </c>
      <c t="s">
        <v>27</v>
      </c>
    </row>
    <row r="4600" spans="1:5" ht="25.5">
      <c r="A4600" s="35" t="s">
        <v>54</v>
      </c>
      <c r="E4600" s="39" t="s">
        <v>9094</v>
      </c>
    </row>
    <row r="4601" spans="1:5" ht="12.75">
      <c r="A4601" s="35" t="s">
        <v>55</v>
      </c>
      <c r="E4601" s="40" t="s">
        <v>5</v>
      </c>
    </row>
    <row r="4602" spans="1:5" ht="51">
      <c r="A4602" t="s">
        <v>56</v>
      </c>
      <c r="E4602" s="39" t="s">
        <v>8799</v>
      </c>
    </row>
    <row r="4603" spans="1:16" ht="25.5">
      <c r="A4603" t="s">
        <v>49</v>
      </c>
      <c s="34" t="s">
        <v>9095</v>
      </c>
      <c s="34" t="s">
        <v>9096</v>
      </c>
      <c s="35" t="s">
        <v>5</v>
      </c>
      <c s="6" t="s">
        <v>9097</v>
      </c>
      <c s="36" t="s">
        <v>52</v>
      </c>
      <c s="37">
        <v>23.5</v>
      </c>
      <c s="36">
        <v>0</v>
      </c>
      <c s="36">
        <f>ROUND(G4603*H4603,6)</f>
      </c>
      <c r="L4603" s="38">
        <v>0</v>
      </c>
      <c s="32">
        <f>ROUND(ROUND(L4603,2)*ROUND(G4603,3),2)</f>
      </c>
      <c s="36" t="s">
        <v>2325</v>
      </c>
      <c>
        <f>(M4603*21)/100</f>
      </c>
      <c t="s">
        <v>27</v>
      </c>
    </row>
    <row r="4604" spans="1:5" ht="25.5">
      <c r="A4604" s="35" t="s">
        <v>54</v>
      </c>
      <c r="E4604" s="39" t="s">
        <v>9097</v>
      </c>
    </row>
    <row r="4605" spans="1:5" ht="12.75">
      <c r="A4605" s="35" t="s">
        <v>55</v>
      </c>
      <c r="E4605" s="40" t="s">
        <v>5</v>
      </c>
    </row>
    <row r="4606" spans="1:5" ht="12.75">
      <c r="A4606" t="s">
        <v>56</v>
      </c>
      <c r="E4606" s="39" t="s">
        <v>5</v>
      </c>
    </row>
    <row r="4607" spans="1:16" ht="25.5">
      <c r="A4607" t="s">
        <v>49</v>
      </c>
      <c s="34" t="s">
        <v>9098</v>
      </c>
      <c s="34" t="s">
        <v>9099</v>
      </c>
      <c s="35" t="s">
        <v>5</v>
      </c>
      <c s="6" t="s">
        <v>9100</v>
      </c>
      <c s="36" t="s">
        <v>684</v>
      </c>
      <c s="37">
        <v>1</v>
      </c>
      <c s="36">
        <v>0</v>
      </c>
      <c s="36">
        <f>ROUND(G4607*H4607,6)</f>
      </c>
      <c r="L4607" s="38">
        <v>0</v>
      </c>
      <c s="32">
        <f>ROUND(ROUND(L4607,2)*ROUND(G4607,3),2)</f>
      </c>
      <c s="36" t="s">
        <v>76</v>
      </c>
      <c>
        <f>(M4607*21)/100</f>
      </c>
      <c t="s">
        <v>27</v>
      </c>
    </row>
    <row r="4608" spans="1:5" ht="25.5">
      <c r="A4608" s="35" t="s">
        <v>54</v>
      </c>
      <c r="E4608" s="39" t="s">
        <v>9101</v>
      </c>
    </row>
    <row r="4609" spans="1:5" ht="12.75">
      <c r="A4609" s="35" t="s">
        <v>55</v>
      </c>
      <c r="E4609" s="40" t="s">
        <v>5</v>
      </c>
    </row>
    <row r="4610" spans="1:5" ht="76.5">
      <c r="A4610" t="s">
        <v>56</v>
      </c>
      <c r="E4610" s="39" t="s">
        <v>8670</v>
      </c>
    </row>
    <row r="4611" spans="1:16" ht="25.5">
      <c r="A4611" t="s">
        <v>49</v>
      </c>
      <c s="34" t="s">
        <v>9102</v>
      </c>
      <c s="34" t="s">
        <v>9103</v>
      </c>
      <c s="35" t="s">
        <v>5</v>
      </c>
      <c s="6" t="s">
        <v>9104</v>
      </c>
      <c s="36" t="s">
        <v>52</v>
      </c>
      <c s="37">
        <v>10.8</v>
      </c>
      <c s="36">
        <v>0</v>
      </c>
      <c s="36">
        <f>ROUND(G4611*H4611,6)</f>
      </c>
      <c r="L4611" s="38">
        <v>0</v>
      </c>
      <c s="32">
        <f>ROUND(ROUND(L4611,2)*ROUND(G4611,3),2)</f>
      </c>
      <c s="36" t="s">
        <v>2325</v>
      </c>
      <c>
        <f>(M4611*21)/100</f>
      </c>
      <c t="s">
        <v>27</v>
      </c>
    </row>
    <row r="4612" spans="1:5" ht="25.5">
      <c r="A4612" s="35" t="s">
        <v>54</v>
      </c>
      <c r="E4612" s="39" t="s">
        <v>9104</v>
      </c>
    </row>
    <row r="4613" spans="1:5" ht="12.75">
      <c r="A4613" s="35" t="s">
        <v>55</v>
      </c>
      <c r="E4613" s="40" t="s">
        <v>5</v>
      </c>
    </row>
    <row r="4614" spans="1:5" ht="51">
      <c r="A4614" t="s">
        <v>56</v>
      </c>
      <c r="E4614" s="39" t="s">
        <v>8799</v>
      </c>
    </row>
    <row r="4615" spans="1:16" ht="25.5">
      <c r="A4615" t="s">
        <v>49</v>
      </c>
      <c s="34" t="s">
        <v>9105</v>
      </c>
      <c s="34" t="s">
        <v>9106</v>
      </c>
      <c s="35" t="s">
        <v>5</v>
      </c>
      <c s="6" t="s">
        <v>9107</v>
      </c>
      <c s="36" t="s">
        <v>52</v>
      </c>
      <c s="37">
        <v>10.8</v>
      </c>
      <c s="36">
        <v>0</v>
      </c>
      <c s="36">
        <f>ROUND(G4615*H4615,6)</f>
      </c>
      <c r="L4615" s="38">
        <v>0</v>
      </c>
      <c s="32">
        <f>ROUND(ROUND(L4615,2)*ROUND(G4615,3),2)</f>
      </c>
      <c s="36" t="s">
        <v>2325</v>
      </c>
      <c>
        <f>(M4615*21)/100</f>
      </c>
      <c t="s">
        <v>27</v>
      </c>
    </row>
    <row r="4616" spans="1:5" ht="25.5">
      <c r="A4616" s="35" t="s">
        <v>54</v>
      </c>
      <c r="E4616" s="39" t="s">
        <v>9107</v>
      </c>
    </row>
    <row r="4617" spans="1:5" ht="12.75">
      <c r="A4617" s="35" t="s">
        <v>55</v>
      </c>
      <c r="E4617" s="40" t="s">
        <v>5</v>
      </c>
    </row>
    <row r="4618" spans="1:5" ht="12.75">
      <c r="A4618" t="s">
        <v>56</v>
      </c>
      <c r="E4618" s="39" t="s">
        <v>5</v>
      </c>
    </row>
    <row r="4619" spans="1:16" ht="25.5">
      <c r="A4619" t="s">
        <v>49</v>
      </c>
      <c s="34" t="s">
        <v>9108</v>
      </c>
      <c s="34" t="s">
        <v>9109</v>
      </c>
      <c s="35" t="s">
        <v>5</v>
      </c>
      <c s="6" t="s">
        <v>9110</v>
      </c>
      <c s="36" t="s">
        <v>684</v>
      </c>
      <c s="37">
        <v>1</v>
      </c>
      <c s="36">
        <v>0</v>
      </c>
      <c s="36">
        <f>ROUND(G4619*H4619,6)</f>
      </c>
      <c r="L4619" s="38">
        <v>0</v>
      </c>
      <c s="32">
        <f>ROUND(ROUND(L4619,2)*ROUND(G4619,3),2)</f>
      </c>
      <c s="36" t="s">
        <v>76</v>
      </c>
      <c>
        <f>(M4619*21)/100</f>
      </c>
      <c t="s">
        <v>27</v>
      </c>
    </row>
    <row r="4620" spans="1:5" ht="25.5">
      <c r="A4620" s="35" t="s">
        <v>54</v>
      </c>
      <c r="E4620" s="39" t="s">
        <v>9110</v>
      </c>
    </row>
    <row r="4621" spans="1:5" ht="12.75">
      <c r="A4621" s="35" t="s">
        <v>55</v>
      </c>
      <c r="E4621" s="40" t="s">
        <v>5</v>
      </c>
    </row>
    <row r="4622" spans="1:5" ht="76.5">
      <c r="A4622" t="s">
        <v>56</v>
      </c>
      <c r="E4622" s="39" t="s">
        <v>8670</v>
      </c>
    </row>
    <row r="4623" spans="1:16" ht="25.5">
      <c r="A4623" t="s">
        <v>49</v>
      </c>
      <c s="34" t="s">
        <v>9111</v>
      </c>
      <c s="34" t="s">
        <v>9112</v>
      </c>
      <c s="35" t="s">
        <v>5</v>
      </c>
      <c s="6" t="s">
        <v>9113</v>
      </c>
      <c s="36" t="s">
        <v>684</v>
      </c>
      <c s="37">
        <v>1</v>
      </c>
      <c s="36">
        <v>0</v>
      </c>
      <c s="36">
        <f>ROUND(G4623*H4623,6)</f>
      </c>
      <c r="L4623" s="38">
        <v>0</v>
      </c>
      <c s="32">
        <f>ROUND(ROUND(L4623,2)*ROUND(G4623,3),2)</f>
      </c>
      <c s="36" t="s">
        <v>2325</v>
      </c>
      <c>
        <f>(M4623*21)/100</f>
      </c>
      <c t="s">
        <v>27</v>
      </c>
    </row>
    <row r="4624" spans="1:5" ht="25.5">
      <c r="A4624" s="35" t="s">
        <v>54</v>
      </c>
      <c r="E4624" s="39" t="s">
        <v>9113</v>
      </c>
    </row>
    <row r="4625" spans="1:5" ht="12.75">
      <c r="A4625" s="35" t="s">
        <v>55</v>
      </c>
      <c r="E4625" s="40" t="s">
        <v>5</v>
      </c>
    </row>
    <row r="4626" spans="1:5" ht="63.75">
      <c r="A4626" t="s">
        <v>56</v>
      </c>
      <c r="E4626" s="39" t="s">
        <v>9114</v>
      </c>
    </row>
    <row r="4627" spans="1:16" ht="25.5">
      <c r="A4627" t="s">
        <v>49</v>
      </c>
      <c s="34" t="s">
        <v>9115</v>
      </c>
      <c s="34" t="s">
        <v>9116</v>
      </c>
      <c s="35" t="s">
        <v>5</v>
      </c>
      <c s="6" t="s">
        <v>9117</v>
      </c>
      <c s="36" t="s">
        <v>684</v>
      </c>
      <c s="37">
        <v>1</v>
      </c>
      <c s="36">
        <v>0</v>
      </c>
      <c s="36">
        <f>ROUND(G4627*H4627,6)</f>
      </c>
      <c r="L4627" s="38">
        <v>0</v>
      </c>
      <c s="32">
        <f>ROUND(ROUND(L4627,2)*ROUND(G4627,3),2)</f>
      </c>
      <c s="36" t="s">
        <v>2325</v>
      </c>
      <c>
        <f>(M4627*21)/100</f>
      </c>
      <c t="s">
        <v>27</v>
      </c>
    </row>
    <row r="4628" spans="1:5" ht="25.5">
      <c r="A4628" s="35" t="s">
        <v>54</v>
      </c>
      <c r="E4628" s="39" t="s">
        <v>9117</v>
      </c>
    </row>
    <row r="4629" spans="1:5" ht="12.75">
      <c r="A4629" s="35" t="s">
        <v>55</v>
      </c>
      <c r="E4629" s="40" t="s">
        <v>5</v>
      </c>
    </row>
    <row r="4630" spans="1:5" ht="12.75">
      <c r="A4630" t="s">
        <v>56</v>
      </c>
      <c r="E4630" s="39" t="s">
        <v>5</v>
      </c>
    </row>
    <row r="4631" spans="1:16" ht="12.75">
      <c r="A4631" t="s">
        <v>49</v>
      </c>
      <c s="34" t="s">
        <v>9118</v>
      </c>
      <c s="34" t="s">
        <v>9119</v>
      </c>
      <c s="35" t="s">
        <v>5</v>
      </c>
      <c s="6" t="s">
        <v>9120</v>
      </c>
      <c s="36" t="s">
        <v>1296</v>
      </c>
      <c s="37">
        <v>12483.528</v>
      </c>
      <c s="36">
        <v>0</v>
      </c>
      <c s="36">
        <f>ROUND(G4631*H4631,6)</f>
      </c>
      <c r="L4631" s="38">
        <v>0</v>
      </c>
      <c s="32">
        <f>ROUND(ROUND(L4631,2)*ROUND(G4631,3),2)</f>
      </c>
      <c s="36" t="s">
        <v>2325</v>
      </c>
      <c>
        <f>(M4631*21)/100</f>
      </c>
      <c t="s">
        <v>27</v>
      </c>
    </row>
    <row r="4632" spans="1:5" ht="12.75">
      <c r="A4632" s="35" t="s">
        <v>54</v>
      </c>
      <c r="E4632" s="39" t="s">
        <v>9120</v>
      </c>
    </row>
    <row r="4633" spans="1:5" ht="12.75">
      <c r="A4633" s="35" t="s">
        <v>55</v>
      </c>
      <c r="E4633" s="40" t="s">
        <v>5</v>
      </c>
    </row>
    <row r="4634" spans="1:5" ht="12.75">
      <c r="A4634" t="s">
        <v>56</v>
      </c>
      <c r="E4634" s="39" t="s">
        <v>5</v>
      </c>
    </row>
    <row r="4635" spans="1:13" ht="12.75">
      <c r="A4635" t="s">
        <v>46</v>
      </c>
      <c r="C4635" s="31" t="s">
        <v>9121</v>
      </c>
      <c r="E4635" s="33" t="s">
        <v>9122</v>
      </c>
      <c r="J4635" s="32">
        <f>0</f>
      </c>
      <c s="32">
        <f>0</f>
      </c>
      <c s="32">
        <f>0+L4636+L4640+L4644+L4648+L4652+L4656+L4660+L4664+L4668+L4672+L4676+L4680+L4684+L4688+L4692</f>
      </c>
      <c s="32">
        <f>0+M4636+M4640+M4644+M4648+M4652+M4656+M4660+M4664+M4668+M4672+M4676+M4680+M4684+M4688+M4692</f>
      </c>
    </row>
    <row r="4636" spans="1:16" ht="25.5">
      <c r="A4636" t="s">
        <v>49</v>
      </c>
      <c s="34" t="s">
        <v>9123</v>
      </c>
      <c s="34" t="s">
        <v>9124</v>
      </c>
      <c s="35" t="s">
        <v>5</v>
      </c>
      <c s="6" t="s">
        <v>9125</v>
      </c>
      <c s="36" t="s">
        <v>684</v>
      </c>
      <c s="37">
        <v>2</v>
      </c>
      <c s="36">
        <v>0</v>
      </c>
      <c s="36">
        <f>ROUND(G4636*H4636,6)</f>
      </c>
      <c r="L4636" s="38">
        <v>0</v>
      </c>
      <c s="32">
        <f>ROUND(ROUND(L4636,2)*ROUND(G4636,3),2)</f>
      </c>
      <c s="36" t="s">
        <v>76</v>
      </c>
      <c>
        <f>(M4636*21)/100</f>
      </c>
      <c t="s">
        <v>27</v>
      </c>
    </row>
    <row r="4637" spans="1:5" ht="38.25">
      <c r="A4637" s="35" t="s">
        <v>54</v>
      </c>
      <c r="E4637" s="39" t="s">
        <v>9126</v>
      </c>
    </row>
    <row r="4638" spans="1:5" ht="12.75">
      <c r="A4638" s="35" t="s">
        <v>55</v>
      </c>
      <c r="E4638" s="40" t="s">
        <v>5</v>
      </c>
    </row>
    <row r="4639" spans="1:5" ht="89.25">
      <c r="A4639" t="s">
        <v>56</v>
      </c>
      <c r="E4639" s="39" t="s">
        <v>9127</v>
      </c>
    </row>
    <row r="4640" spans="1:16" ht="25.5">
      <c r="A4640" t="s">
        <v>49</v>
      </c>
      <c s="34" t="s">
        <v>9128</v>
      </c>
      <c s="34" t="s">
        <v>9129</v>
      </c>
      <c s="35" t="s">
        <v>5</v>
      </c>
      <c s="6" t="s">
        <v>9130</v>
      </c>
      <c s="36" t="s">
        <v>684</v>
      </c>
      <c s="37">
        <v>1</v>
      </c>
      <c s="36">
        <v>0</v>
      </c>
      <c s="36">
        <f>ROUND(G4640*H4640,6)</f>
      </c>
      <c r="L4640" s="38">
        <v>0</v>
      </c>
      <c s="32">
        <f>ROUND(ROUND(L4640,2)*ROUND(G4640,3),2)</f>
      </c>
      <c s="36" t="s">
        <v>76</v>
      </c>
      <c>
        <f>(M4640*21)/100</f>
      </c>
      <c t="s">
        <v>27</v>
      </c>
    </row>
    <row r="4641" spans="1:5" ht="38.25">
      <c r="A4641" s="35" t="s">
        <v>54</v>
      </c>
      <c r="E4641" s="39" t="s">
        <v>9131</v>
      </c>
    </row>
    <row r="4642" spans="1:5" ht="12.75">
      <c r="A4642" s="35" t="s">
        <v>55</v>
      </c>
      <c r="E4642" s="40" t="s">
        <v>5</v>
      </c>
    </row>
    <row r="4643" spans="1:5" ht="102">
      <c r="A4643" t="s">
        <v>56</v>
      </c>
      <c r="E4643" s="39" t="s">
        <v>9132</v>
      </c>
    </row>
    <row r="4644" spans="1:16" ht="25.5">
      <c r="A4644" t="s">
        <v>49</v>
      </c>
      <c s="34" t="s">
        <v>9133</v>
      </c>
      <c s="34" t="s">
        <v>9134</v>
      </c>
      <c s="35" t="s">
        <v>5</v>
      </c>
      <c s="6" t="s">
        <v>9135</v>
      </c>
      <c s="36" t="s">
        <v>684</v>
      </c>
      <c s="37">
        <v>8</v>
      </c>
      <c s="36">
        <v>0</v>
      </c>
      <c s="36">
        <f>ROUND(G4644*H4644,6)</f>
      </c>
      <c r="L4644" s="38">
        <v>0</v>
      </c>
      <c s="32">
        <f>ROUND(ROUND(L4644,2)*ROUND(G4644,3),2)</f>
      </c>
      <c s="36" t="s">
        <v>76</v>
      </c>
      <c>
        <f>(M4644*21)/100</f>
      </c>
      <c t="s">
        <v>27</v>
      </c>
    </row>
    <row r="4645" spans="1:5" ht="51">
      <c r="A4645" s="35" t="s">
        <v>54</v>
      </c>
      <c r="E4645" s="39" t="s">
        <v>9136</v>
      </c>
    </row>
    <row r="4646" spans="1:5" ht="12.75">
      <c r="A4646" s="35" t="s">
        <v>55</v>
      </c>
      <c r="E4646" s="40" t="s">
        <v>5</v>
      </c>
    </row>
    <row r="4647" spans="1:5" ht="114.75">
      <c r="A4647" t="s">
        <v>56</v>
      </c>
      <c r="E4647" s="39" t="s">
        <v>9137</v>
      </c>
    </row>
    <row r="4648" spans="1:16" ht="25.5">
      <c r="A4648" t="s">
        <v>49</v>
      </c>
      <c s="34" t="s">
        <v>9138</v>
      </c>
      <c s="34" t="s">
        <v>9139</v>
      </c>
      <c s="35" t="s">
        <v>5</v>
      </c>
      <c s="6" t="s">
        <v>9140</v>
      </c>
      <c s="36" t="s">
        <v>684</v>
      </c>
      <c s="37">
        <v>2</v>
      </c>
      <c s="36">
        <v>0</v>
      </c>
      <c s="36">
        <f>ROUND(G4648*H4648,6)</f>
      </c>
      <c r="L4648" s="38">
        <v>0</v>
      </c>
      <c s="32">
        <f>ROUND(ROUND(L4648,2)*ROUND(G4648,3),2)</f>
      </c>
      <c s="36" t="s">
        <v>76</v>
      </c>
      <c>
        <f>(M4648*21)/100</f>
      </c>
      <c t="s">
        <v>27</v>
      </c>
    </row>
    <row r="4649" spans="1:5" ht="38.25">
      <c r="A4649" s="35" t="s">
        <v>54</v>
      </c>
      <c r="E4649" s="39" t="s">
        <v>9141</v>
      </c>
    </row>
    <row r="4650" spans="1:5" ht="12.75">
      <c r="A4650" s="35" t="s">
        <v>55</v>
      </c>
      <c r="E4650" s="40" t="s">
        <v>5</v>
      </c>
    </row>
    <row r="4651" spans="1:5" ht="102">
      <c r="A4651" t="s">
        <v>56</v>
      </c>
      <c r="E4651" s="39" t="s">
        <v>9142</v>
      </c>
    </row>
    <row r="4652" spans="1:16" ht="25.5">
      <c r="A4652" t="s">
        <v>49</v>
      </c>
      <c s="34" t="s">
        <v>9143</v>
      </c>
      <c s="34" t="s">
        <v>9144</v>
      </c>
      <c s="35" t="s">
        <v>5</v>
      </c>
      <c s="6" t="s">
        <v>9145</v>
      </c>
      <c s="36" t="s">
        <v>684</v>
      </c>
      <c s="37">
        <v>1</v>
      </c>
      <c s="36">
        <v>0</v>
      </c>
      <c s="36">
        <f>ROUND(G4652*H4652,6)</f>
      </c>
      <c r="L4652" s="38">
        <v>0</v>
      </c>
      <c s="32">
        <f>ROUND(ROUND(L4652,2)*ROUND(G4652,3),2)</f>
      </c>
      <c s="36" t="s">
        <v>76</v>
      </c>
      <c>
        <f>(M4652*21)/100</f>
      </c>
      <c t="s">
        <v>27</v>
      </c>
    </row>
    <row r="4653" spans="1:5" ht="51">
      <c r="A4653" s="35" t="s">
        <v>54</v>
      </c>
      <c r="E4653" s="39" t="s">
        <v>9146</v>
      </c>
    </row>
    <row r="4654" spans="1:5" ht="12.75">
      <c r="A4654" s="35" t="s">
        <v>55</v>
      </c>
      <c r="E4654" s="40" t="s">
        <v>5</v>
      </c>
    </row>
    <row r="4655" spans="1:5" ht="38.25">
      <c r="A4655" t="s">
        <v>56</v>
      </c>
      <c r="E4655" s="39" t="s">
        <v>9147</v>
      </c>
    </row>
    <row r="4656" spans="1:16" ht="25.5">
      <c r="A4656" t="s">
        <v>49</v>
      </c>
      <c s="34" t="s">
        <v>9148</v>
      </c>
      <c s="34" t="s">
        <v>9149</v>
      </c>
      <c s="35" t="s">
        <v>5</v>
      </c>
      <c s="6" t="s">
        <v>9150</v>
      </c>
      <c s="36" t="s">
        <v>684</v>
      </c>
      <c s="37">
        <v>1</v>
      </c>
      <c s="36">
        <v>0</v>
      </c>
      <c s="36">
        <f>ROUND(G4656*H4656,6)</f>
      </c>
      <c r="L4656" s="38">
        <v>0</v>
      </c>
      <c s="32">
        <f>ROUND(ROUND(L4656,2)*ROUND(G4656,3),2)</f>
      </c>
      <c s="36" t="s">
        <v>76</v>
      </c>
      <c>
        <f>(M4656*21)/100</f>
      </c>
      <c t="s">
        <v>27</v>
      </c>
    </row>
    <row r="4657" spans="1:5" ht="51">
      <c r="A4657" s="35" t="s">
        <v>54</v>
      </c>
      <c r="E4657" s="39" t="s">
        <v>9151</v>
      </c>
    </row>
    <row r="4658" spans="1:5" ht="12.75">
      <c r="A4658" s="35" t="s">
        <v>55</v>
      </c>
      <c r="E4658" s="40" t="s">
        <v>5</v>
      </c>
    </row>
    <row r="4659" spans="1:5" ht="38.25">
      <c r="A4659" t="s">
        <v>56</v>
      </c>
      <c r="E4659" s="39" t="s">
        <v>9152</v>
      </c>
    </row>
    <row r="4660" spans="1:16" ht="25.5">
      <c r="A4660" t="s">
        <v>49</v>
      </c>
      <c s="34" t="s">
        <v>9153</v>
      </c>
      <c s="34" t="s">
        <v>9154</v>
      </c>
      <c s="35" t="s">
        <v>5</v>
      </c>
      <c s="6" t="s">
        <v>9155</v>
      </c>
      <c s="36" t="s">
        <v>684</v>
      </c>
      <c s="37">
        <v>2</v>
      </c>
      <c s="36">
        <v>0</v>
      </c>
      <c s="36">
        <f>ROUND(G4660*H4660,6)</f>
      </c>
      <c r="L4660" s="38">
        <v>0</v>
      </c>
      <c s="32">
        <f>ROUND(ROUND(L4660,2)*ROUND(G4660,3),2)</f>
      </c>
      <c s="36" t="s">
        <v>76</v>
      </c>
      <c>
        <f>(M4660*21)/100</f>
      </c>
      <c t="s">
        <v>27</v>
      </c>
    </row>
    <row r="4661" spans="1:5" ht="38.25">
      <c r="A4661" s="35" t="s">
        <v>54</v>
      </c>
      <c r="E4661" s="39" t="s">
        <v>9156</v>
      </c>
    </row>
    <row r="4662" spans="1:5" ht="12.75">
      <c r="A4662" s="35" t="s">
        <v>55</v>
      </c>
      <c r="E4662" s="40" t="s">
        <v>5</v>
      </c>
    </row>
    <row r="4663" spans="1:5" ht="102">
      <c r="A4663" t="s">
        <v>56</v>
      </c>
      <c r="E4663" s="39" t="s">
        <v>9157</v>
      </c>
    </row>
    <row r="4664" spans="1:16" ht="25.5">
      <c r="A4664" t="s">
        <v>49</v>
      </c>
      <c s="34" t="s">
        <v>9158</v>
      </c>
      <c s="34" t="s">
        <v>9159</v>
      </c>
      <c s="35" t="s">
        <v>5</v>
      </c>
      <c s="6" t="s">
        <v>9160</v>
      </c>
      <c s="36" t="s">
        <v>684</v>
      </c>
      <c s="37">
        <v>4</v>
      </c>
      <c s="36">
        <v>0</v>
      </c>
      <c s="36">
        <f>ROUND(G4664*H4664,6)</f>
      </c>
      <c r="L4664" s="38">
        <v>0</v>
      </c>
      <c s="32">
        <f>ROUND(ROUND(L4664,2)*ROUND(G4664,3),2)</f>
      </c>
      <c s="36" t="s">
        <v>76</v>
      </c>
      <c>
        <f>(M4664*21)/100</f>
      </c>
      <c t="s">
        <v>27</v>
      </c>
    </row>
    <row r="4665" spans="1:5" ht="38.25">
      <c r="A4665" s="35" t="s">
        <v>54</v>
      </c>
      <c r="E4665" s="39" t="s">
        <v>9161</v>
      </c>
    </row>
    <row r="4666" spans="1:5" ht="12.75">
      <c r="A4666" s="35" t="s">
        <v>55</v>
      </c>
      <c r="E4666" s="40" t="s">
        <v>5</v>
      </c>
    </row>
    <row r="4667" spans="1:5" ht="76.5">
      <c r="A4667" t="s">
        <v>56</v>
      </c>
      <c r="E4667" s="39" t="s">
        <v>9162</v>
      </c>
    </row>
    <row r="4668" spans="1:16" ht="25.5">
      <c r="A4668" t="s">
        <v>49</v>
      </c>
      <c s="34" t="s">
        <v>9163</v>
      </c>
      <c s="34" t="s">
        <v>9164</v>
      </c>
      <c s="35" t="s">
        <v>5</v>
      </c>
      <c s="6" t="s">
        <v>9165</v>
      </c>
      <c s="36" t="s">
        <v>684</v>
      </c>
      <c s="37">
        <v>2</v>
      </c>
      <c s="36">
        <v>0</v>
      </c>
      <c s="36">
        <f>ROUND(G4668*H4668,6)</f>
      </c>
      <c r="L4668" s="38">
        <v>0</v>
      </c>
      <c s="32">
        <f>ROUND(ROUND(L4668,2)*ROUND(G4668,3),2)</f>
      </c>
      <c s="36" t="s">
        <v>76</v>
      </c>
      <c>
        <f>(M4668*21)/100</f>
      </c>
      <c t="s">
        <v>27</v>
      </c>
    </row>
    <row r="4669" spans="1:5" ht="38.25">
      <c r="A4669" s="35" t="s">
        <v>54</v>
      </c>
      <c r="E4669" s="39" t="s">
        <v>9166</v>
      </c>
    </row>
    <row r="4670" spans="1:5" ht="12.75">
      <c r="A4670" s="35" t="s">
        <v>55</v>
      </c>
      <c r="E4670" s="40" t="s">
        <v>5</v>
      </c>
    </row>
    <row r="4671" spans="1:5" ht="76.5">
      <c r="A4671" t="s">
        <v>56</v>
      </c>
      <c r="E4671" s="39" t="s">
        <v>9162</v>
      </c>
    </row>
    <row r="4672" spans="1:16" ht="25.5">
      <c r="A4672" t="s">
        <v>49</v>
      </c>
      <c s="34" t="s">
        <v>9167</v>
      </c>
      <c s="34" t="s">
        <v>9168</v>
      </c>
      <c s="35" t="s">
        <v>5</v>
      </c>
      <c s="6" t="s">
        <v>9169</v>
      </c>
      <c s="36" t="s">
        <v>684</v>
      </c>
      <c s="37">
        <v>2</v>
      </c>
      <c s="36">
        <v>0</v>
      </c>
      <c s="36">
        <f>ROUND(G4672*H4672,6)</f>
      </c>
      <c r="L4672" s="38">
        <v>0</v>
      </c>
      <c s="32">
        <f>ROUND(ROUND(L4672,2)*ROUND(G4672,3),2)</f>
      </c>
      <c s="36" t="s">
        <v>76</v>
      </c>
      <c>
        <f>(M4672*21)/100</f>
      </c>
      <c t="s">
        <v>27</v>
      </c>
    </row>
    <row r="4673" spans="1:5" ht="51">
      <c r="A4673" s="35" t="s">
        <v>54</v>
      </c>
      <c r="E4673" s="39" t="s">
        <v>9170</v>
      </c>
    </row>
    <row r="4674" spans="1:5" ht="12.75">
      <c r="A4674" s="35" t="s">
        <v>55</v>
      </c>
      <c r="E4674" s="40" t="s">
        <v>5</v>
      </c>
    </row>
    <row r="4675" spans="1:5" ht="51">
      <c r="A4675" t="s">
        <v>56</v>
      </c>
      <c r="E4675" s="39" t="s">
        <v>9171</v>
      </c>
    </row>
    <row r="4676" spans="1:16" ht="25.5">
      <c r="A4676" t="s">
        <v>49</v>
      </c>
      <c s="34" t="s">
        <v>9172</v>
      </c>
      <c s="34" t="s">
        <v>9173</v>
      </c>
      <c s="35" t="s">
        <v>5</v>
      </c>
      <c s="6" t="s">
        <v>9169</v>
      </c>
      <c s="36" t="s">
        <v>684</v>
      </c>
      <c s="37">
        <v>11</v>
      </c>
      <c s="36">
        <v>0</v>
      </c>
      <c s="36">
        <f>ROUND(G4676*H4676,6)</f>
      </c>
      <c r="L4676" s="38">
        <v>0</v>
      </c>
      <c s="32">
        <f>ROUND(ROUND(L4676,2)*ROUND(G4676,3),2)</f>
      </c>
      <c s="36" t="s">
        <v>76</v>
      </c>
      <c>
        <f>(M4676*21)/100</f>
      </c>
      <c t="s">
        <v>27</v>
      </c>
    </row>
    <row r="4677" spans="1:5" ht="51">
      <c r="A4677" s="35" t="s">
        <v>54</v>
      </c>
      <c r="E4677" s="39" t="s">
        <v>9170</v>
      </c>
    </row>
    <row r="4678" spans="1:5" ht="12.75">
      <c r="A4678" s="35" t="s">
        <v>55</v>
      </c>
      <c r="E4678" s="40" t="s">
        <v>5</v>
      </c>
    </row>
    <row r="4679" spans="1:5" ht="76.5">
      <c r="A4679" t="s">
        <v>56</v>
      </c>
      <c r="E4679" s="39" t="s">
        <v>9174</v>
      </c>
    </row>
    <row r="4680" spans="1:16" ht="25.5">
      <c r="A4680" t="s">
        <v>49</v>
      </c>
      <c s="34" t="s">
        <v>9175</v>
      </c>
      <c s="34" t="s">
        <v>9176</v>
      </c>
      <c s="35" t="s">
        <v>5</v>
      </c>
      <c s="6" t="s">
        <v>9177</v>
      </c>
      <c s="36" t="s">
        <v>684</v>
      </c>
      <c s="37">
        <v>1</v>
      </c>
      <c s="36">
        <v>0</v>
      </c>
      <c s="36">
        <f>ROUND(G4680*H4680,6)</f>
      </c>
      <c r="L4680" s="38">
        <v>0</v>
      </c>
      <c s="32">
        <f>ROUND(ROUND(L4680,2)*ROUND(G4680,3),2)</f>
      </c>
      <c s="36" t="s">
        <v>76</v>
      </c>
      <c>
        <f>(M4680*21)/100</f>
      </c>
      <c t="s">
        <v>27</v>
      </c>
    </row>
    <row r="4681" spans="1:5" ht="51">
      <c r="A4681" s="35" t="s">
        <v>54</v>
      </c>
      <c r="E4681" s="39" t="s">
        <v>9178</v>
      </c>
    </row>
    <row r="4682" spans="1:5" ht="12.75">
      <c r="A4682" s="35" t="s">
        <v>55</v>
      </c>
      <c r="E4682" s="40" t="s">
        <v>5</v>
      </c>
    </row>
    <row r="4683" spans="1:5" ht="51">
      <c r="A4683" t="s">
        <v>56</v>
      </c>
      <c r="E4683" s="39" t="s">
        <v>9171</v>
      </c>
    </row>
    <row r="4684" spans="1:16" ht="38.25">
      <c r="A4684" t="s">
        <v>49</v>
      </c>
      <c s="34" t="s">
        <v>9179</v>
      </c>
      <c s="34" t="s">
        <v>9180</v>
      </c>
      <c s="35" t="s">
        <v>5</v>
      </c>
      <c s="6" t="s">
        <v>9181</v>
      </c>
      <c s="36" t="s">
        <v>684</v>
      </c>
      <c s="37">
        <v>2</v>
      </c>
      <c s="36">
        <v>0</v>
      </c>
      <c s="36">
        <f>ROUND(G4684*H4684,6)</f>
      </c>
      <c r="L4684" s="38">
        <v>0</v>
      </c>
      <c s="32">
        <f>ROUND(ROUND(L4684,2)*ROUND(G4684,3),2)</f>
      </c>
      <c s="36" t="s">
        <v>76</v>
      </c>
      <c>
        <f>(M4684*21)/100</f>
      </c>
      <c t="s">
        <v>27</v>
      </c>
    </row>
    <row r="4685" spans="1:5" ht="51">
      <c r="A4685" s="35" t="s">
        <v>54</v>
      </c>
      <c r="E4685" s="39" t="s">
        <v>9182</v>
      </c>
    </row>
    <row r="4686" spans="1:5" ht="12.75">
      <c r="A4686" s="35" t="s">
        <v>55</v>
      </c>
      <c r="E4686" s="40" t="s">
        <v>5</v>
      </c>
    </row>
    <row r="4687" spans="1:5" ht="89.25">
      <c r="A4687" t="s">
        <v>56</v>
      </c>
      <c r="E4687" s="39" t="s">
        <v>9183</v>
      </c>
    </row>
    <row r="4688" spans="1:16" ht="38.25">
      <c r="A4688" t="s">
        <v>49</v>
      </c>
      <c s="34" t="s">
        <v>9184</v>
      </c>
      <c s="34" t="s">
        <v>9185</v>
      </c>
      <c s="35" t="s">
        <v>5</v>
      </c>
      <c s="6" t="s">
        <v>9186</v>
      </c>
      <c s="36" t="s">
        <v>684</v>
      </c>
      <c s="37">
        <v>1</v>
      </c>
      <c s="36">
        <v>0</v>
      </c>
      <c s="36">
        <f>ROUND(G4688*H4688,6)</f>
      </c>
      <c r="L4688" s="38">
        <v>0</v>
      </c>
      <c s="32">
        <f>ROUND(ROUND(L4688,2)*ROUND(G4688,3),2)</f>
      </c>
      <c s="36" t="s">
        <v>76</v>
      </c>
      <c>
        <f>(M4688*21)/100</f>
      </c>
      <c t="s">
        <v>27</v>
      </c>
    </row>
    <row r="4689" spans="1:5" ht="51">
      <c r="A4689" s="35" t="s">
        <v>54</v>
      </c>
      <c r="E4689" s="39" t="s">
        <v>9187</v>
      </c>
    </row>
    <row r="4690" spans="1:5" ht="12.75">
      <c r="A4690" s="35" t="s">
        <v>55</v>
      </c>
      <c r="E4690" s="40" t="s">
        <v>5</v>
      </c>
    </row>
    <row r="4691" spans="1:5" ht="89.25">
      <c r="A4691" t="s">
        <v>56</v>
      </c>
      <c r="E4691" s="39" t="s">
        <v>9183</v>
      </c>
    </row>
    <row r="4692" spans="1:16" ht="25.5">
      <c r="A4692" t="s">
        <v>49</v>
      </c>
      <c s="34" t="s">
        <v>9188</v>
      </c>
      <c s="34" t="s">
        <v>9189</v>
      </c>
      <c s="35" t="s">
        <v>5</v>
      </c>
      <c s="6" t="s">
        <v>9135</v>
      </c>
      <c s="36" t="s">
        <v>684</v>
      </c>
      <c s="37">
        <v>7</v>
      </c>
      <c s="36">
        <v>0</v>
      </c>
      <c s="36">
        <f>ROUND(G4692*H4692,6)</f>
      </c>
      <c r="L4692" s="38">
        <v>0</v>
      </c>
      <c s="32">
        <f>ROUND(ROUND(L4692,2)*ROUND(G4692,3),2)</f>
      </c>
      <c s="36" t="s">
        <v>76</v>
      </c>
      <c>
        <f>(M4692*21)/100</f>
      </c>
      <c t="s">
        <v>27</v>
      </c>
    </row>
    <row r="4693" spans="1:5" ht="38.25">
      <c r="A4693" s="35" t="s">
        <v>54</v>
      </c>
      <c r="E4693" s="39" t="s">
        <v>9190</v>
      </c>
    </row>
    <row r="4694" spans="1:5" ht="12.75">
      <c r="A4694" s="35" t="s">
        <v>55</v>
      </c>
      <c r="E4694" s="40" t="s">
        <v>5</v>
      </c>
    </row>
    <row r="4695" spans="1:5" ht="89.25">
      <c r="A4695" t="s">
        <v>56</v>
      </c>
      <c r="E4695" s="39" t="s">
        <v>9127</v>
      </c>
    </row>
    <row r="4696" spans="1:13" ht="12.75">
      <c r="A4696" t="s">
        <v>46</v>
      </c>
      <c r="C4696" s="31" t="s">
        <v>1324</v>
      </c>
      <c r="E4696" s="33" t="s">
        <v>1325</v>
      </c>
      <c r="J4696" s="32">
        <f>0</f>
      </c>
      <c s="32">
        <f>0</f>
      </c>
      <c s="32">
        <f>0+L4697</f>
      </c>
      <c s="32">
        <f>0+M4697</f>
      </c>
    </row>
    <row r="4697" spans="1:16" ht="12.75">
      <c r="A4697" t="s">
        <v>49</v>
      </c>
      <c s="34" t="s">
        <v>9191</v>
      </c>
      <c s="34" t="s">
        <v>1326</v>
      </c>
      <c s="35" t="s">
        <v>5</v>
      </c>
      <c s="6" t="s">
        <v>1327</v>
      </c>
      <c s="36" t="s">
        <v>705</v>
      </c>
      <c s="37">
        <v>1</v>
      </c>
      <c s="36">
        <v>0</v>
      </c>
      <c s="36">
        <f>ROUND(G4697*H4697,6)</f>
      </c>
      <c r="L4697" s="38">
        <v>0</v>
      </c>
      <c s="32">
        <f>ROUND(ROUND(L4697,2)*ROUND(G4697,3),2)</f>
      </c>
      <c s="36" t="s">
        <v>76</v>
      </c>
      <c>
        <f>(M4697*21)/100</f>
      </c>
      <c t="s">
        <v>27</v>
      </c>
    </row>
    <row r="4698" spans="1:5" ht="12.75">
      <c r="A4698" s="35" t="s">
        <v>54</v>
      </c>
      <c r="E4698" s="39" t="s">
        <v>1327</v>
      </c>
    </row>
    <row r="4699" spans="1:5" ht="12.75">
      <c r="A4699" s="35" t="s">
        <v>55</v>
      </c>
      <c r="E4699" s="40" t="s">
        <v>5</v>
      </c>
    </row>
    <row r="4700" spans="1:5" ht="76.5">
      <c r="A4700" t="s">
        <v>56</v>
      </c>
      <c r="E4700"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9194</v>
      </c>
      <c r="E8" s="30" t="s">
        <v>9193</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1356</v>
      </c>
      <c r="J9" s="32">
        <f>0</f>
      </c>
      <c s="32">
        <f>0</f>
      </c>
      <c s="32">
        <f>0+L10+L14+L18+L22+L26</f>
      </c>
      <c s="32">
        <f>0+M10+M14+M18+M22+M26</f>
      </c>
    </row>
    <row r="10" spans="1:16" ht="25.5">
      <c r="A10" t="s">
        <v>49</v>
      </c>
      <c s="34" t="s">
        <v>4</v>
      </c>
      <c s="34" t="s">
        <v>9195</v>
      </c>
      <c s="35" t="s">
        <v>5</v>
      </c>
      <c s="6" t="s">
        <v>9196</v>
      </c>
      <c s="36" t="s">
        <v>229</v>
      </c>
      <c s="37">
        <v>0.476</v>
      </c>
      <c s="36">
        <v>1</v>
      </c>
      <c s="36">
        <f>ROUND(G10*H10,6)</f>
      </c>
      <c r="L10" s="38">
        <v>0</v>
      </c>
      <c s="32">
        <f>ROUND(ROUND(L10,2)*ROUND(G10,3),2)</f>
      </c>
      <c s="36" t="s">
        <v>53</v>
      </c>
      <c>
        <f>(M10*21)/100</f>
      </c>
      <c t="s">
        <v>27</v>
      </c>
    </row>
    <row r="11" spans="1:5" ht="25.5">
      <c r="A11" s="35" t="s">
        <v>54</v>
      </c>
      <c r="E11" s="39" t="s">
        <v>9196</v>
      </c>
    </row>
    <row r="12" spans="1:5" ht="76.5">
      <c r="A12" s="35" t="s">
        <v>55</v>
      </c>
      <c r="E12" s="40" t="s">
        <v>9197</v>
      </c>
    </row>
    <row r="13" spans="1:5" ht="12.75">
      <c r="A13" t="s">
        <v>56</v>
      </c>
      <c r="E13" s="39" t="s">
        <v>5</v>
      </c>
    </row>
    <row r="14" spans="1:16" ht="25.5">
      <c r="A14" t="s">
        <v>49</v>
      </c>
      <c s="34" t="s">
        <v>27</v>
      </c>
      <c s="34" t="s">
        <v>9198</v>
      </c>
      <c s="35" t="s">
        <v>5</v>
      </c>
      <c s="6" t="s">
        <v>9199</v>
      </c>
      <c s="36" t="s">
        <v>229</v>
      </c>
      <c s="37">
        <v>3.12</v>
      </c>
      <c s="36">
        <v>1</v>
      </c>
      <c s="36">
        <f>ROUND(G14*H14,6)</f>
      </c>
      <c r="L14" s="38">
        <v>0</v>
      </c>
      <c s="32">
        <f>ROUND(ROUND(L14,2)*ROUND(G14,3),2)</f>
      </c>
      <c s="36" t="s">
        <v>53</v>
      </c>
      <c>
        <f>(M14*21)/100</f>
      </c>
      <c t="s">
        <v>27</v>
      </c>
    </row>
    <row r="15" spans="1:5" ht="25.5">
      <c r="A15" s="35" t="s">
        <v>54</v>
      </c>
      <c r="E15" s="39" t="s">
        <v>9199</v>
      </c>
    </row>
    <row r="16" spans="1:5" ht="76.5">
      <c r="A16" s="35" t="s">
        <v>55</v>
      </c>
      <c r="E16" s="40" t="s">
        <v>9200</v>
      </c>
    </row>
    <row r="17" spans="1:5" ht="12.75">
      <c r="A17" t="s">
        <v>56</v>
      </c>
      <c r="E17" s="39" t="s">
        <v>5</v>
      </c>
    </row>
    <row r="18" spans="1:16" ht="12.75">
      <c r="A18" t="s">
        <v>49</v>
      </c>
      <c s="34" t="s">
        <v>26</v>
      </c>
      <c s="34" t="s">
        <v>9201</v>
      </c>
      <c s="35" t="s">
        <v>5</v>
      </c>
      <c s="6" t="s">
        <v>9202</v>
      </c>
      <c s="36" t="s">
        <v>52</v>
      </c>
      <c s="37">
        <v>79.42</v>
      </c>
      <c s="36">
        <v>0.154783</v>
      </c>
      <c s="36">
        <f>ROUND(G18*H18,6)</f>
      </c>
      <c r="L18" s="38">
        <v>0</v>
      </c>
      <c s="32">
        <f>ROUND(ROUND(L18,2)*ROUND(G18,3),2)</f>
      </c>
      <c s="36" t="s">
        <v>53</v>
      </c>
      <c>
        <f>(M18*21)/100</f>
      </c>
      <c t="s">
        <v>27</v>
      </c>
    </row>
    <row r="19" spans="1:5" ht="25.5">
      <c r="A19" s="35" t="s">
        <v>54</v>
      </c>
      <c r="E19" s="39" t="s">
        <v>9203</v>
      </c>
    </row>
    <row r="20" spans="1:5" ht="38.25">
      <c r="A20" s="35" t="s">
        <v>55</v>
      </c>
      <c r="E20" s="40" t="s">
        <v>9204</v>
      </c>
    </row>
    <row r="21" spans="1:5" ht="12.75">
      <c r="A21" t="s">
        <v>56</v>
      </c>
      <c r="E21" s="39" t="s">
        <v>5</v>
      </c>
    </row>
    <row r="22" spans="1:16" ht="12.75">
      <c r="A22" t="s">
        <v>49</v>
      </c>
      <c s="34" t="s">
        <v>61</v>
      </c>
      <c s="34" t="s">
        <v>9205</v>
      </c>
      <c s="35" t="s">
        <v>5</v>
      </c>
      <c s="6" t="s">
        <v>9206</v>
      </c>
      <c s="36" t="s">
        <v>52</v>
      </c>
      <c s="37">
        <v>187.333</v>
      </c>
      <c s="36">
        <v>0.03363</v>
      </c>
      <c s="36">
        <f>ROUND(G22*H22,6)</f>
      </c>
      <c r="L22" s="38">
        <v>0</v>
      </c>
      <c s="32">
        <f>ROUND(ROUND(L22,2)*ROUND(G22,3),2)</f>
      </c>
      <c s="36" t="s">
        <v>53</v>
      </c>
      <c>
        <f>(M22*21)/100</f>
      </c>
      <c t="s">
        <v>27</v>
      </c>
    </row>
    <row r="23" spans="1:5" ht="25.5">
      <c r="A23" s="35" t="s">
        <v>54</v>
      </c>
      <c r="E23" s="39" t="s">
        <v>9207</v>
      </c>
    </row>
    <row r="24" spans="1:5" ht="12.75">
      <c r="A24" s="35" t="s">
        <v>55</v>
      </c>
      <c r="E24" s="40" t="s">
        <v>5</v>
      </c>
    </row>
    <row r="25" spans="1:5" ht="12.75">
      <c r="A25" t="s">
        <v>56</v>
      </c>
      <c r="E25" s="39" t="s">
        <v>5</v>
      </c>
    </row>
    <row r="26" spans="1:16" ht="12.75">
      <c r="A26" t="s">
        <v>49</v>
      </c>
      <c s="34" t="s">
        <v>64</v>
      </c>
      <c s="34" t="s">
        <v>9208</v>
      </c>
      <c s="35" t="s">
        <v>5</v>
      </c>
      <c s="6" t="s">
        <v>9209</v>
      </c>
      <c s="36" t="s">
        <v>52</v>
      </c>
      <c s="37">
        <v>480</v>
      </c>
      <c s="36">
        <v>0.03363</v>
      </c>
      <c s="36">
        <f>ROUND(G26*H26,6)</f>
      </c>
      <c r="L26" s="38">
        <v>0</v>
      </c>
      <c s="32">
        <f>ROUND(ROUND(L26,2)*ROUND(G26,3),2)</f>
      </c>
      <c s="36" t="s">
        <v>53</v>
      </c>
      <c>
        <f>(M26*21)/100</f>
      </c>
      <c t="s">
        <v>27</v>
      </c>
    </row>
    <row r="27" spans="1:5" ht="25.5">
      <c r="A27" s="35" t="s">
        <v>54</v>
      </c>
      <c r="E27" s="39" t="s">
        <v>9210</v>
      </c>
    </row>
    <row r="28" spans="1:5" ht="12.75">
      <c r="A28" s="35" t="s">
        <v>55</v>
      </c>
      <c r="E28" s="40" t="s">
        <v>5</v>
      </c>
    </row>
    <row r="29" spans="1:5" ht="12.75">
      <c r="A29" t="s">
        <v>56</v>
      </c>
      <c r="E29" s="39" t="s">
        <v>5</v>
      </c>
    </row>
    <row r="30" spans="1:13" ht="12.75">
      <c r="A30" t="s">
        <v>46</v>
      </c>
      <c r="C30" s="31" t="s">
        <v>27</v>
      </c>
      <c r="E30" s="33" t="s">
        <v>4200</v>
      </c>
      <c r="J30" s="32">
        <f>0</f>
      </c>
      <c s="32">
        <f>0</f>
      </c>
      <c s="32">
        <f>0+L31+L35+L39+L43+L47+L51+L55+L59+L63+L67+L71+L75+L79+L83+L87+L91+L95+L99</f>
      </c>
      <c s="32">
        <f>0+M31+M35+M39+M43+M47+M51+M55+M59+M63+M67+M71+M75+M79+M83+M87+M91+M95+M99</f>
      </c>
    </row>
    <row r="31" spans="1:16" ht="25.5">
      <c r="A31" t="s">
        <v>49</v>
      </c>
      <c s="34" t="s">
        <v>67</v>
      </c>
      <c s="34" t="s">
        <v>9211</v>
      </c>
      <c s="35" t="s">
        <v>5</v>
      </c>
      <c s="6" t="s">
        <v>9212</v>
      </c>
      <c s="36" t="s">
        <v>52</v>
      </c>
      <c s="37">
        <v>667.333</v>
      </c>
      <c s="36">
        <v>0.00019</v>
      </c>
      <c s="36">
        <f>ROUND(G31*H31,6)</f>
      </c>
      <c r="L31" s="38">
        <v>0</v>
      </c>
      <c s="32">
        <f>ROUND(ROUND(L31,2)*ROUND(G31,3),2)</f>
      </c>
      <c s="36" t="s">
        <v>53</v>
      </c>
      <c>
        <f>(M31*21)/100</f>
      </c>
      <c t="s">
        <v>27</v>
      </c>
    </row>
    <row r="32" spans="1:5" ht="25.5">
      <c r="A32" s="35" t="s">
        <v>54</v>
      </c>
      <c r="E32" s="39" t="s">
        <v>9213</v>
      </c>
    </row>
    <row r="33" spans="1:5" ht="127.5">
      <c r="A33" s="35" t="s">
        <v>55</v>
      </c>
      <c r="E33" s="40" t="s">
        <v>9214</v>
      </c>
    </row>
    <row r="34" spans="1:5" ht="12.75">
      <c r="A34" t="s">
        <v>56</v>
      </c>
      <c r="E34" s="39" t="s">
        <v>5</v>
      </c>
    </row>
    <row r="35" spans="1:16" ht="12.75">
      <c r="A35" t="s">
        <v>49</v>
      </c>
      <c s="34" t="s">
        <v>70</v>
      </c>
      <c s="34" t="s">
        <v>9215</v>
      </c>
      <c s="35" t="s">
        <v>5</v>
      </c>
      <c s="6" t="s">
        <v>9216</v>
      </c>
      <c s="36" t="s">
        <v>1359</v>
      </c>
      <c s="37">
        <v>90.404</v>
      </c>
      <c s="36">
        <v>2.501872</v>
      </c>
      <c s="36">
        <f>ROUND(G35*H35,6)</f>
      </c>
      <c r="L35" s="38">
        <v>0</v>
      </c>
      <c s="32">
        <f>ROUND(ROUND(L35,2)*ROUND(G35,3),2)</f>
      </c>
      <c s="36" t="s">
        <v>53</v>
      </c>
      <c>
        <f>(M35*21)/100</f>
      </c>
      <c t="s">
        <v>27</v>
      </c>
    </row>
    <row r="36" spans="1:5" ht="25.5">
      <c r="A36" s="35" t="s">
        <v>54</v>
      </c>
      <c r="E36" s="39" t="s">
        <v>9217</v>
      </c>
    </row>
    <row r="37" spans="1:5" ht="306">
      <c r="A37" s="35" t="s">
        <v>55</v>
      </c>
      <c r="E37" s="40" t="s">
        <v>9218</v>
      </c>
    </row>
    <row r="38" spans="1:5" ht="12.75">
      <c r="A38" t="s">
        <v>56</v>
      </c>
      <c r="E38" s="39" t="s">
        <v>5</v>
      </c>
    </row>
    <row r="39" spans="1:16" ht="12.75">
      <c r="A39" t="s">
        <v>49</v>
      </c>
      <c s="34" t="s">
        <v>73</v>
      </c>
      <c s="34" t="s">
        <v>9219</v>
      </c>
      <c s="35" t="s">
        <v>5</v>
      </c>
      <c s="6" t="s">
        <v>9220</v>
      </c>
      <c s="36" t="s">
        <v>1359</v>
      </c>
      <c s="37">
        <v>5.868</v>
      </c>
      <c s="36">
        <v>2.501872</v>
      </c>
      <c s="36">
        <f>ROUND(G39*H39,6)</f>
      </c>
      <c r="L39" s="38">
        <v>0</v>
      </c>
      <c s="32">
        <f>ROUND(ROUND(L39,2)*ROUND(G39,3),2)</f>
      </c>
      <c s="36" t="s">
        <v>53</v>
      </c>
      <c>
        <f>(M39*21)/100</f>
      </c>
      <c t="s">
        <v>27</v>
      </c>
    </row>
    <row r="40" spans="1:5" ht="25.5">
      <c r="A40" s="35" t="s">
        <v>54</v>
      </c>
      <c r="E40" s="39" t="s">
        <v>9221</v>
      </c>
    </row>
    <row r="41" spans="1:5" ht="63.75">
      <c r="A41" s="35" t="s">
        <v>55</v>
      </c>
      <c r="E41" s="40" t="s">
        <v>9222</v>
      </c>
    </row>
    <row r="42" spans="1:5" ht="12.75">
      <c r="A42" t="s">
        <v>56</v>
      </c>
      <c r="E42" s="39" t="s">
        <v>5</v>
      </c>
    </row>
    <row r="43" spans="1:16" ht="12.75">
      <c r="A43" t="s">
        <v>49</v>
      </c>
      <c s="34" t="s">
        <v>77</v>
      </c>
      <c s="34" t="s">
        <v>9223</v>
      </c>
      <c s="35" t="s">
        <v>5</v>
      </c>
      <c s="6" t="s">
        <v>9224</v>
      </c>
      <c s="36" t="s">
        <v>1380</v>
      </c>
      <c s="37">
        <v>16.949</v>
      </c>
      <c s="36">
        <v>0.002944</v>
      </c>
      <c s="36">
        <f>ROUND(G43*H43,6)</f>
      </c>
      <c r="L43" s="38">
        <v>0</v>
      </c>
      <c s="32">
        <f>ROUND(ROUND(L43,2)*ROUND(G43,3),2)</f>
      </c>
      <c s="36" t="s">
        <v>53</v>
      </c>
      <c>
        <f>(M43*21)/100</f>
      </c>
      <c t="s">
        <v>27</v>
      </c>
    </row>
    <row r="44" spans="1:5" ht="12.75">
      <c r="A44" s="35" t="s">
        <v>54</v>
      </c>
      <c r="E44" s="39" t="s">
        <v>9225</v>
      </c>
    </row>
    <row r="45" spans="1:5" ht="242.25">
      <c r="A45" s="35" t="s">
        <v>55</v>
      </c>
      <c r="E45" s="40" t="s">
        <v>9226</v>
      </c>
    </row>
    <row r="46" spans="1:5" ht="12.75">
      <c r="A46" t="s">
        <v>56</v>
      </c>
      <c r="E46" s="39" t="s">
        <v>5</v>
      </c>
    </row>
    <row r="47" spans="1:16" ht="12.75">
      <c r="A47" t="s">
        <v>49</v>
      </c>
      <c s="34" t="s">
        <v>80</v>
      </c>
      <c s="34" t="s">
        <v>9227</v>
      </c>
      <c s="35" t="s">
        <v>5</v>
      </c>
      <c s="6" t="s">
        <v>9228</v>
      </c>
      <c s="36" t="s">
        <v>1380</v>
      </c>
      <c s="37">
        <v>16.949</v>
      </c>
      <c s="36">
        <v>0</v>
      </c>
      <c s="36">
        <f>ROUND(G47*H47,6)</f>
      </c>
      <c r="L47" s="38">
        <v>0</v>
      </c>
      <c s="32">
        <f>ROUND(ROUND(L47,2)*ROUND(G47,3),2)</f>
      </c>
      <c s="36" t="s">
        <v>53</v>
      </c>
      <c>
        <f>(M47*21)/100</f>
      </c>
      <c t="s">
        <v>27</v>
      </c>
    </row>
    <row r="48" spans="1:5" ht="12.75">
      <c r="A48" s="35" t="s">
        <v>54</v>
      </c>
      <c r="E48" s="39" t="s">
        <v>9229</v>
      </c>
    </row>
    <row r="49" spans="1:5" ht="12.75">
      <c r="A49" s="35" t="s">
        <v>55</v>
      </c>
      <c r="E49" s="40" t="s">
        <v>5</v>
      </c>
    </row>
    <row r="50" spans="1:5" ht="12.75">
      <c r="A50" t="s">
        <v>56</v>
      </c>
      <c r="E50" s="39" t="s">
        <v>5</v>
      </c>
    </row>
    <row r="51" spans="1:16" ht="12.75">
      <c r="A51" t="s">
        <v>49</v>
      </c>
      <c s="34" t="s">
        <v>83</v>
      </c>
      <c s="34" t="s">
        <v>9230</v>
      </c>
      <c s="35" t="s">
        <v>5</v>
      </c>
      <c s="6" t="s">
        <v>9231</v>
      </c>
      <c s="36" t="s">
        <v>229</v>
      </c>
      <c s="37">
        <v>3.556</v>
      </c>
      <c s="36">
        <v>1.060621</v>
      </c>
      <c s="36">
        <f>ROUND(G51*H51,6)</f>
      </c>
      <c r="L51" s="38">
        <v>0</v>
      </c>
      <c s="32">
        <f>ROUND(ROUND(L51,2)*ROUND(G51,3),2)</f>
      </c>
      <c s="36" t="s">
        <v>53</v>
      </c>
      <c>
        <f>(M51*21)/100</f>
      </c>
      <c t="s">
        <v>27</v>
      </c>
    </row>
    <row r="52" spans="1:5" ht="12.75">
      <c r="A52" s="35" t="s">
        <v>54</v>
      </c>
      <c r="E52" s="39" t="s">
        <v>9232</v>
      </c>
    </row>
    <row r="53" spans="1:5" ht="25.5">
      <c r="A53" s="35" t="s">
        <v>55</v>
      </c>
      <c r="E53" s="40" t="s">
        <v>9233</v>
      </c>
    </row>
    <row r="54" spans="1:5" ht="12.75">
      <c r="A54" t="s">
        <v>56</v>
      </c>
      <c r="E54" s="39" t="s">
        <v>5</v>
      </c>
    </row>
    <row r="55" spans="1:16" ht="12.75">
      <c r="A55" t="s">
        <v>49</v>
      </c>
      <c s="34" t="s">
        <v>87</v>
      </c>
      <c s="34" t="s">
        <v>9234</v>
      </c>
      <c s="35" t="s">
        <v>5</v>
      </c>
      <c s="6" t="s">
        <v>9235</v>
      </c>
      <c s="36" t="s">
        <v>229</v>
      </c>
      <c s="37">
        <v>0.079</v>
      </c>
      <c s="36">
        <v>1.062773</v>
      </c>
      <c s="36">
        <f>ROUND(G55*H55,6)</f>
      </c>
      <c r="L55" s="38">
        <v>0</v>
      </c>
      <c s="32">
        <f>ROUND(ROUND(L55,2)*ROUND(G55,3),2)</f>
      </c>
      <c s="36" t="s">
        <v>53</v>
      </c>
      <c>
        <f>(M55*21)/100</f>
      </c>
      <c t="s">
        <v>27</v>
      </c>
    </row>
    <row r="56" spans="1:5" ht="12.75">
      <c r="A56" s="35" t="s">
        <v>54</v>
      </c>
      <c r="E56" s="39" t="s">
        <v>9236</v>
      </c>
    </row>
    <row r="57" spans="1:5" ht="63.75">
      <c r="A57" s="35" t="s">
        <v>55</v>
      </c>
      <c r="E57" s="40" t="s">
        <v>9237</v>
      </c>
    </row>
    <row r="58" spans="1:5" ht="12.75">
      <c r="A58" t="s">
        <v>56</v>
      </c>
      <c r="E58" s="39" t="s">
        <v>5</v>
      </c>
    </row>
    <row r="59" spans="1:16" ht="12.75">
      <c r="A59" t="s">
        <v>49</v>
      </c>
      <c s="34" t="s">
        <v>90</v>
      </c>
      <c s="34" t="s">
        <v>9238</v>
      </c>
      <c s="35" t="s">
        <v>5</v>
      </c>
      <c s="6" t="s">
        <v>9239</v>
      </c>
      <c s="36" t="s">
        <v>1359</v>
      </c>
      <c s="37">
        <v>3.27</v>
      </c>
      <c s="36">
        <v>2.501872</v>
      </c>
      <c s="36">
        <f>ROUND(G59*H59,6)</f>
      </c>
      <c r="L59" s="38">
        <v>0</v>
      </c>
      <c s="32">
        <f>ROUND(ROUND(L59,2)*ROUND(G59,3),2)</f>
      </c>
      <c s="36" t="s">
        <v>53</v>
      </c>
      <c>
        <f>(M59*21)/100</f>
      </c>
      <c t="s">
        <v>27</v>
      </c>
    </row>
    <row r="60" spans="1:5" ht="12.75">
      <c r="A60" s="35" t="s">
        <v>54</v>
      </c>
      <c r="E60" s="39" t="s">
        <v>9240</v>
      </c>
    </row>
    <row r="61" spans="1:5" ht="38.25">
      <c r="A61" s="35" t="s">
        <v>55</v>
      </c>
      <c r="E61" s="40" t="s">
        <v>9241</v>
      </c>
    </row>
    <row r="62" spans="1:5" ht="12.75">
      <c r="A62" t="s">
        <v>56</v>
      </c>
      <c r="E62" s="39" t="s">
        <v>5</v>
      </c>
    </row>
    <row r="63" spans="1:16" ht="12.75">
      <c r="A63" t="s">
        <v>49</v>
      </c>
      <c s="34" t="s">
        <v>93</v>
      </c>
      <c s="34" t="s">
        <v>9242</v>
      </c>
      <c s="35" t="s">
        <v>5</v>
      </c>
      <c s="6" t="s">
        <v>9243</v>
      </c>
      <c s="36" t="s">
        <v>1380</v>
      </c>
      <c s="37">
        <v>12.88</v>
      </c>
      <c s="36">
        <v>0.002692</v>
      </c>
      <c s="36">
        <f>ROUND(G63*H63,6)</f>
      </c>
      <c r="L63" s="38">
        <v>0</v>
      </c>
      <c s="32">
        <f>ROUND(ROUND(L63,2)*ROUND(G63,3),2)</f>
      </c>
      <c s="36" t="s">
        <v>53</v>
      </c>
      <c>
        <f>(M63*21)/100</f>
      </c>
      <c t="s">
        <v>27</v>
      </c>
    </row>
    <row r="64" spans="1:5" ht="12.75">
      <c r="A64" s="35" t="s">
        <v>54</v>
      </c>
      <c r="E64" s="39" t="s">
        <v>9244</v>
      </c>
    </row>
    <row r="65" spans="1:5" ht="38.25">
      <c r="A65" s="35" t="s">
        <v>55</v>
      </c>
      <c r="E65" s="40" t="s">
        <v>9245</v>
      </c>
    </row>
    <row r="66" spans="1:5" ht="12.75">
      <c r="A66" t="s">
        <v>56</v>
      </c>
      <c r="E66" s="39" t="s">
        <v>5</v>
      </c>
    </row>
    <row r="67" spans="1:16" ht="12.75">
      <c r="A67" t="s">
        <v>49</v>
      </c>
      <c s="34" t="s">
        <v>96</v>
      </c>
      <c s="34" t="s">
        <v>9246</v>
      </c>
      <c s="35" t="s">
        <v>5</v>
      </c>
      <c s="6" t="s">
        <v>9247</v>
      </c>
      <c s="36" t="s">
        <v>1380</v>
      </c>
      <c s="37">
        <v>12.88</v>
      </c>
      <c s="36">
        <v>0</v>
      </c>
      <c s="36">
        <f>ROUND(G67*H67,6)</f>
      </c>
      <c r="L67" s="38">
        <v>0</v>
      </c>
      <c s="32">
        <f>ROUND(ROUND(L67,2)*ROUND(G67,3),2)</f>
      </c>
      <c s="36" t="s">
        <v>53</v>
      </c>
      <c>
        <f>(M67*21)/100</f>
      </c>
      <c t="s">
        <v>27</v>
      </c>
    </row>
    <row r="68" spans="1:5" ht="12.75">
      <c r="A68" s="35" t="s">
        <v>54</v>
      </c>
      <c r="E68" s="39" t="s">
        <v>9248</v>
      </c>
    </row>
    <row r="69" spans="1:5" ht="12.75">
      <c r="A69" s="35" t="s">
        <v>55</v>
      </c>
      <c r="E69" s="40" t="s">
        <v>5</v>
      </c>
    </row>
    <row r="70" spans="1:5" ht="12.75">
      <c r="A70" t="s">
        <v>56</v>
      </c>
      <c r="E70" s="39" t="s">
        <v>5</v>
      </c>
    </row>
    <row r="71" spans="1:16" ht="12.75">
      <c r="A71" t="s">
        <v>49</v>
      </c>
      <c s="34" t="s">
        <v>102</v>
      </c>
      <c s="34" t="s">
        <v>9249</v>
      </c>
      <c s="35" t="s">
        <v>5</v>
      </c>
      <c s="6" t="s">
        <v>9250</v>
      </c>
      <c s="36" t="s">
        <v>1359</v>
      </c>
      <c s="37">
        <v>1.91</v>
      </c>
      <c s="36">
        <v>2.501872</v>
      </c>
      <c s="36">
        <f>ROUND(G71*H71,6)</f>
      </c>
      <c r="L71" s="38">
        <v>0</v>
      </c>
      <c s="32">
        <f>ROUND(ROUND(L71,2)*ROUND(G71,3),2)</f>
      </c>
      <c s="36" t="s">
        <v>53</v>
      </c>
      <c>
        <f>(M71*21)/100</f>
      </c>
      <c t="s">
        <v>27</v>
      </c>
    </row>
    <row r="72" spans="1:5" ht="25.5">
      <c r="A72" s="35" t="s">
        <v>54</v>
      </c>
      <c r="E72" s="39" t="s">
        <v>9251</v>
      </c>
    </row>
    <row r="73" spans="1:5" ht="25.5">
      <c r="A73" s="35" t="s">
        <v>55</v>
      </c>
      <c r="E73" s="40" t="s">
        <v>9252</v>
      </c>
    </row>
    <row r="74" spans="1:5" ht="12.75">
      <c r="A74" t="s">
        <v>56</v>
      </c>
      <c r="E74" s="39" t="s">
        <v>5</v>
      </c>
    </row>
    <row r="75" spans="1:16" ht="12.75">
      <c r="A75" t="s">
        <v>49</v>
      </c>
      <c s="34" t="s">
        <v>105</v>
      </c>
      <c s="34" t="s">
        <v>9253</v>
      </c>
      <c s="35" t="s">
        <v>5</v>
      </c>
      <c s="6" t="s">
        <v>9254</v>
      </c>
      <c s="36" t="s">
        <v>1380</v>
      </c>
      <c s="37">
        <v>3.91</v>
      </c>
      <c s="36">
        <v>0.002637</v>
      </c>
      <c s="36">
        <f>ROUND(G75*H75,6)</f>
      </c>
      <c r="L75" s="38">
        <v>0</v>
      </c>
      <c s="32">
        <f>ROUND(ROUND(L75,2)*ROUND(G75,3),2)</f>
      </c>
      <c s="36" t="s">
        <v>53</v>
      </c>
      <c>
        <f>(M75*21)/100</f>
      </c>
      <c t="s">
        <v>27</v>
      </c>
    </row>
    <row r="76" spans="1:5" ht="12.75">
      <c r="A76" s="35" t="s">
        <v>54</v>
      </c>
      <c r="E76" s="39" t="s">
        <v>9255</v>
      </c>
    </row>
    <row r="77" spans="1:5" ht="25.5">
      <c r="A77" s="35" t="s">
        <v>55</v>
      </c>
      <c r="E77" s="40" t="s">
        <v>9256</v>
      </c>
    </row>
    <row r="78" spans="1:5" ht="12.75">
      <c r="A78" t="s">
        <v>56</v>
      </c>
      <c r="E78" s="39" t="s">
        <v>5</v>
      </c>
    </row>
    <row r="79" spans="1:16" ht="12.75">
      <c r="A79" t="s">
        <v>49</v>
      </c>
      <c s="34" t="s">
        <v>108</v>
      </c>
      <c s="34" t="s">
        <v>9257</v>
      </c>
      <c s="35" t="s">
        <v>5</v>
      </c>
      <c s="6" t="s">
        <v>9258</v>
      </c>
      <c s="36" t="s">
        <v>1380</v>
      </c>
      <c s="37">
        <v>3.91</v>
      </c>
      <c s="36">
        <v>0</v>
      </c>
      <c s="36">
        <f>ROUND(G79*H79,6)</f>
      </c>
      <c r="L79" s="38">
        <v>0</v>
      </c>
      <c s="32">
        <f>ROUND(ROUND(L79,2)*ROUND(G79,3),2)</f>
      </c>
      <c s="36" t="s">
        <v>53</v>
      </c>
      <c>
        <f>(M79*21)/100</f>
      </c>
      <c t="s">
        <v>27</v>
      </c>
    </row>
    <row r="80" spans="1:5" ht="12.75">
      <c r="A80" s="35" t="s">
        <v>54</v>
      </c>
      <c r="E80" s="39" t="s">
        <v>9259</v>
      </c>
    </row>
    <row r="81" spans="1:5" ht="12.75">
      <c r="A81" s="35" t="s">
        <v>55</v>
      </c>
      <c r="E81" s="40" t="s">
        <v>5</v>
      </c>
    </row>
    <row r="82" spans="1:5" ht="12.75">
      <c r="A82" t="s">
        <v>56</v>
      </c>
      <c r="E82" s="39" t="s">
        <v>5</v>
      </c>
    </row>
    <row r="83" spans="1:16" ht="25.5">
      <c r="A83" t="s">
        <v>49</v>
      </c>
      <c s="34" t="s">
        <v>111</v>
      </c>
      <c s="34" t="s">
        <v>9260</v>
      </c>
      <c s="35" t="s">
        <v>5</v>
      </c>
      <c s="6" t="s">
        <v>9261</v>
      </c>
      <c s="36" t="s">
        <v>1380</v>
      </c>
      <c s="37">
        <v>15.176</v>
      </c>
      <c s="36">
        <v>1.238151</v>
      </c>
      <c s="36">
        <f>ROUND(G83*H83,6)</f>
      </c>
      <c r="L83" s="38">
        <v>0</v>
      </c>
      <c s="32">
        <f>ROUND(ROUND(L83,2)*ROUND(G83,3),2)</f>
      </c>
      <c s="36" t="s">
        <v>53</v>
      </c>
      <c>
        <f>(M83*21)/100</f>
      </c>
      <c t="s">
        <v>27</v>
      </c>
    </row>
    <row r="84" spans="1:5" ht="25.5">
      <c r="A84" s="35" t="s">
        <v>54</v>
      </c>
      <c r="E84" s="39" t="s">
        <v>9262</v>
      </c>
    </row>
    <row r="85" spans="1:5" ht="89.25">
      <c r="A85" s="35" t="s">
        <v>55</v>
      </c>
      <c r="E85" s="40" t="s">
        <v>9263</v>
      </c>
    </row>
    <row r="86" spans="1:5" ht="12.75">
      <c r="A86" t="s">
        <v>56</v>
      </c>
      <c r="E86" s="39" t="s">
        <v>5</v>
      </c>
    </row>
    <row r="87" spans="1:16" ht="12.75">
      <c r="A87" t="s">
        <v>49</v>
      </c>
      <c s="34" t="s">
        <v>114</v>
      </c>
      <c s="34" t="s">
        <v>9264</v>
      </c>
      <c s="35" t="s">
        <v>5</v>
      </c>
      <c s="6" t="s">
        <v>9265</v>
      </c>
      <c s="36" t="s">
        <v>1359</v>
      </c>
      <c s="37">
        <v>19.263</v>
      </c>
      <c s="36">
        <v>2.501872</v>
      </c>
      <c s="36">
        <f>ROUND(G87*H87,6)</f>
      </c>
      <c r="L87" s="38">
        <v>0</v>
      </c>
      <c s="32">
        <f>ROUND(ROUND(L87,2)*ROUND(G87,3),2)</f>
      </c>
      <c s="36" t="s">
        <v>53</v>
      </c>
      <c>
        <f>(M87*21)/100</f>
      </c>
      <c t="s">
        <v>27</v>
      </c>
    </row>
    <row r="88" spans="1:5" ht="25.5">
      <c r="A88" s="35" t="s">
        <v>54</v>
      </c>
      <c r="E88" s="39" t="s">
        <v>9266</v>
      </c>
    </row>
    <row r="89" spans="1:5" ht="127.5">
      <c r="A89" s="35" t="s">
        <v>55</v>
      </c>
      <c r="E89" s="40" t="s">
        <v>9267</v>
      </c>
    </row>
    <row r="90" spans="1:5" ht="12.75">
      <c r="A90" t="s">
        <v>56</v>
      </c>
      <c r="E90" s="39" t="s">
        <v>5</v>
      </c>
    </row>
    <row r="91" spans="1:16" ht="12.75">
      <c r="A91" t="s">
        <v>49</v>
      </c>
      <c s="34" t="s">
        <v>117</v>
      </c>
      <c s="34" t="s">
        <v>9268</v>
      </c>
      <c s="35" t="s">
        <v>5</v>
      </c>
      <c s="6" t="s">
        <v>9269</v>
      </c>
      <c s="36" t="s">
        <v>1380</v>
      </c>
      <c s="37">
        <v>192.952</v>
      </c>
      <c s="36">
        <v>0.002747</v>
      </c>
      <c s="36">
        <f>ROUND(G91*H91,6)</f>
      </c>
      <c r="L91" s="38">
        <v>0</v>
      </c>
      <c s="32">
        <f>ROUND(ROUND(L91,2)*ROUND(G91,3),2)</f>
      </c>
      <c s="36" t="s">
        <v>53</v>
      </c>
      <c>
        <f>(M91*21)/100</f>
      </c>
      <c t="s">
        <v>27</v>
      </c>
    </row>
    <row r="92" spans="1:5" ht="12.75">
      <c r="A92" s="35" t="s">
        <v>54</v>
      </c>
      <c r="E92" s="39" t="s">
        <v>9270</v>
      </c>
    </row>
    <row r="93" spans="1:5" ht="127.5">
      <c r="A93" s="35" t="s">
        <v>55</v>
      </c>
      <c r="E93" s="40" t="s">
        <v>9271</v>
      </c>
    </row>
    <row r="94" spans="1:5" ht="12.75">
      <c r="A94" t="s">
        <v>56</v>
      </c>
      <c r="E94" s="39" t="s">
        <v>5</v>
      </c>
    </row>
    <row r="95" spans="1:16" ht="12.75">
      <c r="A95" t="s">
        <v>49</v>
      </c>
      <c s="34" t="s">
        <v>120</v>
      </c>
      <c s="34" t="s">
        <v>9272</v>
      </c>
      <c s="35" t="s">
        <v>5</v>
      </c>
      <c s="6" t="s">
        <v>9273</v>
      </c>
      <c s="36" t="s">
        <v>1380</v>
      </c>
      <c s="37">
        <v>192.952</v>
      </c>
      <c s="36">
        <v>0</v>
      </c>
      <c s="36">
        <f>ROUND(G95*H95,6)</f>
      </c>
      <c r="L95" s="38">
        <v>0</v>
      </c>
      <c s="32">
        <f>ROUND(ROUND(L95,2)*ROUND(G95,3),2)</f>
      </c>
      <c s="36" t="s">
        <v>53</v>
      </c>
      <c>
        <f>(M95*21)/100</f>
      </c>
      <c t="s">
        <v>27</v>
      </c>
    </row>
    <row r="96" spans="1:5" ht="12.75">
      <c r="A96" s="35" t="s">
        <v>54</v>
      </c>
      <c r="E96" s="39" t="s">
        <v>9274</v>
      </c>
    </row>
    <row r="97" spans="1:5" ht="12.75">
      <c r="A97" s="35" t="s">
        <v>55</v>
      </c>
      <c r="E97" s="40" t="s">
        <v>5</v>
      </c>
    </row>
    <row r="98" spans="1:5" ht="12.75">
      <c r="A98" t="s">
        <v>56</v>
      </c>
      <c r="E98" s="39" t="s">
        <v>5</v>
      </c>
    </row>
    <row r="99" spans="1:16" ht="12.75">
      <c r="A99" t="s">
        <v>49</v>
      </c>
      <c s="34" t="s">
        <v>123</v>
      </c>
      <c s="34" t="s">
        <v>9275</v>
      </c>
      <c s="35" t="s">
        <v>5</v>
      </c>
      <c s="6" t="s">
        <v>9276</v>
      </c>
      <c s="36" t="s">
        <v>229</v>
      </c>
      <c s="37">
        <v>0.712</v>
      </c>
      <c s="36">
        <v>1.059403</v>
      </c>
      <c s="36">
        <f>ROUND(G99*H99,6)</f>
      </c>
      <c r="L99" s="38">
        <v>0</v>
      </c>
      <c s="32">
        <f>ROUND(ROUND(L99,2)*ROUND(G99,3),2)</f>
      </c>
      <c s="36" t="s">
        <v>53</v>
      </c>
      <c>
        <f>(M99*21)/100</f>
      </c>
      <c t="s">
        <v>27</v>
      </c>
    </row>
    <row r="100" spans="1:5" ht="38.25">
      <c r="A100" s="35" t="s">
        <v>54</v>
      </c>
      <c r="E100" s="39" t="s">
        <v>9277</v>
      </c>
    </row>
    <row r="101" spans="1:5" ht="25.5">
      <c r="A101" s="35" t="s">
        <v>55</v>
      </c>
      <c r="E101" s="40" t="s">
        <v>9278</v>
      </c>
    </row>
    <row r="102" spans="1:5" ht="12.75">
      <c r="A102" t="s">
        <v>56</v>
      </c>
      <c r="E102" s="39" t="s">
        <v>5</v>
      </c>
    </row>
    <row r="103" spans="1:13" ht="12.75">
      <c r="A103" t="s">
        <v>46</v>
      </c>
      <c r="C103" s="31" t="s">
        <v>26</v>
      </c>
      <c r="E103" s="33" t="s">
        <v>2718</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9279</v>
      </c>
      <c s="35" t="s">
        <v>5</v>
      </c>
      <c s="6" t="s">
        <v>9280</v>
      </c>
      <c s="36" t="s">
        <v>1380</v>
      </c>
      <c s="37">
        <v>70.118</v>
      </c>
      <c s="36">
        <v>0.496893</v>
      </c>
      <c s="36">
        <f>ROUND(G104*H104,6)</f>
      </c>
      <c r="L104" s="38">
        <v>0</v>
      </c>
      <c s="32">
        <f>ROUND(ROUND(L104,2)*ROUND(G104,3),2)</f>
      </c>
      <c s="36" t="s">
        <v>53</v>
      </c>
      <c>
        <f>(M104*21)/100</f>
      </c>
      <c t="s">
        <v>27</v>
      </c>
    </row>
    <row r="105" spans="1:5" ht="25.5">
      <c r="A105" s="35" t="s">
        <v>54</v>
      </c>
      <c r="E105" s="39" t="s">
        <v>9281</v>
      </c>
    </row>
    <row r="106" spans="1:5" ht="140.25">
      <c r="A106" s="35" t="s">
        <v>55</v>
      </c>
      <c r="E106" s="40" t="s">
        <v>9282</v>
      </c>
    </row>
    <row r="107" spans="1:5" ht="12.75">
      <c r="A107" t="s">
        <v>56</v>
      </c>
      <c r="E107" s="39" t="s">
        <v>5</v>
      </c>
    </row>
    <row r="108" spans="1:16" ht="25.5">
      <c r="A108" t="s">
        <v>49</v>
      </c>
      <c s="34" t="s">
        <v>129</v>
      </c>
      <c s="34" t="s">
        <v>9283</v>
      </c>
      <c s="35" t="s">
        <v>5</v>
      </c>
      <c s="6" t="s">
        <v>9284</v>
      </c>
      <c s="36" t="s">
        <v>1380</v>
      </c>
      <c s="37">
        <v>4.616</v>
      </c>
      <c s="36">
        <v>0.549601</v>
      </c>
      <c s="36">
        <f>ROUND(G108*H108,6)</f>
      </c>
      <c r="L108" s="38">
        <v>0</v>
      </c>
      <c s="32">
        <f>ROUND(ROUND(L108,2)*ROUND(G108,3),2)</f>
      </c>
      <c s="36" t="s">
        <v>53</v>
      </c>
      <c>
        <f>(M108*21)/100</f>
      </c>
      <c t="s">
        <v>27</v>
      </c>
    </row>
    <row r="109" spans="1:5" ht="25.5">
      <c r="A109" s="35" t="s">
        <v>54</v>
      </c>
      <c r="E109" s="39" t="s">
        <v>9285</v>
      </c>
    </row>
    <row r="110" spans="1:5" ht="38.25">
      <c r="A110" s="35" t="s">
        <v>55</v>
      </c>
      <c r="E110" s="40" t="s">
        <v>9286</v>
      </c>
    </row>
    <row r="111" spans="1:5" ht="12.75">
      <c r="A111" t="s">
        <v>56</v>
      </c>
      <c r="E111" s="39" t="s">
        <v>5</v>
      </c>
    </row>
    <row r="112" spans="1:16" ht="12.75">
      <c r="A112" t="s">
        <v>49</v>
      </c>
      <c s="34" t="s">
        <v>132</v>
      </c>
      <c s="34" t="s">
        <v>9287</v>
      </c>
      <c s="35" t="s">
        <v>5</v>
      </c>
      <c s="6" t="s">
        <v>9288</v>
      </c>
      <c s="36" t="s">
        <v>1359</v>
      </c>
      <c s="37">
        <v>40.395</v>
      </c>
      <c s="36">
        <v>2.501872</v>
      </c>
      <c s="36">
        <f>ROUND(G112*H112,6)</f>
      </c>
      <c r="L112" s="38">
        <v>0</v>
      </c>
      <c s="32">
        <f>ROUND(ROUND(L112,2)*ROUND(G112,3),2)</f>
      </c>
      <c s="36" t="s">
        <v>53</v>
      </c>
      <c>
        <f>(M112*21)/100</f>
      </c>
      <c t="s">
        <v>27</v>
      </c>
    </row>
    <row r="113" spans="1:5" ht="25.5">
      <c r="A113" s="35" t="s">
        <v>54</v>
      </c>
      <c r="E113" s="39" t="s">
        <v>9289</v>
      </c>
    </row>
    <row r="114" spans="1:5" ht="216.75">
      <c r="A114" s="35" t="s">
        <v>55</v>
      </c>
      <c r="E114" s="40" t="s">
        <v>9290</v>
      </c>
    </row>
    <row r="115" spans="1:5" ht="12.75">
      <c r="A115" t="s">
        <v>56</v>
      </c>
      <c r="E115" s="39" t="s">
        <v>5</v>
      </c>
    </row>
    <row r="116" spans="1:16" ht="12.75">
      <c r="A116" t="s">
        <v>49</v>
      </c>
      <c s="34" t="s">
        <v>135</v>
      </c>
      <c s="34" t="s">
        <v>9291</v>
      </c>
      <c s="35" t="s">
        <v>5</v>
      </c>
      <c s="6" t="s">
        <v>9292</v>
      </c>
      <c s="36" t="s">
        <v>1380</v>
      </c>
      <c s="37">
        <v>364.18</v>
      </c>
      <c s="36">
        <v>0.002747</v>
      </c>
      <c s="36">
        <f>ROUND(G116*H116,6)</f>
      </c>
      <c r="L116" s="38">
        <v>0</v>
      </c>
      <c s="32">
        <f>ROUND(ROUND(L116,2)*ROUND(G116,3),2)</f>
      </c>
      <c s="36" t="s">
        <v>53</v>
      </c>
      <c>
        <f>(M116*21)/100</f>
      </c>
      <c t="s">
        <v>27</v>
      </c>
    </row>
    <row r="117" spans="1:5" ht="12.75">
      <c r="A117" s="35" t="s">
        <v>54</v>
      </c>
      <c r="E117" s="39" t="s">
        <v>9293</v>
      </c>
    </row>
    <row r="118" spans="1:5" ht="191.25">
      <c r="A118" s="35" t="s">
        <v>55</v>
      </c>
      <c r="E118" s="40" t="s">
        <v>9294</v>
      </c>
    </row>
    <row r="119" spans="1:5" ht="12.75">
      <c r="A119" t="s">
        <v>56</v>
      </c>
      <c r="E119" s="39" t="s">
        <v>5</v>
      </c>
    </row>
    <row r="120" spans="1:16" ht="12.75">
      <c r="A120" t="s">
        <v>49</v>
      </c>
      <c s="34" t="s">
        <v>138</v>
      </c>
      <c s="34" t="s">
        <v>9295</v>
      </c>
      <c s="35" t="s">
        <v>5</v>
      </c>
      <c s="6" t="s">
        <v>9296</v>
      </c>
      <c s="36" t="s">
        <v>1380</v>
      </c>
      <c s="37">
        <v>364.18</v>
      </c>
      <c s="36">
        <v>0</v>
      </c>
      <c s="36">
        <f>ROUND(G120*H120,6)</f>
      </c>
      <c r="L120" s="38">
        <v>0</v>
      </c>
      <c s="32">
        <f>ROUND(ROUND(L120,2)*ROUND(G120,3),2)</f>
      </c>
      <c s="36" t="s">
        <v>53</v>
      </c>
      <c>
        <f>(M120*21)/100</f>
      </c>
      <c t="s">
        <v>27</v>
      </c>
    </row>
    <row r="121" spans="1:5" ht="25.5">
      <c r="A121" s="35" t="s">
        <v>54</v>
      </c>
      <c r="E121" s="39" t="s">
        <v>9297</v>
      </c>
    </row>
    <row r="122" spans="1:5" ht="12.75">
      <c r="A122" s="35" t="s">
        <v>55</v>
      </c>
      <c r="E122" s="40" t="s">
        <v>5</v>
      </c>
    </row>
    <row r="123" spans="1:5" ht="12.75">
      <c r="A123" t="s">
        <v>56</v>
      </c>
      <c r="E123" s="39" t="s">
        <v>5</v>
      </c>
    </row>
    <row r="124" spans="1:16" ht="12.75">
      <c r="A124" t="s">
        <v>49</v>
      </c>
      <c s="34" t="s">
        <v>141</v>
      </c>
      <c s="34" t="s">
        <v>9298</v>
      </c>
      <c s="35" t="s">
        <v>5</v>
      </c>
      <c s="6" t="s">
        <v>9299</v>
      </c>
      <c s="36" t="s">
        <v>1380</v>
      </c>
      <c s="37">
        <v>44.02</v>
      </c>
      <c s="36">
        <v>0.003462</v>
      </c>
      <c s="36">
        <f>ROUND(G124*H124,6)</f>
      </c>
      <c r="L124" s="38">
        <v>0</v>
      </c>
      <c s="32">
        <f>ROUND(ROUND(L124,2)*ROUND(G124,3),2)</f>
      </c>
      <c s="36" t="s">
        <v>53</v>
      </c>
      <c>
        <f>(M124*21)/100</f>
      </c>
      <c t="s">
        <v>27</v>
      </c>
    </row>
    <row r="125" spans="1:5" ht="12.75">
      <c r="A125" s="35" t="s">
        <v>54</v>
      </c>
      <c r="E125" s="39" t="s">
        <v>9300</v>
      </c>
    </row>
    <row r="126" spans="1:5" ht="38.25">
      <c r="A126" s="35" t="s">
        <v>55</v>
      </c>
      <c r="E126" s="40" t="s">
        <v>9301</v>
      </c>
    </row>
    <row r="127" spans="1:5" ht="12.75">
      <c r="A127" t="s">
        <v>56</v>
      </c>
      <c r="E127" s="39" t="s">
        <v>5</v>
      </c>
    </row>
    <row r="128" spans="1:16" ht="12.75">
      <c r="A128" t="s">
        <v>49</v>
      </c>
      <c s="34" t="s">
        <v>144</v>
      </c>
      <c s="34" t="s">
        <v>9302</v>
      </c>
      <c s="35" t="s">
        <v>5</v>
      </c>
      <c s="6" t="s">
        <v>9303</v>
      </c>
      <c s="36" t="s">
        <v>1380</v>
      </c>
      <c s="37">
        <v>44.02</v>
      </c>
      <c s="36">
        <v>0</v>
      </c>
      <c s="36">
        <f>ROUND(G128*H128,6)</f>
      </c>
      <c r="L128" s="38">
        <v>0</v>
      </c>
      <c s="32">
        <f>ROUND(ROUND(L128,2)*ROUND(G128,3),2)</f>
      </c>
      <c s="36" t="s">
        <v>53</v>
      </c>
      <c>
        <f>(M128*21)/100</f>
      </c>
      <c t="s">
        <v>27</v>
      </c>
    </row>
    <row r="129" spans="1:5" ht="12.75">
      <c r="A129" s="35" t="s">
        <v>54</v>
      </c>
      <c r="E129" s="39" t="s">
        <v>9304</v>
      </c>
    </row>
    <row r="130" spans="1:5" ht="12.75">
      <c r="A130" s="35" t="s">
        <v>55</v>
      </c>
      <c r="E130" s="40" t="s">
        <v>5</v>
      </c>
    </row>
    <row r="131" spans="1:5" ht="12.75">
      <c r="A131" t="s">
        <v>56</v>
      </c>
      <c r="E131" s="39" t="s">
        <v>5</v>
      </c>
    </row>
    <row r="132" spans="1:16" ht="12.75">
      <c r="A132" t="s">
        <v>49</v>
      </c>
      <c s="34" t="s">
        <v>147</v>
      </c>
      <c s="34" t="s">
        <v>9305</v>
      </c>
      <c s="35" t="s">
        <v>5</v>
      </c>
      <c s="6" t="s">
        <v>9306</v>
      </c>
      <c s="36" t="s">
        <v>229</v>
      </c>
      <c s="37">
        <v>4.252</v>
      </c>
      <c s="36">
        <v>1.049222</v>
      </c>
      <c s="36">
        <f>ROUND(G132*H132,6)</f>
      </c>
      <c r="L132" s="38">
        <v>0</v>
      </c>
      <c s="32">
        <f>ROUND(ROUND(L132,2)*ROUND(G132,3),2)</f>
      </c>
      <c s="36" t="s">
        <v>53</v>
      </c>
      <c>
        <f>(M132*21)/100</f>
      </c>
      <c t="s">
        <v>27</v>
      </c>
    </row>
    <row r="133" spans="1:5" ht="25.5">
      <c r="A133" s="35" t="s">
        <v>54</v>
      </c>
      <c r="E133" s="39" t="s">
        <v>9307</v>
      </c>
    </row>
    <row r="134" spans="1:5" ht="25.5">
      <c r="A134" s="35" t="s">
        <v>55</v>
      </c>
      <c r="E134" s="40" t="s">
        <v>9308</v>
      </c>
    </row>
    <row r="135" spans="1:5" ht="12.75">
      <c r="A135" t="s">
        <v>56</v>
      </c>
      <c r="E135" s="39" t="s">
        <v>5</v>
      </c>
    </row>
    <row r="136" spans="1:16" ht="12.75">
      <c r="A136" t="s">
        <v>49</v>
      </c>
      <c s="34" t="s">
        <v>150</v>
      </c>
      <c s="34" t="s">
        <v>9309</v>
      </c>
      <c s="35" t="s">
        <v>5</v>
      </c>
      <c s="6" t="s">
        <v>9310</v>
      </c>
      <c s="36" t="s">
        <v>86</v>
      </c>
      <c s="37">
        <v>3</v>
      </c>
      <c s="36">
        <v>0.009176</v>
      </c>
      <c s="36">
        <f>ROUND(G136*H136,6)</f>
      </c>
      <c r="L136" s="38">
        <v>0</v>
      </c>
      <c s="32">
        <f>ROUND(ROUND(L136,2)*ROUND(G136,3),2)</f>
      </c>
      <c s="36" t="s">
        <v>53</v>
      </c>
      <c>
        <f>(M136*21)/100</f>
      </c>
      <c t="s">
        <v>27</v>
      </c>
    </row>
    <row r="137" spans="1:5" ht="12.75">
      <c r="A137" s="35" t="s">
        <v>54</v>
      </c>
      <c r="E137" s="39" t="s">
        <v>9310</v>
      </c>
    </row>
    <row r="138" spans="1:5" ht="12.75">
      <c r="A138" s="35" t="s">
        <v>55</v>
      </c>
      <c r="E138" s="40" t="s">
        <v>5</v>
      </c>
    </row>
    <row r="139" spans="1:5" ht="12.75">
      <c r="A139" t="s">
        <v>56</v>
      </c>
      <c r="E139" s="39" t="s">
        <v>5</v>
      </c>
    </row>
    <row r="140" spans="1:16" ht="12.75">
      <c r="A140" t="s">
        <v>49</v>
      </c>
      <c s="34" t="s">
        <v>153</v>
      </c>
      <c s="34" t="s">
        <v>9311</v>
      </c>
      <c s="35" t="s">
        <v>5</v>
      </c>
      <c s="6" t="s">
        <v>9312</v>
      </c>
      <c s="36" t="s">
        <v>86</v>
      </c>
      <c s="37">
        <v>1</v>
      </c>
      <c s="36">
        <v>0.01794</v>
      </c>
      <c s="36">
        <f>ROUND(G140*H140,6)</f>
      </c>
      <c r="L140" s="38">
        <v>0</v>
      </c>
      <c s="32">
        <f>ROUND(ROUND(L140,2)*ROUND(G140,3),2)</f>
      </c>
      <c s="36" t="s">
        <v>53</v>
      </c>
      <c>
        <f>(M140*21)/100</f>
      </c>
      <c t="s">
        <v>27</v>
      </c>
    </row>
    <row r="141" spans="1:5" ht="25.5">
      <c r="A141" s="35" t="s">
        <v>54</v>
      </c>
      <c r="E141" s="39" t="s">
        <v>9313</v>
      </c>
    </row>
    <row r="142" spans="1:5" ht="25.5">
      <c r="A142" s="35" t="s">
        <v>55</v>
      </c>
      <c r="E142" s="40" t="s">
        <v>9314</v>
      </c>
    </row>
    <row r="143" spans="1:5" ht="12.75">
      <c r="A143" t="s">
        <v>56</v>
      </c>
      <c r="E143" s="39" t="s">
        <v>5</v>
      </c>
    </row>
    <row r="144" spans="1:16" ht="12.75">
      <c r="A144" t="s">
        <v>49</v>
      </c>
      <c s="34" t="s">
        <v>156</v>
      </c>
      <c s="34" t="s">
        <v>9315</v>
      </c>
      <c s="35" t="s">
        <v>5</v>
      </c>
      <c s="6" t="s">
        <v>9316</v>
      </c>
      <c s="36" t="s">
        <v>86</v>
      </c>
      <c s="37">
        <v>58</v>
      </c>
      <c s="36">
        <v>0.022784</v>
      </c>
      <c s="36">
        <f>ROUND(G144*H144,6)</f>
      </c>
      <c r="L144" s="38">
        <v>0</v>
      </c>
      <c s="32">
        <f>ROUND(ROUND(L144,2)*ROUND(G144,3),2)</f>
      </c>
      <c s="36" t="s">
        <v>53</v>
      </c>
      <c>
        <f>(M144*21)/100</f>
      </c>
      <c t="s">
        <v>27</v>
      </c>
    </row>
    <row r="145" spans="1:5" ht="25.5">
      <c r="A145" s="35" t="s">
        <v>54</v>
      </c>
      <c r="E145" s="39" t="s">
        <v>9317</v>
      </c>
    </row>
    <row r="146" spans="1:5" ht="89.25">
      <c r="A146" s="35" t="s">
        <v>55</v>
      </c>
      <c r="E146" s="40" t="s">
        <v>9318</v>
      </c>
    </row>
    <row r="147" spans="1:5" ht="12.75">
      <c r="A147" t="s">
        <v>56</v>
      </c>
      <c r="E147" s="39" t="s">
        <v>5</v>
      </c>
    </row>
    <row r="148" spans="1:16" ht="12.75">
      <c r="A148" t="s">
        <v>49</v>
      </c>
      <c s="34" t="s">
        <v>159</v>
      </c>
      <c s="34" t="s">
        <v>9319</v>
      </c>
      <c s="35" t="s">
        <v>5</v>
      </c>
      <c s="6" t="s">
        <v>9320</v>
      </c>
      <c s="36" t="s">
        <v>86</v>
      </c>
      <c s="37">
        <v>1</v>
      </c>
      <c s="36">
        <v>0.035644</v>
      </c>
      <c s="36">
        <f>ROUND(G148*H148,6)</f>
      </c>
      <c r="L148" s="38">
        <v>0</v>
      </c>
      <c s="32">
        <f>ROUND(ROUND(L148,2)*ROUND(G148,3),2)</f>
      </c>
      <c s="36" t="s">
        <v>53</v>
      </c>
      <c>
        <f>(M148*21)/100</f>
      </c>
      <c t="s">
        <v>27</v>
      </c>
    </row>
    <row r="149" spans="1:5" ht="25.5">
      <c r="A149" s="35" t="s">
        <v>54</v>
      </c>
      <c r="E149" s="39" t="s">
        <v>9321</v>
      </c>
    </row>
    <row r="150" spans="1:5" ht="25.5">
      <c r="A150" s="35" t="s">
        <v>55</v>
      </c>
      <c r="E150" s="40" t="s">
        <v>9322</v>
      </c>
    </row>
    <row r="151" spans="1:5" ht="12.75">
      <c r="A151" t="s">
        <v>56</v>
      </c>
      <c r="E151" s="39" t="s">
        <v>5</v>
      </c>
    </row>
    <row r="152" spans="1:16" ht="12.75">
      <c r="A152" t="s">
        <v>49</v>
      </c>
      <c s="34" t="s">
        <v>162</v>
      </c>
      <c s="34" t="s">
        <v>9323</v>
      </c>
      <c s="35" t="s">
        <v>5</v>
      </c>
      <c s="6" t="s">
        <v>9324</v>
      </c>
      <c s="36" t="s">
        <v>86</v>
      </c>
      <c s="37">
        <v>1</v>
      </c>
      <c s="36">
        <v>0.040551</v>
      </c>
      <c s="36">
        <f>ROUND(G152*H152,6)</f>
      </c>
      <c r="L152" s="38">
        <v>0</v>
      </c>
      <c s="32">
        <f>ROUND(ROUND(L152,2)*ROUND(G152,3),2)</f>
      </c>
      <c s="36" t="s">
        <v>53</v>
      </c>
      <c>
        <f>(M152*21)/100</f>
      </c>
      <c t="s">
        <v>27</v>
      </c>
    </row>
    <row r="153" spans="1:5" ht="25.5">
      <c r="A153" s="35" t="s">
        <v>54</v>
      </c>
      <c r="E153" s="39" t="s">
        <v>9325</v>
      </c>
    </row>
    <row r="154" spans="1:5" ht="25.5">
      <c r="A154" s="35" t="s">
        <v>55</v>
      </c>
      <c r="E154" s="40" t="s">
        <v>9326</v>
      </c>
    </row>
    <row r="155" spans="1:5" ht="12.75">
      <c r="A155" t="s">
        <v>56</v>
      </c>
      <c r="E155" s="39" t="s">
        <v>5</v>
      </c>
    </row>
    <row r="156" spans="1:16" ht="12.75">
      <c r="A156" t="s">
        <v>49</v>
      </c>
      <c s="34" t="s">
        <v>165</v>
      </c>
      <c s="34" t="s">
        <v>9327</v>
      </c>
      <c s="35" t="s">
        <v>5</v>
      </c>
      <c s="6" t="s">
        <v>9328</v>
      </c>
      <c s="36" t="s">
        <v>86</v>
      </c>
      <c s="37">
        <v>1</v>
      </c>
      <c s="36">
        <v>0.044873</v>
      </c>
      <c s="36">
        <f>ROUND(G156*H156,6)</f>
      </c>
      <c r="L156" s="38">
        <v>0</v>
      </c>
      <c s="32">
        <f>ROUND(ROUND(L156,2)*ROUND(G156,3),2)</f>
      </c>
      <c s="36" t="s">
        <v>53</v>
      </c>
      <c>
        <f>(M156*21)/100</f>
      </c>
      <c t="s">
        <v>27</v>
      </c>
    </row>
    <row r="157" spans="1:5" ht="25.5">
      <c r="A157" s="35" t="s">
        <v>54</v>
      </c>
      <c r="E157" s="39" t="s">
        <v>9329</v>
      </c>
    </row>
    <row r="158" spans="1:5" ht="25.5">
      <c r="A158" s="35" t="s">
        <v>55</v>
      </c>
      <c r="E158" s="40" t="s">
        <v>9330</v>
      </c>
    </row>
    <row r="159" spans="1:5" ht="12.75">
      <c r="A159" t="s">
        <v>56</v>
      </c>
      <c r="E159" s="39" t="s">
        <v>5</v>
      </c>
    </row>
    <row r="160" spans="1:16" ht="12.75">
      <c r="A160" t="s">
        <v>49</v>
      </c>
      <c s="34" t="s">
        <v>168</v>
      </c>
      <c s="34" t="s">
        <v>9331</v>
      </c>
      <c s="35" t="s">
        <v>5</v>
      </c>
      <c s="6" t="s">
        <v>9332</v>
      </c>
      <c s="36" t="s">
        <v>86</v>
      </c>
      <c s="37">
        <v>19</v>
      </c>
      <c s="36">
        <v>0.045548</v>
      </c>
      <c s="36">
        <f>ROUND(G160*H160,6)</f>
      </c>
      <c r="L160" s="38">
        <v>0</v>
      </c>
      <c s="32">
        <f>ROUND(ROUND(L160,2)*ROUND(G160,3),2)</f>
      </c>
      <c s="36" t="s">
        <v>53</v>
      </c>
      <c>
        <f>(M160*21)/100</f>
      </c>
      <c t="s">
        <v>27</v>
      </c>
    </row>
    <row r="161" spans="1:5" ht="25.5">
      <c r="A161" s="35" t="s">
        <v>54</v>
      </c>
      <c r="E161" s="39" t="s">
        <v>9333</v>
      </c>
    </row>
    <row r="162" spans="1:5" ht="63.75">
      <c r="A162" s="35" t="s">
        <v>55</v>
      </c>
      <c r="E162" s="40" t="s">
        <v>9334</v>
      </c>
    </row>
    <row r="163" spans="1:5" ht="12.75">
      <c r="A163" t="s">
        <v>56</v>
      </c>
      <c r="E163" s="39" t="s">
        <v>5</v>
      </c>
    </row>
    <row r="164" spans="1:16" ht="12.75">
      <c r="A164" t="s">
        <v>49</v>
      </c>
      <c s="34" t="s">
        <v>171</v>
      </c>
      <c s="34" t="s">
        <v>9335</v>
      </c>
      <c s="35" t="s">
        <v>5</v>
      </c>
      <c s="6" t="s">
        <v>9336</v>
      </c>
      <c s="36" t="s">
        <v>86</v>
      </c>
      <c s="37">
        <v>4</v>
      </c>
      <c s="36">
        <v>0.054548</v>
      </c>
      <c s="36">
        <f>ROUND(G164*H164,6)</f>
      </c>
      <c r="L164" s="38">
        <v>0</v>
      </c>
      <c s="32">
        <f>ROUND(ROUND(L164,2)*ROUND(G164,3),2)</f>
      </c>
      <c s="36" t="s">
        <v>53</v>
      </c>
      <c>
        <f>(M164*21)/100</f>
      </c>
      <c t="s">
        <v>27</v>
      </c>
    </row>
    <row r="165" spans="1:5" ht="25.5">
      <c r="A165" s="35" t="s">
        <v>54</v>
      </c>
      <c r="E165" s="39" t="s">
        <v>9337</v>
      </c>
    </row>
    <row r="166" spans="1:5" ht="25.5">
      <c r="A166" s="35" t="s">
        <v>55</v>
      </c>
      <c r="E166" s="40" t="s">
        <v>9338</v>
      </c>
    </row>
    <row r="167" spans="1:5" ht="12.75">
      <c r="A167" t="s">
        <v>56</v>
      </c>
      <c r="E167" s="39" t="s">
        <v>5</v>
      </c>
    </row>
    <row r="168" spans="1:16" ht="12.75">
      <c r="A168" t="s">
        <v>49</v>
      </c>
      <c s="34" t="s">
        <v>174</v>
      </c>
      <c s="34" t="s">
        <v>9339</v>
      </c>
      <c s="35" t="s">
        <v>5</v>
      </c>
      <c s="6" t="s">
        <v>9340</v>
      </c>
      <c s="36" t="s">
        <v>86</v>
      </c>
      <c s="37">
        <v>16</v>
      </c>
      <c s="36">
        <v>0.063548</v>
      </c>
      <c s="36">
        <f>ROUND(G168*H168,6)</f>
      </c>
      <c r="L168" s="38">
        <v>0</v>
      </c>
      <c s="32">
        <f>ROUND(ROUND(L168,2)*ROUND(G168,3),2)</f>
      </c>
      <c s="36" t="s">
        <v>53</v>
      </c>
      <c>
        <f>(M168*21)/100</f>
      </c>
      <c t="s">
        <v>27</v>
      </c>
    </row>
    <row r="169" spans="1:5" ht="25.5">
      <c r="A169" s="35" t="s">
        <v>54</v>
      </c>
      <c r="E169" s="39" t="s">
        <v>9341</v>
      </c>
    </row>
    <row r="170" spans="1:5" ht="25.5">
      <c r="A170" s="35" t="s">
        <v>55</v>
      </c>
      <c r="E170" s="40" t="s">
        <v>9342</v>
      </c>
    </row>
    <row r="171" spans="1:5" ht="12.75">
      <c r="A171" t="s">
        <v>56</v>
      </c>
      <c r="E171" s="39" t="s">
        <v>5</v>
      </c>
    </row>
    <row r="172" spans="1:16" ht="12.75">
      <c r="A172" t="s">
        <v>49</v>
      </c>
      <c s="34" t="s">
        <v>177</v>
      </c>
      <c s="34" t="s">
        <v>9343</v>
      </c>
      <c s="35" t="s">
        <v>5</v>
      </c>
      <c s="6" t="s">
        <v>9344</v>
      </c>
      <c s="36" t="s">
        <v>86</v>
      </c>
      <c s="37">
        <v>3</v>
      </c>
      <c s="36">
        <v>0.109048</v>
      </c>
      <c s="36">
        <f>ROUND(G172*H172,6)</f>
      </c>
      <c r="L172" s="38">
        <v>0</v>
      </c>
      <c s="32">
        <f>ROUND(ROUND(L172,2)*ROUND(G172,3),2)</f>
      </c>
      <c s="36" t="s">
        <v>53</v>
      </c>
      <c>
        <f>(M172*21)/100</f>
      </c>
      <c t="s">
        <v>27</v>
      </c>
    </row>
    <row r="173" spans="1:5" ht="25.5">
      <c r="A173" s="35" t="s">
        <v>54</v>
      </c>
      <c r="E173" s="39" t="s">
        <v>9345</v>
      </c>
    </row>
    <row r="174" spans="1:5" ht="25.5">
      <c r="A174" s="35" t="s">
        <v>55</v>
      </c>
      <c r="E174" s="40" t="s">
        <v>9346</v>
      </c>
    </row>
    <row r="175" spans="1:5" ht="12.75">
      <c r="A175" t="s">
        <v>56</v>
      </c>
      <c r="E175" s="39" t="s">
        <v>5</v>
      </c>
    </row>
    <row r="176" spans="1:16" ht="12.75">
      <c r="A176" t="s">
        <v>49</v>
      </c>
      <c s="34" t="s">
        <v>180</v>
      </c>
      <c s="34" t="s">
        <v>9347</v>
      </c>
      <c s="35" t="s">
        <v>5</v>
      </c>
      <c s="6" t="s">
        <v>9348</v>
      </c>
      <c s="36" t="s">
        <v>1359</v>
      </c>
      <c s="37">
        <v>9.071</v>
      </c>
      <c s="36">
        <v>1.94302</v>
      </c>
      <c s="36">
        <f>ROUND(G176*H176,6)</f>
      </c>
      <c r="L176" s="38">
        <v>0</v>
      </c>
      <c s="32">
        <f>ROUND(ROUND(L176,2)*ROUND(G176,3),2)</f>
      </c>
      <c s="36" t="s">
        <v>53</v>
      </c>
      <c>
        <f>(M176*21)/100</f>
      </c>
      <c t="s">
        <v>27</v>
      </c>
    </row>
    <row r="177" spans="1:5" ht="12.75">
      <c r="A177" s="35" t="s">
        <v>54</v>
      </c>
      <c r="E177" s="39" t="s">
        <v>9349</v>
      </c>
    </row>
    <row r="178" spans="1:5" ht="409.5">
      <c r="A178" s="35" t="s">
        <v>55</v>
      </c>
      <c r="E178" s="40" t="s">
        <v>9350</v>
      </c>
    </row>
    <row r="179" spans="1:5" ht="12.75">
      <c r="A179" t="s">
        <v>56</v>
      </c>
      <c r="E179" s="39" t="s">
        <v>5</v>
      </c>
    </row>
    <row r="180" spans="1:16" ht="12.75">
      <c r="A180" t="s">
        <v>49</v>
      </c>
      <c s="34" t="s">
        <v>183</v>
      </c>
      <c s="34" t="s">
        <v>9351</v>
      </c>
      <c s="35" t="s">
        <v>5</v>
      </c>
      <c s="6" t="s">
        <v>9352</v>
      </c>
      <c s="36" t="s">
        <v>229</v>
      </c>
      <c s="37">
        <v>2.903</v>
      </c>
      <c s="36">
        <v>1.09</v>
      </c>
      <c s="36">
        <f>ROUND(G180*H180,6)</f>
      </c>
      <c r="L180" s="38">
        <v>0</v>
      </c>
      <c s="32">
        <f>ROUND(ROUND(L180,2)*ROUND(G180,3),2)</f>
      </c>
      <c s="36" t="s">
        <v>53</v>
      </c>
      <c>
        <f>(M180*21)/100</f>
      </c>
      <c t="s">
        <v>27</v>
      </c>
    </row>
    <row r="181" spans="1:5" ht="25.5">
      <c r="A181" s="35" t="s">
        <v>54</v>
      </c>
      <c r="E181" s="39" t="s">
        <v>9353</v>
      </c>
    </row>
    <row r="182" spans="1:5" ht="409.5">
      <c r="A182" s="35" t="s">
        <v>55</v>
      </c>
      <c r="E182" s="40" t="s">
        <v>9354</v>
      </c>
    </row>
    <row r="183" spans="1:5" ht="12.75">
      <c r="A183" t="s">
        <v>56</v>
      </c>
      <c r="E183" s="39" t="s">
        <v>5</v>
      </c>
    </row>
    <row r="184" spans="1:16" ht="12.75">
      <c r="A184" t="s">
        <v>49</v>
      </c>
      <c s="34" t="s">
        <v>186</v>
      </c>
      <c s="34" t="s">
        <v>9355</v>
      </c>
      <c s="35" t="s">
        <v>5</v>
      </c>
      <c s="6" t="s">
        <v>9356</v>
      </c>
      <c s="36" t="s">
        <v>229</v>
      </c>
      <c s="37">
        <v>9.662</v>
      </c>
      <c s="36">
        <v>1.09</v>
      </c>
      <c s="36">
        <f>ROUND(G184*H184,6)</f>
      </c>
      <c r="L184" s="38">
        <v>0</v>
      </c>
      <c s="32">
        <f>ROUND(ROUND(L184,2)*ROUND(G184,3),2)</f>
      </c>
      <c s="36" t="s">
        <v>53</v>
      </c>
      <c>
        <f>(M184*21)/100</f>
      </c>
      <c t="s">
        <v>27</v>
      </c>
    </row>
    <row r="185" spans="1:5" ht="25.5">
      <c r="A185" s="35" t="s">
        <v>54</v>
      </c>
      <c r="E185" s="39" t="s">
        <v>9357</v>
      </c>
    </row>
    <row r="186" spans="1:5" ht="409.5">
      <c r="A186" s="35" t="s">
        <v>55</v>
      </c>
      <c r="E186" s="40" t="s">
        <v>9358</v>
      </c>
    </row>
    <row r="187" spans="1:5" ht="12.75">
      <c r="A187" t="s">
        <v>56</v>
      </c>
      <c r="E187" s="39" t="s">
        <v>5</v>
      </c>
    </row>
    <row r="188" spans="1:16" ht="12.75">
      <c r="A188" t="s">
        <v>49</v>
      </c>
      <c s="34" t="s">
        <v>189</v>
      </c>
      <c s="34" t="s">
        <v>9359</v>
      </c>
      <c s="35" t="s">
        <v>5</v>
      </c>
      <c s="6" t="s">
        <v>9360</v>
      </c>
      <c s="36" t="s">
        <v>229</v>
      </c>
      <c s="37">
        <v>2.508</v>
      </c>
      <c s="36">
        <v>1.09</v>
      </c>
      <c s="36">
        <f>ROUND(G188*H188,6)</f>
      </c>
      <c r="L188" s="38">
        <v>0</v>
      </c>
      <c s="32">
        <f>ROUND(ROUND(L188,2)*ROUND(G188,3),2)</f>
      </c>
      <c s="36" t="s">
        <v>53</v>
      </c>
      <c>
        <f>(M188*21)/100</f>
      </c>
      <c t="s">
        <v>27</v>
      </c>
    </row>
    <row r="189" spans="1:5" ht="25.5">
      <c r="A189" s="35" t="s">
        <v>54</v>
      </c>
      <c r="E189" s="39" t="s">
        <v>9361</v>
      </c>
    </row>
    <row r="190" spans="1:5" ht="127.5">
      <c r="A190" s="35" t="s">
        <v>55</v>
      </c>
      <c r="E190" s="40" t="s">
        <v>9362</v>
      </c>
    </row>
    <row r="191" spans="1:5" ht="12.75">
      <c r="A191" t="s">
        <v>56</v>
      </c>
      <c r="E191" s="39" t="s">
        <v>5</v>
      </c>
    </row>
    <row r="192" spans="1:16" ht="12.75">
      <c r="A192" t="s">
        <v>49</v>
      </c>
      <c s="34" t="s">
        <v>192</v>
      </c>
      <c s="34" t="s">
        <v>9363</v>
      </c>
      <c s="35" t="s">
        <v>5</v>
      </c>
      <c s="6" t="s">
        <v>9364</v>
      </c>
      <c s="36" t="s">
        <v>52</v>
      </c>
      <c s="37">
        <v>20.76</v>
      </c>
      <c s="36">
        <v>0.000188</v>
      </c>
      <c s="36">
        <f>ROUND(G192*H192,6)</f>
      </c>
      <c r="L192" s="38">
        <v>0</v>
      </c>
      <c s="32">
        <f>ROUND(ROUND(L192,2)*ROUND(G192,3),2)</f>
      </c>
      <c s="36" t="s">
        <v>53</v>
      </c>
      <c>
        <f>(M192*21)/100</f>
      </c>
      <c t="s">
        <v>27</v>
      </c>
    </row>
    <row r="193" spans="1:5" ht="25.5">
      <c r="A193" s="35" t="s">
        <v>54</v>
      </c>
      <c r="E193" s="39" t="s">
        <v>9365</v>
      </c>
    </row>
    <row r="194" spans="1:5" ht="63.75">
      <c r="A194" s="35" t="s">
        <v>55</v>
      </c>
      <c r="E194" s="40" t="s">
        <v>9366</v>
      </c>
    </row>
    <row r="195" spans="1:5" ht="12.75">
      <c r="A195" t="s">
        <v>56</v>
      </c>
      <c r="E195" s="39" t="s">
        <v>5</v>
      </c>
    </row>
    <row r="196" spans="1:16" ht="12.75">
      <c r="A196" t="s">
        <v>49</v>
      </c>
      <c s="34" t="s">
        <v>195</v>
      </c>
      <c s="34" t="s">
        <v>9367</v>
      </c>
      <c s="35" t="s">
        <v>5</v>
      </c>
      <c s="6" t="s">
        <v>9368</v>
      </c>
      <c s="36" t="s">
        <v>52</v>
      </c>
      <c s="37">
        <v>3.75</v>
      </c>
      <c s="36">
        <v>0.000263</v>
      </c>
      <c s="36">
        <f>ROUND(G196*H196,6)</f>
      </c>
      <c r="L196" s="38">
        <v>0</v>
      </c>
      <c s="32">
        <f>ROUND(ROUND(L196,2)*ROUND(G196,3),2)</f>
      </c>
      <c s="36" t="s">
        <v>53</v>
      </c>
      <c>
        <f>(M196*21)/100</f>
      </c>
      <c t="s">
        <v>27</v>
      </c>
    </row>
    <row r="197" spans="1:5" ht="25.5">
      <c r="A197" s="35" t="s">
        <v>54</v>
      </c>
      <c r="E197" s="39" t="s">
        <v>9369</v>
      </c>
    </row>
    <row r="198" spans="1:5" ht="25.5">
      <c r="A198" s="35" t="s">
        <v>55</v>
      </c>
      <c r="E198" s="40" t="s">
        <v>9370</v>
      </c>
    </row>
    <row r="199" spans="1:5" ht="12.75">
      <c r="A199" t="s">
        <v>56</v>
      </c>
      <c r="E199" s="39" t="s">
        <v>5</v>
      </c>
    </row>
    <row r="200" spans="1:16" ht="12.75">
      <c r="A200" t="s">
        <v>49</v>
      </c>
      <c s="34" t="s">
        <v>198</v>
      </c>
      <c s="34" t="s">
        <v>9371</v>
      </c>
      <c s="35" t="s">
        <v>5</v>
      </c>
      <c s="6" t="s">
        <v>9372</v>
      </c>
      <c s="36" t="s">
        <v>52</v>
      </c>
      <c s="37">
        <v>4.25</v>
      </c>
      <c s="36">
        <v>0.000338</v>
      </c>
      <c s="36">
        <f>ROUND(G200*H200,6)</f>
      </c>
      <c r="L200" s="38">
        <v>0</v>
      </c>
      <c s="32">
        <f>ROUND(ROUND(L200,2)*ROUND(G200,3),2)</f>
      </c>
      <c s="36" t="s">
        <v>53</v>
      </c>
      <c>
        <f>(M200*21)/100</f>
      </c>
      <c t="s">
        <v>27</v>
      </c>
    </row>
    <row r="201" spans="1:5" ht="12.75">
      <c r="A201" s="35" t="s">
        <v>54</v>
      </c>
      <c r="E201" s="39" t="s">
        <v>9373</v>
      </c>
    </row>
    <row r="202" spans="1:5" ht="38.25">
      <c r="A202" s="35" t="s">
        <v>55</v>
      </c>
      <c r="E202" s="40" t="s">
        <v>9374</v>
      </c>
    </row>
    <row r="203" spans="1:5" ht="12.75">
      <c r="A203" t="s">
        <v>56</v>
      </c>
      <c r="E203" s="39" t="s">
        <v>5</v>
      </c>
    </row>
    <row r="204" spans="1:16" ht="12.75">
      <c r="A204" t="s">
        <v>49</v>
      </c>
      <c s="34" t="s">
        <v>203</v>
      </c>
      <c s="34" t="s">
        <v>9375</v>
      </c>
      <c s="35" t="s">
        <v>5</v>
      </c>
      <c s="6" t="s">
        <v>9376</v>
      </c>
      <c s="36" t="s">
        <v>1380</v>
      </c>
      <c s="37">
        <v>87.877</v>
      </c>
      <c s="36">
        <v>0.178184</v>
      </c>
      <c s="36">
        <f>ROUND(G204*H204,6)</f>
      </c>
      <c r="L204" s="38">
        <v>0</v>
      </c>
      <c s="32">
        <f>ROUND(ROUND(L204,2)*ROUND(G204,3),2)</f>
      </c>
      <c s="36" t="s">
        <v>53</v>
      </c>
      <c>
        <f>(M204*21)/100</f>
      </c>
      <c t="s">
        <v>27</v>
      </c>
    </row>
    <row r="205" spans="1:5" ht="25.5">
      <c r="A205" s="35" t="s">
        <v>54</v>
      </c>
      <c r="E205" s="39" t="s">
        <v>9377</v>
      </c>
    </row>
    <row r="206" spans="1:5" ht="409.5">
      <c r="A206" s="35" t="s">
        <v>55</v>
      </c>
      <c r="E206" s="40" t="s">
        <v>9378</v>
      </c>
    </row>
    <row r="207" spans="1:5" ht="12.75">
      <c r="A207" t="s">
        <v>56</v>
      </c>
      <c r="E207" s="39" t="s">
        <v>5</v>
      </c>
    </row>
    <row r="208" spans="1:16" ht="12.75">
      <c r="A208" t="s">
        <v>49</v>
      </c>
      <c s="34" t="s">
        <v>206</v>
      </c>
      <c s="34" t="s">
        <v>9379</v>
      </c>
      <c s="35" t="s">
        <v>5</v>
      </c>
      <c s="6" t="s">
        <v>9380</v>
      </c>
      <c s="36" t="s">
        <v>1380</v>
      </c>
      <c s="37">
        <v>140.488</v>
      </c>
      <c s="36">
        <v>0.173296</v>
      </c>
      <c s="36">
        <f>ROUND(G208*H208,6)</f>
      </c>
      <c r="L208" s="38">
        <v>0</v>
      </c>
      <c s="32">
        <f>ROUND(ROUND(L208,2)*ROUND(G208,3),2)</f>
      </c>
      <c s="36" t="s">
        <v>53</v>
      </c>
      <c>
        <f>(M208*21)/100</f>
      </c>
      <c t="s">
        <v>27</v>
      </c>
    </row>
    <row r="209" spans="1:5" ht="25.5">
      <c r="A209" s="35" t="s">
        <v>54</v>
      </c>
      <c r="E209" s="39" t="s">
        <v>9381</v>
      </c>
    </row>
    <row r="210" spans="1:5" ht="409.5">
      <c r="A210" s="35" t="s">
        <v>55</v>
      </c>
      <c r="E210" s="40" t="s">
        <v>9382</v>
      </c>
    </row>
    <row r="211" spans="1:5" ht="12.75">
      <c r="A211" t="s">
        <v>56</v>
      </c>
      <c r="E211" s="39" t="s">
        <v>5</v>
      </c>
    </row>
    <row r="212" spans="1:16" ht="12.75">
      <c r="A212" t="s">
        <v>49</v>
      </c>
      <c s="34" t="s">
        <v>209</v>
      </c>
      <c s="34" t="s">
        <v>9383</v>
      </c>
      <c s="35" t="s">
        <v>5</v>
      </c>
      <c s="6" t="s">
        <v>9384</v>
      </c>
      <c s="36" t="s">
        <v>1380</v>
      </c>
      <c s="37">
        <v>151.802</v>
      </c>
      <c s="36">
        <v>0.007847</v>
      </c>
      <c s="36">
        <f>ROUND(G212*H212,6)</f>
      </c>
      <c r="L212" s="38">
        <v>0</v>
      </c>
      <c s="32">
        <f>ROUND(ROUND(L212,2)*ROUND(G212,3),2)</f>
      </c>
      <c s="36" t="s">
        <v>53</v>
      </c>
      <c>
        <f>(M212*21)/100</f>
      </c>
      <c t="s">
        <v>27</v>
      </c>
    </row>
    <row r="213" spans="1:5" ht="25.5">
      <c r="A213" s="35" t="s">
        <v>54</v>
      </c>
      <c r="E213" s="39" t="s">
        <v>9385</v>
      </c>
    </row>
    <row r="214" spans="1:5" ht="409.5">
      <c r="A214" s="35" t="s">
        <v>55</v>
      </c>
      <c r="E214" s="40" t="s">
        <v>9386</v>
      </c>
    </row>
    <row r="215" spans="1:5" ht="12.75">
      <c r="A215" t="s">
        <v>56</v>
      </c>
      <c r="E215" s="39" t="s">
        <v>5</v>
      </c>
    </row>
    <row r="216" spans="1:16" ht="12.75">
      <c r="A216" t="s">
        <v>49</v>
      </c>
      <c s="34" t="s">
        <v>212</v>
      </c>
      <c s="34" t="s">
        <v>9387</v>
      </c>
      <c s="35" t="s">
        <v>5</v>
      </c>
      <c s="6" t="s">
        <v>9388</v>
      </c>
      <c s="36" t="s">
        <v>86</v>
      </c>
      <c s="37">
        <v>4</v>
      </c>
      <c s="36">
        <v>0.03655</v>
      </c>
      <c s="36">
        <f>ROUND(G216*H216,6)</f>
      </c>
      <c r="L216" s="38">
        <v>0</v>
      </c>
      <c s="32">
        <f>ROUND(ROUND(L216,2)*ROUND(G216,3),2)</f>
      </c>
      <c s="36" t="s">
        <v>2325</v>
      </c>
      <c>
        <f>(M216*21)/100</f>
      </c>
      <c t="s">
        <v>27</v>
      </c>
    </row>
    <row r="217" spans="1:5" ht="25.5">
      <c r="A217" s="35" t="s">
        <v>54</v>
      </c>
      <c r="E217" s="39" t="s">
        <v>9389</v>
      </c>
    </row>
    <row r="218" spans="1:5" ht="25.5">
      <c r="A218" s="35" t="s">
        <v>55</v>
      </c>
      <c r="E218" s="40" t="s">
        <v>9390</v>
      </c>
    </row>
    <row r="219" spans="1:5" ht="12.75">
      <c r="A219" t="s">
        <v>56</v>
      </c>
      <c r="E219" s="39" t="s">
        <v>5</v>
      </c>
    </row>
    <row r="220" spans="1:16" ht="12.75">
      <c r="A220" t="s">
        <v>49</v>
      </c>
      <c s="34" t="s">
        <v>215</v>
      </c>
      <c s="34" t="s">
        <v>9391</v>
      </c>
      <c s="35" t="s">
        <v>5</v>
      </c>
      <c s="6" t="s">
        <v>9392</v>
      </c>
      <c s="36" t="s">
        <v>86</v>
      </c>
      <c s="37">
        <v>3</v>
      </c>
      <c s="36">
        <v>0.054</v>
      </c>
      <c s="36">
        <f>ROUND(G220*H220,6)</f>
      </c>
      <c r="L220" s="38">
        <v>0</v>
      </c>
      <c s="32">
        <f>ROUND(ROUND(L220,2)*ROUND(G220,3),2)</f>
      </c>
      <c s="36" t="s">
        <v>2325</v>
      </c>
      <c>
        <f>(M220*21)/100</f>
      </c>
      <c t="s">
        <v>27</v>
      </c>
    </row>
    <row r="221" spans="1:5" ht="12.75">
      <c r="A221" s="35" t="s">
        <v>54</v>
      </c>
      <c r="E221" s="39" t="s">
        <v>9392</v>
      </c>
    </row>
    <row r="222" spans="1:5" ht="51">
      <c r="A222" s="35" t="s">
        <v>55</v>
      </c>
      <c r="E222" s="40" t="s">
        <v>9393</v>
      </c>
    </row>
    <row r="223" spans="1:5" ht="12.75">
      <c r="A223" t="s">
        <v>56</v>
      </c>
      <c r="E223" s="39" t="s">
        <v>5</v>
      </c>
    </row>
    <row r="224" spans="1:13" ht="12.75">
      <c r="A224" t="s">
        <v>46</v>
      </c>
      <c r="C224" s="31" t="s">
        <v>61</v>
      </c>
      <c r="E224" s="33" t="s">
        <v>1415</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9394</v>
      </c>
      <c s="35" t="s">
        <v>5</v>
      </c>
      <c s="6" t="s">
        <v>9395</v>
      </c>
      <c s="36" t="s">
        <v>229</v>
      </c>
      <c s="37">
        <v>2.869</v>
      </c>
      <c s="36">
        <v>1</v>
      </c>
      <c s="36">
        <f>ROUND(G225*H225,6)</f>
      </c>
      <c r="L225" s="38">
        <v>0</v>
      </c>
      <c s="32">
        <f>ROUND(ROUND(L225,2)*ROUND(G225,3),2)</f>
      </c>
      <c s="36" t="s">
        <v>9396</v>
      </c>
      <c>
        <f>(M225*21)/100</f>
      </c>
      <c t="s">
        <v>27</v>
      </c>
    </row>
    <row r="226" spans="1:5" ht="12.75">
      <c r="A226" s="35" t="s">
        <v>54</v>
      </c>
      <c r="E226" s="39" t="s">
        <v>9395</v>
      </c>
    </row>
    <row r="227" spans="1:5" ht="76.5">
      <c r="A227" s="35" t="s">
        <v>55</v>
      </c>
      <c r="E227" s="40" t="s">
        <v>9397</v>
      </c>
    </row>
    <row r="228" spans="1:5" ht="12.75">
      <c r="A228" t="s">
        <v>56</v>
      </c>
      <c r="E228" s="39" t="s">
        <v>5</v>
      </c>
    </row>
    <row r="229" spans="1:16" ht="12.75">
      <c r="A229" t="s">
        <v>49</v>
      </c>
      <c s="34" t="s">
        <v>223</v>
      </c>
      <c s="34" t="s">
        <v>9398</v>
      </c>
      <c s="35" t="s">
        <v>5</v>
      </c>
      <c s="6" t="s">
        <v>9399</v>
      </c>
      <c s="36" t="s">
        <v>229</v>
      </c>
      <c s="37">
        <v>0.009</v>
      </c>
      <c s="36">
        <v>1</v>
      </c>
      <c s="36">
        <f>ROUND(G229*H229,6)</f>
      </c>
      <c r="L229" s="38">
        <v>0</v>
      </c>
      <c s="32">
        <f>ROUND(ROUND(L229,2)*ROUND(G229,3),2)</f>
      </c>
      <c s="36" t="s">
        <v>53</v>
      </c>
      <c>
        <f>(M229*21)/100</f>
      </c>
      <c t="s">
        <v>27</v>
      </c>
    </row>
    <row r="230" spans="1:5" ht="12.75">
      <c r="A230" s="35" t="s">
        <v>54</v>
      </c>
      <c r="E230" s="39" t="s">
        <v>9399</v>
      </c>
    </row>
    <row r="231" spans="1:5" ht="51">
      <c r="A231" s="35" t="s">
        <v>55</v>
      </c>
      <c r="E231" s="40" t="s">
        <v>9400</v>
      </c>
    </row>
    <row r="232" spans="1:5" ht="12.75">
      <c r="A232" t="s">
        <v>56</v>
      </c>
      <c r="E232" s="39" t="s">
        <v>5</v>
      </c>
    </row>
    <row r="233" spans="1:16" ht="12.75">
      <c r="A233" t="s">
        <v>49</v>
      </c>
      <c s="34" t="s">
        <v>226</v>
      </c>
      <c s="34" t="s">
        <v>9401</v>
      </c>
      <c s="35" t="s">
        <v>5</v>
      </c>
      <c s="6" t="s">
        <v>9402</v>
      </c>
      <c s="36" t="s">
        <v>229</v>
      </c>
      <c s="37">
        <v>0.462</v>
      </c>
      <c s="36">
        <v>1</v>
      </c>
      <c s="36">
        <f>ROUND(G233*H233,6)</f>
      </c>
      <c r="L233" s="38">
        <v>0</v>
      </c>
      <c s="32">
        <f>ROUND(ROUND(L233,2)*ROUND(G233,3),2)</f>
      </c>
      <c s="36" t="s">
        <v>53</v>
      </c>
      <c>
        <f>(M233*21)/100</f>
      </c>
      <c t="s">
        <v>27</v>
      </c>
    </row>
    <row r="234" spans="1:5" ht="12.75">
      <c r="A234" s="35" t="s">
        <v>54</v>
      </c>
      <c r="E234" s="39" t="s">
        <v>9402</v>
      </c>
    </row>
    <row r="235" spans="1:5" ht="63.75">
      <c r="A235" s="35" t="s">
        <v>55</v>
      </c>
      <c r="E235" s="40" t="s">
        <v>9403</v>
      </c>
    </row>
    <row r="236" spans="1:5" ht="12.75">
      <c r="A236" t="s">
        <v>56</v>
      </c>
      <c r="E236" s="39" t="s">
        <v>5</v>
      </c>
    </row>
    <row r="237" spans="1:16" ht="12.75">
      <c r="A237" t="s">
        <v>49</v>
      </c>
      <c s="34" t="s">
        <v>230</v>
      </c>
      <c s="34" t="s">
        <v>9404</v>
      </c>
      <c s="35" t="s">
        <v>5</v>
      </c>
      <c s="6" t="s">
        <v>9405</v>
      </c>
      <c s="36" t="s">
        <v>229</v>
      </c>
      <c s="37">
        <v>0.059</v>
      </c>
      <c s="36">
        <v>1</v>
      </c>
      <c s="36">
        <f>ROUND(G237*H237,6)</f>
      </c>
      <c r="L237" s="38">
        <v>0</v>
      </c>
      <c s="32">
        <f>ROUND(ROUND(L237,2)*ROUND(G237,3),2)</f>
      </c>
      <c s="36" t="s">
        <v>53</v>
      </c>
      <c>
        <f>(M237*21)/100</f>
      </c>
      <c t="s">
        <v>27</v>
      </c>
    </row>
    <row r="238" spans="1:5" ht="12.75">
      <c r="A238" s="35" t="s">
        <v>54</v>
      </c>
      <c r="E238" s="39" t="s">
        <v>9405</v>
      </c>
    </row>
    <row r="239" spans="1:5" ht="38.25">
      <c r="A239" s="35" t="s">
        <v>55</v>
      </c>
      <c r="E239" s="40" t="s">
        <v>9406</v>
      </c>
    </row>
    <row r="240" spans="1:5" ht="12.75">
      <c r="A240" t="s">
        <v>56</v>
      </c>
      <c r="E240" s="39" t="s">
        <v>5</v>
      </c>
    </row>
    <row r="241" spans="1:16" ht="12.75">
      <c r="A241" t="s">
        <v>49</v>
      </c>
      <c s="34" t="s">
        <v>234</v>
      </c>
      <c s="34" t="s">
        <v>9407</v>
      </c>
      <c s="35" t="s">
        <v>5</v>
      </c>
      <c s="6" t="s">
        <v>9408</v>
      </c>
      <c s="36" t="s">
        <v>1359</v>
      </c>
      <c s="37">
        <v>39.791</v>
      </c>
      <c s="36">
        <v>2.50201</v>
      </c>
      <c s="36">
        <f>ROUND(G241*H241,6)</f>
      </c>
      <c r="L241" s="38">
        <v>0</v>
      </c>
      <c s="32">
        <f>ROUND(ROUND(L241,2)*ROUND(G241,3),2)</f>
      </c>
      <c s="36" t="s">
        <v>53</v>
      </c>
      <c>
        <f>(M241*21)/100</f>
      </c>
      <c t="s">
        <v>27</v>
      </c>
    </row>
    <row r="242" spans="1:5" ht="25.5">
      <c r="A242" s="35" t="s">
        <v>54</v>
      </c>
      <c r="E242" s="39" t="s">
        <v>9409</v>
      </c>
    </row>
    <row r="243" spans="1:5" ht="408">
      <c r="A243" s="35" t="s">
        <v>55</v>
      </c>
      <c r="E243" s="40" t="s">
        <v>9410</v>
      </c>
    </row>
    <row r="244" spans="1:5" ht="12.75">
      <c r="A244" t="s">
        <v>56</v>
      </c>
      <c r="E244" s="39" t="s">
        <v>5</v>
      </c>
    </row>
    <row r="245" spans="1:16" ht="12.75">
      <c r="A245" t="s">
        <v>49</v>
      </c>
      <c s="34" t="s">
        <v>237</v>
      </c>
      <c s="34" t="s">
        <v>9411</v>
      </c>
      <c s="35" t="s">
        <v>5</v>
      </c>
      <c s="6" t="s">
        <v>9412</v>
      </c>
      <c s="36" t="s">
        <v>1359</v>
      </c>
      <c s="37">
        <v>0.886</v>
      </c>
      <c s="36">
        <v>2.50201</v>
      </c>
      <c s="36">
        <f>ROUND(G245*H245,6)</f>
      </c>
      <c r="L245" s="38">
        <v>0</v>
      </c>
      <c s="32">
        <f>ROUND(ROUND(L245,2)*ROUND(G245,3),2)</f>
      </c>
      <c s="36" t="s">
        <v>53</v>
      </c>
      <c>
        <f>(M245*21)/100</f>
      </c>
      <c t="s">
        <v>27</v>
      </c>
    </row>
    <row r="246" spans="1:5" ht="25.5">
      <c r="A246" s="35" t="s">
        <v>54</v>
      </c>
      <c r="E246" s="39" t="s">
        <v>9413</v>
      </c>
    </row>
    <row r="247" spans="1:5" ht="38.25">
      <c r="A247" s="35" t="s">
        <v>55</v>
      </c>
      <c r="E247" s="40" t="s">
        <v>9414</v>
      </c>
    </row>
    <row r="248" spans="1:5" ht="12.75">
      <c r="A248" t="s">
        <v>56</v>
      </c>
      <c r="E248" s="39" t="s">
        <v>5</v>
      </c>
    </row>
    <row r="249" spans="1:16" ht="12.75">
      <c r="A249" t="s">
        <v>49</v>
      </c>
      <c s="34" t="s">
        <v>240</v>
      </c>
      <c s="34" t="s">
        <v>9415</v>
      </c>
      <c s="35" t="s">
        <v>5</v>
      </c>
      <c s="6" t="s">
        <v>9416</v>
      </c>
      <c s="36" t="s">
        <v>1380</v>
      </c>
      <c s="37">
        <v>322.14</v>
      </c>
      <c s="36">
        <v>0.005326</v>
      </c>
      <c s="36">
        <f>ROUND(G249*H249,6)</f>
      </c>
      <c r="L249" s="38">
        <v>0</v>
      </c>
      <c s="32">
        <f>ROUND(ROUND(L249,2)*ROUND(G249,3),2)</f>
      </c>
      <c s="36" t="s">
        <v>53</v>
      </c>
      <c>
        <f>(M249*21)/100</f>
      </c>
      <c t="s">
        <v>27</v>
      </c>
    </row>
    <row r="250" spans="1:5" ht="25.5">
      <c r="A250" s="35" t="s">
        <v>54</v>
      </c>
      <c r="E250" s="39" t="s">
        <v>9417</v>
      </c>
    </row>
    <row r="251" spans="1:5" ht="409.5">
      <c r="A251" s="35" t="s">
        <v>55</v>
      </c>
      <c r="E251" s="40" t="s">
        <v>9418</v>
      </c>
    </row>
    <row r="252" spans="1:5" ht="12.75">
      <c r="A252" t="s">
        <v>56</v>
      </c>
      <c r="E252" s="39" t="s">
        <v>5</v>
      </c>
    </row>
    <row r="253" spans="1:16" ht="12.75">
      <c r="A253" t="s">
        <v>49</v>
      </c>
      <c s="34" t="s">
        <v>243</v>
      </c>
      <c s="34" t="s">
        <v>9419</v>
      </c>
      <c s="35" t="s">
        <v>5</v>
      </c>
      <c s="6" t="s">
        <v>9420</v>
      </c>
      <c s="36" t="s">
        <v>1380</v>
      </c>
      <c s="37">
        <v>322.14</v>
      </c>
      <c s="36">
        <v>0</v>
      </c>
      <c s="36">
        <f>ROUND(G253*H253,6)</f>
      </c>
      <c r="L253" s="38">
        <v>0</v>
      </c>
      <c s="32">
        <f>ROUND(ROUND(L253,2)*ROUND(G253,3),2)</f>
      </c>
      <c s="36" t="s">
        <v>53</v>
      </c>
      <c>
        <f>(M253*21)/100</f>
      </c>
      <c t="s">
        <v>27</v>
      </c>
    </row>
    <row r="254" spans="1:5" ht="25.5">
      <c r="A254" s="35" t="s">
        <v>54</v>
      </c>
      <c r="E254" s="39" t="s">
        <v>9421</v>
      </c>
    </row>
    <row r="255" spans="1:5" ht="12.75">
      <c r="A255" s="35" t="s">
        <v>55</v>
      </c>
      <c r="E255" s="40" t="s">
        <v>5</v>
      </c>
    </row>
    <row r="256" spans="1:5" ht="12.75">
      <c r="A256" t="s">
        <v>56</v>
      </c>
      <c r="E256" s="39" t="s">
        <v>5</v>
      </c>
    </row>
    <row r="257" spans="1:16" ht="25.5">
      <c r="A257" t="s">
        <v>49</v>
      </c>
      <c s="34" t="s">
        <v>246</v>
      </c>
      <c s="34" t="s">
        <v>9422</v>
      </c>
      <c s="35" t="s">
        <v>5</v>
      </c>
      <c s="6" t="s">
        <v>9423</v>
      </c>
      <c s="36" t="s">
        <v>1380</v>
      </c>
      <c s="37">
        <v>88.21</v>
      </c>
      <c s="36">
        <v>0.014665</v>
      </c>
      <c s="36">
        <f>ROUND(G257*H257,6)</f>
      </c>
      <c r="L257" s="38">
        <v>0</v>
      </c>
      <c s="32">
        <f>ROUND(ROUND(L257,2)*ROUND(G257,3),2)</f>
      </c>
      <c s="36" t="s">
        <v>53</v>
      </c>
      <c>
        <f>(M257*21)/100</f>
      </c>
      <c t="s">
        <v>27</v>
      </c>
    </row>
    <row r="258" spans="1:5" ht="63.75">
      <c r="A258" s="35" t="s">
        <v>54</v>
      </c>
      <c r="E258" s="39" t="s">
        <v>9424</v>
      </c>
    </row>
    <row r="259" spans="1:5" ht="127.5">
      <c r="A259" s="35" t="s">
        <v>55</v>
      </c>
      <c r="E259" s="40" t="s">
        <v>9425</v>
      </c>
    </row>
    <row r="260" spans="1:5" ht="12.75">
      <c r="A260" t="s">
        <v>56</v>
      </c>
      <c r="E260" s="39" t="s">
        <v>5</v>
      </c>
    </row>
    <row r="261" spans="1:16" ht="12.75">
      <c r="A261" t="s">
        <v>49</v>
      </c>
      <c s="34" t="s">
        <v>249</v>
      </c>
      <c s="34" t="s">
        <v>9426</v>
      </c>
      <c s="35" t="s">
        <v>5</v>
      </c>
      <c s="6" t="s">
        <v>9427</v>
      </c>
      <c s="36" t="s">
        <v>1380</v>
      </c>
      <c s="37">
        <v>188.94</v>
      </c>
      <c s="36">
        <v>0.000806</v>
      </c>
      <c s="36">
        <f>ROUND(G261*H261,6)</f>
      </c>
      <c r="L261" s="38">
        <v>0</v>
      </c>
      <c s="32">
        <f>ROUND(ROUND(L261,2)*ROUND(G261,3),2)</f>
      </c>
      <c s="36" t="s">
        <v>53</v>
      </c>
      <c>
        <f>(M261*21)/100</f>
      </c>
      <c t="s">
        <v>27</v>
      </c>
    </row>
    <row r="262" spans="1:5" ht="25.5">
      <c r="A262" s="35" t="s">
        <v>54</v>
      </c>
      <c r="E262" s="39" t="s">
        <v>9428</v>
      </c>
    </row>
    <row r="263" spans="1:5" ht="395.25">
      <c r="A263" s="35" t="s">
        <v>55</v>
      </c>
      <c r="E263" s="40" t="s">
        <v>9429</v>
      </c>
    </row>
    <row r="264" spans="1:5" ht="12.75">
      <c r="A264" t="s">
        <v>56</v>
      </c>
      <c r="E264" s="39" t="s">
        <v>5</v>
      </c>
    </row>
    <row r="265" spans="1:16" ht="12.75">
      <c r="A265" t="s">
        <v>49</v>
      </c>
      <c s="34" t="s">
        <v>252</v>
      </c>
      <c s="34" t="s">
        <v>9430</v>
      </c>
      <c s="35" t="s">
        <v>5</v>
      </c>
      <c s="6" t="s">
        <v>9431</v>
      </c>
      <c s="36" t="s">
        <v>1380</v>
      </c>
      <c s="37">
        <v>188.94</v>
      </c>
      <c s="36">
        <v>0</v>
      </c>
      <c s="36">
        <f>ROUND(G265*H265,6)</f>
      </c>
      <c r="L265" s="38">
        <v>0</v>
      </c>
      <c s="32">
        <f>ROUND(ROUND(L265,2)*ROUND(G265,3),2)</f>
      </c>
      <c s="36" t="s">
        <v>53</v>
      </c>
      <c>
        <f>(M265*21)/100</f>
      </c>
      <c t="s">
        <v>27</v>
      </c>
    </row>
    <row r="266" spans="1:5" ht="25.5">
      <c r="A266" s="35" t="s">
        <v>54</v>
      </c>
      <c r="E266" s="39" t="s">
        <v>9432</v>
      </c>
    </row>
    <row r="267" spans="1:5" ht="12.75">
      <c r="A267" s="35" t="s">
        <v>55</v>
      </c>
      <c r="E267" s="40" t="s">
        <v>5</v>
      </c>
    </row>
    <row r="268" spans="1:5" ht="12.75">
      <c r="A268" t="s">
        <v>56</v>
      </c>
      <c r="E268" s="39" t="s">
        <v>5</v>
      </c>
    </row>
    <row r="269" spans="1:16" ht="12.75">
      <c r="A269" t="s">
        <v>49</v>
      </c>
      <c s="34" t="s">
        <v>255</v>
      </c>
      <c s="34" t="s">
        <v>9433</v>
      </c>
      <c s="35" t="s">
        <v>5</v>
      </c>
      <c s="6" t="s">
        <v>9434</v>
      </c>
      <c s="36" t="s">
        <v>1380</v>
      </c>
      <c s="37">
        <v>133.2</v>
      </c>
      <c s="36">
        <v>0.000882</v>
      </c>
      <c s="36">
        <f>ROUND(G269*H269,6)</f>
      </c>
      <c r="L269" s="38">
        <v>0</v>
      </c>
      <c s="32">
        <f>ROUND(ROUND(L269,2)*ROUND(G269,3),2)</f>
      </c>
      <c s="36" t="s">
        <v>53</v>
      </c>
      <c>
        <f>(M269*21)/100</f>
      </c>
      <c t="s">
        <v>27</v>
      </c>
    </row>
    <row r="270" spans="1:5" ht="25.5">
      <c r="A270" s="35" t="s">
        <v>54</v>
      </c>
      <c r="E270" s="39" t="s">
        <v>9435</v>
      </c>
    </row>
    <row r="271" spans="1:5" ht="191.25">
      <c r="A271" s="35" t="s">
        <v>55</v>
      </c>
      <c r="E271" s="40" t="s">
        <v>9436</v>
      </c>
    </row>
    <row r="272" spans="1:5" ht="12.75">
      <c r="A272" t="s">
        <v>56</v>
      </c>
      <c r="E272" s="39" t="s">
        <v>5</v>
      </c>
    </row>
    <row r="273" spans="1:16" ht="12.75">
      <c r="A273" t="s">
        <v>49</v>
      </c>
      <c s="34" t="s">
        <v>368</v>
      </c>
      <c s="34" t="s">
        <v>9437</v>
      </c>
      <c s="35" t="s">
        <v>5</v>
      </c>
      <c s="6" t="s">
        <v>9438</v>
      </c>
      <c s="36" t="s">
        <v>1380</v>
      </c>
      <c s="37">
        <v>133.2</v>
      </c>
      <c s="36">
        <v>0</v>
      </c>
      <c s="36">
        <f>ROUND(G273*H273,6)</f>
      </c>
      <c r="L273" s="38">
        <v>0</v>
      </c>
      <c s="32">
        <f>ROUND(ROUND(L273,2)*ROUND(G273,3),2)</f>
      </c>
      <c s="36" t="s">
        <v>53</v>
      </c>
      <c>
        <f>(M273*21)/100</f>
      </c>
      <c t="s">
        <v>27</v>
      </c>
    </row>
    <row r="274" spans="1:5" ht="25.5">
      <c r="A274" s="35" t="s">
        <v>54</v>
      </c>
      <c r="E274" s="39" t="s">
        <v>9439</v>
      </c>
    </row>
    <row r="275" spans="1:5" ht="12.75">
      <c r="A275" s="35" t="s">
        <v>55</v>
      </c>
      <c r="E275" s="40" t="s">
        <v>5</v>
      </c>
    </row>
    <row r="276" spans="1:5" ht="12.75">
      <c r="A276" t="s">
        <v>56</v>
      </c>
      <c r="E276" s="39" t="s">
        <v>5</v>
      </c>
    </row>
    <row r="277" spans="1:16" ht="12.75">
      <c r="A277" t="s">
        <v>49</v>
      </c>
      <c s="34" t="s">
        <v>371</v>
      </c>
      <c s="34" t="s">
        <v>9440</v>
      </c>
      <c s="35" t="s">
        <v>5</v>
      </c>
      <c s="6" t="s">
        <v>9441</v>
      </c>
      <c s="36" t="s">
        <v>229</v>
      </c>
      <c s="37">
        <v>1.503</v>
      </c>
      <c s="36">
        <v>1.055552</v>
      </c>
      <c s="36">
        <f>ROUND(G277*H277,6)</f>
      </c>
      <c r="L277" s="38">
        <v>0</v>
      </c>
      <c s="32">
        <f>ROUND(ROUND(L277,2)*ROUND(G277,3),2)</f>
      </c>
      <c s="36" t="s">
        <v>53</v>
      </c>
      <c>
        <f>(M277*21)/100</f>
      </c>
      <c t="s">
        <v>27</v>
      </c>
    </row>
    <row r="278" spans="1:5" ht="51">
      <c r="A278" s="35" t="s">
        <v>54</v>
      </c>
      <c r="E278" s="39" t="s">
        <v>9442</v>
      </c>
    </row>
    <row r="279" spans="1:5" ht="25.5">
      <c r="A279" s="35" t="s">
        <v>55</v>
      </c>
      <c r="E279" s="40" t="s">
        <v>9443</v>
      </c>
    </row>
    <row r="280" spans="1:5" ht="12.75">
      <c r="A280" t="s">
        <v>56</v>
      </c>
      <c r="E280" s="39" t="s">
        <v>5</v>
      </c>
    </row>
    <row r="281" spans="1:16" ht="12.75">
      <c r="A281" t="s">
        <v>49</v>
      </c>
      <c s="34" t="s">
        <v>472</v>
      </c>
      <c s="34" t="s">
        <v>9444</v>
      </c>
      <c s="35" t="s">
        <v>5</v>
      </c>
      <c s="6" t="s">
        <v>9445</v>
      </c>
      <c s="36" t="s">
        <v>229</v>
      </c>
      <c s="37">
        <v>0.481</v>
      </c>
      <c s="36">
        <v>1.062773</v>
      </c>
      <c s="36">
        <f>ROUND(G281*H281,6)</f>
      </c>
      <c r="L281" s="38">
        <v>0</v>
      </c>
      <c s="32">
        <f>ROUND(ROUND(L281,2)*ROUND(G281,3),2)</f>
      </c>
      <c s="36" t="s">
        <v>53</v>
      </c>
      <c>
        <f>(M281*21)/100</f>
      </c>
      <c t="s">
        <v>27</v>
      </c>
    </row>
    <row r="282" spans="1:5" ht="51">
      <c r="A282" s="35" t="s">
        <v>54</v>
      </c>
      <c r="E282" s="39" t="s">
        <v>9446</v>
      </c>
    </row>
    <row r="283" spans="1:5" ht="229.5">
      <c r="A283" s="35" t="s">
        <v>55</v>
      </c>
      <c r="E283" s="40" t="s">
        <v>9447</v>
      </c>
    </row>
    <row r="284" spans="1:5" ht="12.75">
      <c r="A284" t="s">
        <v>56</v>
      </c>
      <c r="E284" s="39" t="s">
        <v>5</v>
      </c>
    </row>
    <row r="285" spans="1:16" ht="12.75">
      <c r="A285" t="s">
        <v>49</v>
      </c>
      <c s="34" t="s">
        <v>475</v>
      </c>
      <c s="34" t="s">
        <v>9448</v>
      </c>
      <c s="35" t="s">
        <v>5</v>
      </c>
      <c s="6" t="s">
        <v>9449</v>
      </c>
      <c s="36" t="s">
        <v>1359</v>
      </c>
      <c s="37">
        <v>0.375</v>
      </c>
      <c s="36">
        <v>2.50194</v>
      </c>
      <c s="36">
        <f>ROUND(G285*H285,6)</f>
      </c>
      <c r="L285" s="38">
        <v>0</v>
      </c>
      <c s="32">
        <f>ROUND(ROUND(L285,2)*ROUND(G285,3),2)</f>
      </c>
      <c s="36" t="s">
        <v>53</v>
      </c>
      <c>
        <f>(M285*21)/100</f>
      </c>
      <c t="s">
        <v>27</v>
      </c>
    </row>
    <row r="286" spans="1:5" ht="38.25">
      <c r="A286" s="35" t="s">
        <v>54</v>
      </c>
      <c r="E286" s="39" t="s">
        <v>9450</v>
      </c>
    </row>
    <row r="287" spans="1:5" ht="25.5">
      <c r="A287" s="35" t="s">
        <v>55</v>
      </c>
      <c r="E287" s="40" t="s">
        <v>9451</v>
      </c>
    </row>
    <row r="288" spans="1:5" ht="12.75">
      <c r="A288" t="s">
        <v>56</v>
      </c>
      <c r="E288" s="39" t="s">
        <v>5</v>
      </c>
    </row>
    <row r="289" spans="1:16" ht="12.75">
      <c r="A289" t="s">
        <v>49</v>
      </c>
      <c s="34" t="s">
        <v>478</v>
      </c>
      <c s="34" t="s">
        <v>9452</v>
      </c>
      <c s="35" t="s">
        <v>5</v>
      </c>
      <c s="6" t="s">
        <v>9453</v>
      </c>
      <c s="36" t="s">
        <v>1380</v>
      </c>
      <c s="37">
        <v>2.708</v>
      </c>
      <c s="36">
        <v>0.004654</v>
      </c>
      <c s="36">
        <f>ROUND(G289*H289,6)</f>
      </c>
      <c r="L289" s="38">
        <v>0</v>
      </c>
      <c s="32">
        <f>ROUND(ROUND(L289,2)*ROUND(G289,3),2)</f>
      </c>
      <c s="36" t="s">
        <v>53</v>
      </c>
      <c>
        <f>(M289*21)/100</f>
      </c>
      <c t="s">
        <v>27</v>
      </c>
    </row>
    <row r="290" spans="1:5" ht="25.5">
      <c r="A290" s="35" t="s">
        <v>54</v>
      </c>
      <c r="E290" s="39" t="s">
        <v>9454</v>
      </c>
    </row>
    <row r="291" spans="1:5" ht="25.5">
      <c r="A291" s="35" t="s">
        <v>55</v>
      </c>
      <c r="E291" s="40" t="s">
        <v>9455</v>
      </c>
    </row>
    <row r="292" spans="1:5" ht="12.75">
      <c r="A292" t="s">
        <v>56</v>
      </c>
      <c r="E292" s="39" t="s">
        <v>5</v>
      </c>
    </row>
    <row r="293" spans="1:16" ht="12.75">
      <c r="A293" t="s">
        <v>49</v>
      </c>
      <c s="34" t="s">
        <v>481</v>
      </c>
      <c s="34" t="s">
        <v>9456</v>
      </c>
      <c s="35" t="s">
        <v>5</v>
      </c>
      <c s="6" t="s">
        <v>9457</v>
      </c>
      <c s="36" t="s">
        <v>1380</v>
      </c>
      <c s="37">
        <v>2.708</v>
      </c>
      <c s="36">
        <v>0</v>
      </c>
      <c s="36">
        <f>ROUND(G293*H293,6)</f>
      </c>
      <c r="L293" s="38">
        <v>0</v>
      </c>
      <c s="32">
        <f>ROUND(ROUND(L293,2)*ROUND(G293,3),2)</f>
      </c>
      <c s="36" t="s">
        <v>53</v>
      </c>
      <c>
        <f>(M293*21)/100</f>
      </c>
      <c t="s">
        <v>27</v>
      </c>
    </row>
    <row r="294" spans="1:5" ht="25.5">
      <c r="A294" s="35" t="s">
        <v>54</v>
      </c>
      <c r="E294" s="39" t="s">
        <v>9458</v>
      </c>
    </row>
    <row r="295" spans="1:5" ht="12.75">
      <c r="A295" s="35" t="s">
        <v>55</v>
      </c>
      <c r="E295" s="40" t="s">
        <v>5</v>
      </c>
    </row>
    <row r="296" spans="1:5" ht="12.75">
      <c r="A296" t="s">
        <v>56</v>
      </c>
      <c r="E296" s="39" t="s">
        <v>5</v>
      </c>
    </row>
    <row r="297" spans="1:16" ht="25.5">
      <c r="A297" t="s">
        <v>49</v>
      </c>
      <c s="34" t="s">
        <v>484</v>
      </c>
      <c s="34" t="s">
        <v>9459</v>
      </c>
      <c s="35" t="s">
        <v>5</v>
      </c>
      <c s="6" t="s">
        <v>9460</v>
      </c>
      <c s="36" t="s">
        <v>1380</v>
      </c>
      <c s="37">
        <v>2.708</v>
      </c>
      <c s="36">
        <v>0.001611</v>
      </c>
      <c s="36">
        <f>ROUND(G297*H297,6)</f>
      </c>
      <c r="L297" s="38">
        <v>0</v>
      </c>
      <c s="32">
        <f>ROUND(ROUND(L297,2)*ROUND(G297,3),2)</f>
      </c>
      <c s="36" t="s">
        <v>53</v>
      </c>
      <c>
        <f>(M297*21)/100</f>
      </c>
      <c t="s">
        <v>27</v>
      </c>
    </row>
    <row r="298" spans="1:5" ht="25.5">
      <c r="A298" s="35" t="s">
        <v>54</v>
      </c>
      <c r="E298" s="39" t="s">
        <v>9461</v>
      </c>
    </row>
    <row r="299" spans="1:5" ht="25.5">
      <c r="A299" s="35" t="s">
        <v>55</v>
      </c>
      <c r="E299" s="40" t="s">
        <v>9455</v>
      </c>
    </row>
    <row r="300" spans="1:5" ht="12.75">
      <c r="A300" t="s">
        <v>56</v>
      </c>
      <c r="E300" s="39" t="s">
        <v>5</v>
      </c>
    </row>
    <row r="301" spans="1:16" ht="25.5">
      <c r="A301" t="s">
        <v>49</v>
      </c>
      <c s="34" t="s">
        <v>485</v>
      </c>
      <c s="34" t="s">
        <v>9462</v>
      </c>
      <c s="35" t="s">
        <v>5</v>
      </c>
      <c s="6" t="s">
        <v>9463</v>
      </c>
      <c s="36" t="s">
        <v>1380</v>
      </c>
      <c s="37">
        <v>2.708</v>
      </c>
      <c s="36">
        <v>0</v>
      </c>
      <c s="36">
        <f>ROUND(G301*H301,6)</f>
      </c>
      <c r="L301" s="38">
        <v>0</v>
      </c>
      <c s="32">
        <f>ROUND(ROUND(L301,2)*ROUND(G301,3),2)</f>
      </c>
      <c s="36" t="s">
        <v>53</v>
      </c>
      <c>
        <f>(M301*21)/100</f>
      </c>
      <c t="s">
        <v>27</v>
      </c>
    </row>
    <row r="302" spans="1:5" ht="25.5">
      <c r="A302" s="35" t="s">
        <v>54</v>
      </c>
      <c r="E302" s="39" t="s">
        <v>9464</v>
      </c>
    </row>
    <row r="303" spans="1:5" ht="12.75">
      <c r="A303" s="35" t="s">
        <v>55</v>
      </c>
      <c r="E303" s="40" t="s">
        <v>5</v>
      </c>
    </row>
    <row r="304" spans="1:5" ht="12.75">
      <c r="A304" t="s">
        <v>56</v>
      </c>
      <c r="E304" s="39" t="s">
        <v>5</v>
      </c>
    </row>
    <row r="305" spans="1:16" ht="25.5">
      <c r="A305" t="s">
        <v>49</v>
      </c>
      <c s="34" t="s">
        <v>488</v>
      </c>
      <c s="34" t="s">
        <v>9465</v>
      </c>
      <c s="35" t="s">
        <v>5</v>
      </c>
      <c s="6" t="s">
        <v>9466</v>
      </c>
      <c s="36" t="s">
        <v>229</v>
      </c>
      <c s="37">
        <v>0.045</v>
      </c>
      <c s="36">
        <v>1.055117</v>
      </c>
      <c s="36">
        <f>ROUND(G305*H305,6)</f>
      </c>
      <c r="L305" s="38">
        <v>0</v>
      </c>
      <c s="32">
        <f>ROUND(ROUND(L305,2)*ROUND(G305,3),2)</f>
      </c>
      <c s="36" t="s">
        <v>53</v>
      </c>
      <c>
        <f>(M305*21)/100</f>
      </c>
      <c t="s">
        <v>27</v>
      </c>
    </row>
    <row r="306" spans="1:5" ht="51">
      <c r="A306" s="35" t="s">
        <v>54</v>
      </c>
      <c r="E306" s="39" t="s">
        <v>9467</v>
      </c>
    </row>
    <row r="307" spans="1:5" ht="38.25">
      <c r="A307" s="35" t="s">
        <v>55</v>
      </c>
      <c r="E307" s="40" t="s">
        <v>9468</v>
      </c>
    </row>
    <row r="308" spans="1:5" ht="12.75">
      <c r="A308" t="s">
        <v>56</v>
      </c>
      <c r="E308" s="39" t="s">
        <v>5</v>
      </c>
    </row>
    <row r="309" spans="1:16" ht="25.5">
      <c r="A309" t="s">
        <v>49</v>
      </c>
      <c s="34" t="s">
        <v>491</v>
      </c>
      <c s="34" t="s">
        <v>9469</v>
      </c>
      <c s="35" t="s">
        <v>5</v>
      </c>
      <c s="6" t="s">
        <v>9470</v>
      </c>
      <c s="36" t="s">
        <v>229</v>
      </c>
      <c s="37">
        <v>0.113</v>
      </c>
      <c s="36">
        <v>0.019536</v>
      </c>
      <c s="36">
        <f>ROUND(G309*H309,6)</f>
      </c>
      <c r="L309" s="38">
        <v>0</v>
      </c>
      <c s="32">
        <f>ROUND(ROUND(L309,2)*ROUND(G309,3),2)</f>
      </c>
      <c s="36" t="s">
        <v>53</v>
      </c>
      <c>
        <f>(M309*21)/100</f>
      </c>
      <c t="s">
        <v>27</v>
      </c>
    </row>
    <row r="310" spans="1:5" ht="25.5">
      <c r="A310" s="35" t="s">
        <v>54</v>
      </c>
      <c r="E310" s="39" t="s">
        <v>9471</v>
      </c>
    </row>
    <row r="311" spans="1:5" ht="12.75">
      <c r="A311" s="35" t="s">
        <v>55</v>
      </c>
      <c r="E311" s="40" t="s">
        <v>5</v>
      </c>
    </row>
    <row r="312" spans="1:5" ht="12.75">
      <c r="A312" t="s">
        <v>56</v>
      </c>
      <c r="E312" s="39" t="s">
        <v>5</v>
      </c>
    </row>
    <row r="313" spans="1:16" ht="25.5">
      <c r="A313" t="s">
        <v>49</v>
      </c>
      <c s="34" t="s">
        <v>494</v>
      </c>
      <c s="34" t="s">
        <v>9472</v>
      </c>
      <c s="35" t="s">
        <v>5</v>
      </c>
      <c s="6" t="s">
        <v>9473</v>
      </c>
      <c s="36" t="s">
        <v>229</v>
      </c>
      <c s="37">
        <v>3.768</v>
      </c>
      <c s="36">
        <v>0.017094</v>
      </c>
      <c s="36">
        <f>ROUND(G313*H313,6)</f>
      </c>
      <c r="L313" s="38">
        <v>0</v>
      </c>
      <c s="32">
        <f>ROUND(ROUND(L313,2)*ROUND(G313,3),2)</f>
      </c>
      <c s="36" t="s">
        <v>53</v>
      </c>
      <c>
        <f>(M313*21)/100</f>
      </c>
      <c t="s">
        <v>27</v>
      </c>
    </row>
    <row r="314" spans="1:5" ht="25.5">
      <c r="A314" s="35" t="s">
        <v>54</v>
      </c>
      <c r="E314" s="39" t="s">
        <v>9474</v>
      </c>
    </row>
    <row r="315" spans="1:5" ht="12.75">
      <c r="A315" s="35" t="s">
        <v>55</v>
      </c>
      <c r="E315" s="40" t="s">
        <v>5</v>
      </c>
    </row>
    <row r="316" spans="1:5" ht="12.75">
      <c r="A316" t="s">
        <v>56</v>
      </c>
      <c r="E316" s="39" t="s">
        <v>5</v>
      </c>
    </row>
    <row r="317" spans="1:16" ht="12.75">
      <c r="A317" t="s">
        <v>49</v>
      </c>
      <c s="34" t="s">
        <v>497</v>
      </c>
      <c s="34" t="s">
        <v>9475</v>
      </c>
      <c s="35" t="s">
        <v>5</v>
      </c>
      <c s="6" t="s">
        <v>9476</v>
      </c>
      <c s="36" t="s">
        <v>1359</v>
      </c>
      <c s="37">
        <v>7.773</v>
      </c>
      <c s="36">
        <v>2.501946</v>
      </c>
      <c s="36">
        <f>ROUND(G317*H317,6)</f>
      </c>
      <c r="L317" s="38">
        <v>0</v>
      </c>
      <c s="32">
        <f>ROUND(ROUND(L317,2)*ROUND(G317,3),2)</f>
      </c>
      <c s="36" t="s">
        <v>53</v>
      </c>
      <c>
        <f>(M317*21)/100</f>
      </c>
      <c t="s">
        <v>27</v>
      </c>
    </row>
    <row r="318" spans="1:5" ht="25.5">
      <c r="A318" s="35" t="s">
        <v>54</v>
      </c>
      <c r="E318" s="39" t="s">
        <v>9477</v>
      </c>
    </row>
    <row r="319" spans="1:5" ht="216.75">
      <c r="A319" s="35" t="s">
        <v>55</v>
      </c>
      <c r="E319" s="40" t="s">
        <v>9478</v>
      </c>
    </row>
    <row r="320" spans="1:5" ht="12.75">
      <c r="A320" t="s">
        <v>56</v>
      </c>
      <c r="E320" s="39" t="s">
        <v>5</v>
      </c>
    </row>
    <row r="321" spans="1:16" ht="12.75">
      <c r="A321" t="s">
        <v>49</v>
      </c>
      <c s="34" t="s">
        <v>498</v>
      </c>
      <c s="34" t="s">
        <v>9479</v>
      </c>
      <c s="35" t="s">
        <v>5</v>
      </c>
      <c s="6" t="s">
        <v>9480</v>
      </c>
      <c s="36" t="s">
        <v>229</v>
      </c>
      <c s="37">
        <v>0.287</v>
      </c>
      <c s="36">
        <v>1.049272</v>
      </c>
      <c s="36">
        <f>ROUND(G321*H321,6)</f>
      </c>
      <c r="L321" s="38">
        <v>0</v>
      </c>
      <c s="32">
        <f>ROUND(ROUND(L321,2)*ROUND(G321,3),2)</f>
      </c>
      <c s="36" t="s">
        <v>53</v>
      </c>
      <c>
        <f>(M321*21)/100</f>
      </c>
      <c t="s">
        <v>27</v>
      </c>
    </row>
    <row r="322" spans="1:5" ht="25.5">
      <c r="A322" s="35" t="s">
        <v>54</v>
      </c>
      <c r="E322" s="39" t="s">
        <v>9481</v>
      </c>
    </row>
    <row r="323" spans="1:5" ht="25.5">
      <c r="A323" s="35" t="s">
        <v>55</v>
      </c>
      <c r="E323" s="40" t="s">
        <v>9482</v>
      </c>
    </row>
    <row r="324" spans="1:5" ht="12.75">
      <c r="A324" t="s">
        <v>56</v>
      </c>
      <c r="E324" s="39" t="s">
        <v>5</v>
      </c>
    </row>
    <row r="325" spans="1:16" ht="12.75">
      <c r="A325" t="s">
        <v>49</v>
      </c>
      <c s="34" t="s">
        <v>501</v>
      </c>
      <c s="34" t="s">
        <v>9483</v>
      </c>
      <c s="35" t="s">
        <v>5</v>
      </c>
      <c s="6" t="s">
        <v>9484</v>
      </c>
      <c s="36" t="s">
        <v>1380</v>
      </c>
      <c s="37">
        <v>5.599</v>
      </c>
      <c s="36">
        <v>0.012958</v>
      </c>
      <c s="36">
        <f>ROUND(G325*H325,6)</f>
      </c>
      <c r="L325" s="38">
        <v>0</v>
      </c>
      <c s="32">
        <f>ROUND(ROUND(L325,2)*ROUND(G325,3),2)</f>
      </c>
      <c s="36" t="s">
        <v>53</v>
      </c>
      <c>
        <f>(M325*21)/100</f>
      </c>
      <c t="s">
        <v>27</v>
      </c>
    </row>
    <row r="326" spans="1:5" ht="25.5">
      <c r="A326" s="35" t="s">
        <v>54</v>
      </c>
      <c r="E326" s="39" t="s">
        <v>9485</v>
      </c>
    </row>
    <row r="327" spans="1:5" ht="114.75">
      <c r="A327" s="35" t="s">
        <v>55</v>
      </c>
      <c r="E327" s="40" t="s">
        <v>9486</v>
      </c>
    </row>
    <row r="328" spans="1:5" ht="12.75">
      <c r="A328" t="s">
        <v>56</v>
      </c>
      <c r="E328" s="39" t="s">
        <v>5</v>
      </c>
    </row>
    <row r="329" spans="1:16" ht="12.75">
      <c r="A329" t="s">
        <v>49</v>
      </c>
      <c s="34" t="s">
        <v>504</v>
      </c>
      <c s="34" t="s">
        <v>9487</v>
      </c>
      <c s="35" t="s">
        <v>5</v>
      </c>
      <c s="6" t="s">
        <v>9488</v>
      </c>
      <c s="36" t="s">
        <v>1380</v>
      </c>
      <c s="37">
        <v>5.599</v>
      </c>
      <c s="36">
        <v>0</v>
      </c>
      <c s="36">
        <f>ROUND(G329*H329,6)</f>
      </c>
      <c r="L329" s="38">
        <v>0</v>
      </c>
      <c s="32">
        <f>ROUND(ROUND(L329,2)*ROUND(G329,3),2)</f>
      </c>
      <c s="36" t="s">
        <v>53</v>
      </c>
      <c>
        <f>(M329*21)/100</f>
      </c>
      <c t="s">
        <v>27</v>
      </c>
    </row>
    <row r="330" spans="1:5" ht="25.5">
      <c r="A330" s="35" t="s">
        <v>54</v>
      </c>
      <c r="E330" s="39" t="s">
        <v>9489</v>
      </c>
    </row>
    <row r="331" spans="1:5" ht="12.75">
      <c r="A331" s="35" t="s">
        <v>55</v>
      </c>
      <c r="E331" s="40" t="s">
        <v>5</v>
      </c>
    </row>
    <row r="332" spans="1:5" ht="12.75">
      <c r="A332" t="s">
        <v>56</v>
      </c>
      <c r="E332" s="39" t="s">
        <v>5</v>
      </c>
    </row>
    <row r="333" spans="1:16" ht="12.75">
      <c r="A333" t="s">
        <v>49</v>
      </c>
      <c s="34" t="s">
        <v>505</v>
      </c>
      <c s="34" t="s">
        <v>9490</v>
      </c>
      <c s="35" t="s">
        <v>5</v>
      </c>
      <c s="6" t="s">
        <v>9491</v>
      </c>
      <c s="36" t="s">
        <v>1380</v>
      </c>
      <c s="37">
        <v>17.438</v>
      </c>
      <c s="36">
        <v>0.010517</v>
      </c>
      <c s="36">
        <f>ROUND(G333*H333,6)</f>
      </c>
      <c r="L333" s="38">
        <v>0</v>
      </c>
      <c s="32">
        <f>ROUND(ROUND(L333,2)*ROUND(G333,3),2)</f>
      </c>
      <c s="36" t="s">
        <v>53</v>
      </c>
      <c>
        <f>(M333*21)/100</f>
      </c>
      <c t="s">
        <v>27</v>
      </c>
    </row>
    <row r="334" spans="1:5" ht="25.5">
      <c r="A334" s="35" t="s">
        <v>54</v>
      </c>
      <c r="E334" s="39" t="s">
        <v>9492</v>
      </c>
    </row>
    <row r="335" spans="1:5" ht="165.75">
      <c r="A335" s="35" t="s">
        <v>55</v>
      </c>
      <c r="E335" s="40" t="s">
        <v>9493</v>
      </c>
    </row>
    <row r="336" spans="1:5" ht="12.75">
      <c r="A336" t="s">
        <v>56</v>
      </c>
      <c r="E336" s="39" t="s">
        <v>5</v>
      </c>
    </row>
    <row r="337" spans="1:16" ht="12.75">
      <c r="A337" t="s">
        <v>49</v>
      </c>
      <c s="34" t="s">
        <v>508</v>
      </c>
      <c s="34" t="s">
        <v>9494</v>
      </c>
      <c s="35" t="s">
        <v>5</v>
      </c>
      <c s="6" t="s">
        <v>9495</v>
      </c>
      <c s="36" t="s">
        <v>1380</v>
      </c>
      <c s="37">
        <v>17.438</v>
      </c>
      <c s="36">
        <v>0</v>
      </c>
      <c s="36">
        <f>ROUND(G337*H337,6)</f>
      </c>
      <c r="L337" s="38">
        <v>0</v>
      </c>
      <c s="32">
        <f>ROUND(ROUND(L337,2)*ROUND(G337,3),2)</f>
      </c>
      <c s="36" t="s">
        <v>53</v>
      </c>
      <c>
        <f>(M337*21)/100</f>
      </c>
      <c t="s">
        <v>27</v>
      </c>
    </row>
    <row r="338" spans="1:5" ht="25.5">
      <c r="A338" s="35" t="s">
        <v>54</v>
      </c>
      <c r="E338" s="39" t="s">
        <v>9496</v>
      </c>
    </row>
    <row r="339" spans="1:5" ht="12.75">
      <c r="A339" s="35" t="s">
        <v>55</v>
      </c>
      <c r="E339" s="40" t="s">
        <v>5</v>
      </c>
    </row>
    <row r="340" spans="1:5" ht="12.75">
      <c r="A340" t="s">
        <v>56</v>
      </c>
      <c r="E340" s="39" t="s">
        <v>5</v>
      </c>
    </row>
    <row r="341" spans="1:16" ht="12.75">
      <c r="A341" t="s">
        <v>49</v>
      </c>
      <c s="34" t="s">
        <v>511</v>
      </c>
      <c s="34" t="s">
        <v>9497</v>
      </c>
      <c s="35" t="s">
        <v>5</v>
      </c>
      <c s="6" t="s">
        <v>9498</v>
      </c>
      <c s="36" t="s">
        <v>229</v>
      </c>
      <c s="37">
        <v>0.378</v>
      </c>
      <c s="36">
        <v>1</v>
      </c>
      <c s="36">
        <f>ROUND(G341*H341,6)</f>
      </c>
      <c r="L341" s="38">
        <v>0</v>
      </c>
      <c s="32">
        <f>ROUND(ROUND(L341,2)*ROUND(G341,3),2)</f>
      </c>
      <c s="36" t="s">
        <v>2325</v>
      </c>
      <c>
        <f>(M341*21)/100</f>
      </c>
      <c t="s">
        <v>27</v>
      </c>
    </row>
    <row r="342" spans="1:5" ht="12.75">
      <c r="A342" s="35" t="s">
        <v>54</v>
      </c>
      <c r="E342" s="39" t="s">
        <v>9498</v>
      </c>
    </row>
    <row r="343" spans="1:5" ht="38.25">
      <c r="A343" s="35" t="s">
        <v>55</v>
      </c>
      <c r="E343" s="40" t="s">
        <v>9499</v>
      </c>
    </row>
    <row r="344" spans="1:5" ht="12.75">
      <c r="A344" t="s">
        <v>56</v>
      </c>
      <c r="E344" s="39" t="s">
        <v>5</v>
      </c>
    </row>
    <row r="345" spans="1:16" ht="12.75">
      <c r="A345" t="s">
        <v>49</v>
      </c>
      <c s="34" t="s">
        <v>514</v>
      </c>
      <c s="34" t="s">
        <v>9500</v>
      </c>
      <c s="35" t="s">
        <v>5</v>
      </c>
      <c s="6" t="s">
        <v>9501</v>
      </c>
      <c s="36" t="s">
        <v>229</v>
      </c>
      <c s="37">
        <v>0.104</v>
      </c>
      <c s="36">
        <v>1</v>
      </c>
      <c s="36">
        <f>ROUND(G345*H345,6)</f>
      </c>
      <c r="L345" s="38">
        <v>0</v>
      </c>
      <c s="32">
        <f>ROUND(ROUND(L345,2)*ROUND(G345,3),2)</f>
      </c>
      <c s="36" t="s">
        <v>2325</v>
      </c>
      <c>
        <f>(M345*21)/100</f>
      </c>
      <c t="s">
        <v>27</v>
      </c>
    </row>
    <row r="346" spans="1:5" ht="12.75">
      <c r="A346" s="35" t="s">
        <v>54</v>
      </c>
      <c r="E346" s="39" t="s">
        <v>9501</v>
      </c>
    </row>
    <row r="347" spans="1:5" ht="38.25">
      <c r="A347" s="35" t="s">
        <v>55</v>
      </c>
      <c r="E347" s="40" t="s">
        <v>9502</v>
      </c>
    </row>
    <row r="348" spans="1:5" ht="12.75">
      <c r="A348" t="s">
        <v>56</v>
      </c>
      <c r="E348" s="39" t="s">
        <v>5</v>
      </c>
    </row>
    <row r="349" spans="1:16" ht="25.5">
      <c r="A349" t="s">
        <v>49</v>
      </c>
      <c s="34" t="s">
        <v>515</v>
      </c>
      <c s="34" t="s">
        <v>9503</v>
      </c>
      <c s="35" t="s">
        <v>5</v>
      </c>
      <c s="6" t="s">
        <v>9504</v>
      </c>
      <c s="36" t="s">
        <v>1380</v>
      </c>
      <c s="37">
        <v>1.74</v>
      </c>
      <c s="36">
        <v>0.00737</v>
      </c>
      <c s="36">
        <f>ROUND(G349*H349,6)</f>
      </c>
      <c r="L349" s="38">
        <v>0</v>
      </c>
      <c s="32">
        <f>ROUND(ROUND(L349,2)*ROUND(G349,3),2)</f>
      </c>
      <c s="36" t="s">
        <v>2325</v>
      </c>
      <c>
        <f>(M349*21)/100</f>
      </c>
      <c t="s">
        <v>27</v>
      </c>
    </row>
    <row r="350" spans="1:5" ht="63.75">
      <c r="A350" s="35" t="s">
        <v>54</v>
      </c>
      <c r="E350" s="39" t="s">
        <v>9505</v>
      </c>
    </row>
    <row r="351" spans="1:5" ht="38.25">
      <c r="A351" s="35" t="s">
        <v>55</v>
      </c>
      <c r="E351" s="40" t="s">
        <v>9506</v>
      </c>
    </row>
    <row r="352" spans="1:5" ht="12.75">
      <c r="A352" t="s">
        <v>56</v>
      </c>
      <c r="E352" s="39" t="s">
        <v>5</v>
      </c>
    </row>
    <row r="353" spans="1:16" ht="25.5">
      <c r="A353" t="s">
        <v>49</v>
      </c>
      <c s="34" t="s">
        <v>518</v>
      </c>
      <c s="34" t="s">
        <v>9507</v>
      </c>
      <c s="35" t="s">
        <v>5</v>
      </c>
      <c s="6" t="s">
        <v>9508</v>
      </c>
      <c s="36" t="s">
        <v>1380</v>
      </c>
      <c s="37">
        <v>13.46</v>
      </c>
      <c s="36">
        <v>0.00894</v>
      </c>
      <c s="36">
        <f>ROUND(G353*H353,6)</f>
      </c>
      <c r="L353" s="38">
        <v>0</v>
      </c>
      <c s="32">
        <f>ROUND(ROUND(L353,2)*ROUND(G353,3),2)</f>
      </c>
      <c s="36" t="s">
        <v>2325</v>
      </c>
      <c>
        <f>(M353*21)/100</f>
      </c>
      <c t="s">
        <v>27</v>
      </c>
    </row>
    <row r="354" spans="1:5" ht="63.75">
      <c r="A354" s="35" t="s">
        <v>54</v>
      </c>
      <c r="E354" s="39" t="s">
        <v>9509</v>
      </c>
    </row>
    <row r="355" spans="1:5" ht="38.25">
      <c r="A355" s="35" t="s">
        <v>55</v>
      </c>
      <c r="E355" s="40" t="s">
        <v>9510</v>
      </c>
    </row>
    <row r="356" spans="1:5" ht="12.75">
      <c r="A356" t="s">
        <v>56</v>
      </c>
      <c r="E356" s="39" t="s">
        <v>5</v>
      </c>
    </row>
    <row r="357" spans="1:16" ht="25.5">
      <c r="A357" t="s">
        <v>49</v>
      </c>
      <c s="34" t="s">
        <v>521</v>
      </c>
      <c s="34" t="s">
        <v>9511</v>
      </c>
      <c s="35" t="s">
        <v>5</v>
      </c>
      <c s="6" t="s">
        <v>9512</v>
      </c>
      <c s="36" t="s">
        <v>1380</v>
      </c>
      <c s="37">
        <v>1.98</v>
      </c>
      <c s="36">
        <v>0.01128</v>
      </c>
      <c s="36">
        <f>ROUND(G357*H357,6)</f>
      </c>
      <c r="L357" s="38">
        <v>0</v>
      </c>
      <c s="32">
        <f>ROUND(ROUND(L357,2)*ROUND(G357,3),2)</f>
      </c>
      <c s="36" t="s">
        <v>2325</v>
      </c>
      <c>
        <f>(M357*21)/100</f>
      </c>
      <c t="s">
        <v>27</v>
      </c>
    </row>
    <row r="358" spans="1:5" ht="63.75">
      <c r="A358" s="35" t="s">
        <v>54</v>
      </c>
      <c r="E358" s="39" t="s">
        <v>9513</v>
      </c>
    </row>
    <row r="359" spans="1:5" ht="51">
      <c r="A359" s="35" t="s">
        <v>55</v>
      </c>
      <c r="E359" s="40" t="s">
        <v>9514</v>
      </c>
    </row>
    <row r="360" spans="1:5" ht="12.75">
      <c r="A360" t="s">
        <v>56</v>
      </c>
      <c r="E360" s="39" t="s">
        <v>5</v>
      </c>
    </row>
    <row r="361" spans="1:13" ht="12.75">
      <c r="A361" t="s">
        <v>46</v>
      </c>
      <c r="C361" s="31" t="s">
        <v>67</v>
      </c>
      <c r="E361" s="33" t="s">
        <v>2723</v>
      </c>
      <c r="J361" s="32">
        <f>0</f>
      </c>
      <c s="32">
        <f>0</f>
      </c>
      <c s="32">
        <f>0+L362+L366+L370+L374</f>
      </c>
      <c s="32">
        <f>0+M362+M366+M370+M374</f>
      </c>
    </row>
    <row r="362" spans="1:16" ht="25.5">
      <c r="A362" t="s">
        <v>49</v>
      </c>
      <c s="34" t="s">
        <v>524</v>
      </c>
      <c s="34" t="s">
        <v>4403</v>
      </c>
      <c s="35" t="s">
        <v>5</v>
      </c>
      <c s="6" t="s">
        <v>4404</v>
      </c>
      <c s="36" t="s">
        <v>1359</v>
      </c>
      <c s="37">
        <v>0.087</v>
      </c>
      <c s="36">
        <v>2.50187</v>
      </c>
      <c s="36">
        <f>ROUND(G362*H362,6)</f>
      </c>
      <c r="L362" s="38">
        <v>0</v>
      </c>
      <c s="32">
        <f>ROUND(ROUND(L362,2)*ROUND(G362,3),2)</f>
      </c>
      <c s="36" t="s">
        <v>53</v>
      </c>
      <c>
        <f>(M362*21)/100</f>
      </c>
      <c t="s">
        <v>27</v>
      </c>
    </row>
    <row r="363" spans="1:5" ht="25.5">
      <c r="A363" s="35" t="s">
        <v>54</v>
      </c>
      <c r="E363" s="39" t="s">
        <v>4405</v>
      </c>
    </row>
    <row r="364" spans="1:5" ht="38.25">
      <c r="A364" s="35" t="s">
        <v>55</v>
      </c>
      <c r="E364" s="40" t="s">
        <v>9515</v>
      </c>
    </row>
    <row r="365" spans="1:5" ht="12.75">
      <c r="A365" t="s">
        <v>56</v>
      </c>
      <c r="E365" s="39" t="s">
        <v>5</v>
      </c>
    </row>
    <row r="366" spans="1:16" ht="12.75">
      <c r="A366" t="s">
        <v>49</v>
      </c>
      <c s="34" t="s">
        <v>525</v>
      </c>
      <c s="34" t="s">
        <v>4419</v>
      </c>
      <c s="35" t="s">
        <v>5</v>
      </c>
      <c s="6" t="s">
        <v>4420</v>
      </c>
      <c s="36" t="s">
        <v>1359</v>
      </c>
      <c s="37">
        <v>0.087</v>
      </c>
      <c s="36">
        <v>0</v>
      </c>
      <c s="36">
        <f>ROUND(G366*H366,6)</f>
      </c>
      <c r="L366" s="38">
        <v>0</v>
      </c>
      <c s="32">
        <f>ROUND(ROUND(L366,2)*ROUND(G366,3),2)</f>
      </c>
      <c s="36" t="s">
        <v>53</v>
      </c>
      <c>
        <f>(M366*21)/100</f>
      </c>
      <c t="s">
        <v>27</v>
      </c>
    </row>
    <row r="367" spans="1:5" ht="25.5">
      <c r="A367" s="35" t="s">
        <v>54</v>
      </c>
      <c r="E367" s="39" t="s">
        <v>4421</v>
      </c>
    </row>
    <row r="368" spans="1:5" ht="38.25">
      <c r="A368" s="35" t="s">
        <v>55</v>
      </c>
      <c r="E368" s="40" t="s">
        <v>9515</v>
      </c>
    </row>
    <row r="369" spans="1:5" ht="12.75">
      <c r="A369" t="s">
        <v>56</v>
      </c>
      <c r="E369" s="39" t="s">
        <v>5</v>
      </c>
    </row>
    <row r="370" spans="1:16" ht="25.5">
      <c r="A370" t="s">
        <v>49</v>
      </c>
      <c s="34" t="s">
        <v>526</v>
      </c>
      <c s="34" t="s">
        <v>4429</v>
      </c>
      <c s="35" t="s">
        <v>5</v>
      </c>
      <c s="6" t="s">
        <v>4430</v>
      </c>
      <c s="36" t="s">
        <v>1359</v>
      </c>
      <c s="37">
        <v>0.087</v>
      </c>
      <c s="36">
        <v>0</v>
      </c>
      <c s="36">
        <f>ROUND(G370*H370,6)</f>
      </c>
      <c r="L370" s="38">
        <v>0</v>
      </c>
      <c s="32">
        <f>ROUND(ROUND(L370,2)*ROUND(G370,3),2)</f>
      </c>
      <c s="36" t="s">
        <v>53</v>
      </c>
      <c>
        <f>(M370*21)/100</f>
      </c>
      <c t="s">
        <v>27</v>
      </c>
    </row>
    <row r="371" spans="1:5" ht="25.5">
      <c r="A371" s="35" t="s">
        <v>54</v>
      </c>
      <c r="E371" s="39" t="s">
        <v>4431</v>
      </c>
    </row>
    <row r="372" spans="1:5" ht="38.25">
      <c r="A372" s="35" t="s">
        <v>55</v>
      </c>
      <c r="E372" s="40" t="s">
        <v>9515</v>
      </c>
    </row>
    <row r="373" spans="1:5" ht="12.75">
      <c r="A373" t="s">
        <v>56</v>
      </c>
      <c r="E373" s="39" t="s">
        <v>5</v>
      </c>
    </row>
    <row r="374" spans="1:16" ht="12.75">
      <c r="A374" t="s">
        <v>49</v>
      </c>
      <c s="34" t="s">
        <v>527</v>
      </c>
      <c s="34" t="s">
        <v>4450</v>
      </c>
      <c s="35" t="s">
        <v>5</v>
      </c>
      <c s="6" t="s">
        <v>4451</v>
      </c>
      <c s="36" t="s">
        <v>229</v>
      </c>
      <c s="37">
        <v>0.017</v>
      </c>
      <c s="36">
        <v>1.062773</v>
      </c>
      <c s="36">
        <f>ROUND(G374*H374,6)</f>
      </c>
      <c r="L374" s="38">
        <v>0</v>
      </c>
      <c s="32">
        <f>ROUND(ROUND(L374,2)*ROUND(G374,3),2)</f>
      </c>
      <c s="36" t="s">
        <v>53</v>
      </c>
      <c>
        <f>(M374*21)/100</f>
      </c>
      <c t="s">
        <v>27</v>
      </c>
    </row>
    <row r="375" spans="1:5" ht="12.75">
      <c r="A375" s="35" t="s">
        <v>54</v>
      </c>
      <c r="E375" s="39" t="s">
        <v>4452</v>
      </c>
    </row>
    <row r="376" spans="1:5" ht="38.25">
      <c r="A376" s="35" t="s">
        <v>55</v>
      </c>
      <c r="E376" s="40" t="s">
        <v>9516</v>
      </c>
    </row>
    <row r="377" spans="1:5" ht="12.75">
      <c r="A377" t="s">
        <v>56</v>
      </c>
      <c r="E377" s="39" t="s">
        <v>5</v>
      </c>
    </row>
    <row r="378" spans="1:13" ht="12.75">
      <c r="A378" t="s">
        <v>46</v>
      </c>
      <c r="C378" s="31" t="s">
        <v>2800</v>
      </c>
      <c r="E378" s="33" t="s">
        <v>2801</v>
      </c>
      <c r="J378" s="32">
        <f>0</f>
      </c>
      <c s="32">
        <f>0</f>
      </c>
      <c s="32">
        <f>0+L379+L383+L387</f>
      </c>
      <c s="32">
        <f>0+M379+M383+M387</f>
      </c>
    </row>
    <row r="379" spans="1:16" ht="25.5">
      <c r="A379" t="s">
        <v>49</v>
      </c>
      <c s="34" t="s">
        <v>528</v>
      </c>
      <c s="34" t="s">
        <v>9517</v>
      </c>
      <c s="35" t="s">
        <v>5</v>
      </c>
      <c s="6" t="s">
        <v>9518</v>
      </c>
      <c s="36" t="s">
        <v>229</v>
      </c>
      <c s="37">
        <v>1.083</v>
      </c>
      <c s="36">
        <v>0</v>
      </c>
      <c s="36">
        <f>ROUND(G379*H379,6)</f>
      </c>
      <c r="L379" s="38">
        <v>0</v>
      </c>
      <c s="32">
        <f>ROUND(ROUND(L379,2)*ROUND(G379,3),2)</f>
      </c>
      <c s="36" t="s">
        <v>53</v>
      </c>
      <c>
        <f>(M379*21)/100</f>
      </c>
      <c t="s">
        <v>27</v>
      </c>
    </row>
    <row r="380" spans="1:5" ht="38.25">
      <c r="A380" s="35" t="s">
        <v>54</v>
      </c>
      <c r="E380" s="39" t="s">
        <v>9519</v>
      </c>
    </row>
    <row r="381" spans="1:5" ht="12.75">
      <c r="A381" s="35" t="s">
        <v>55</v>
      </c>
      <c r="E381" s="40" t="s">
        <v>5</v>
      </c>
    </row>
    <row r="382" spans="1:5" ht="12.75">
      <c r="A382" t="s">
        <v>56</v>
      </c>
      <c r="E382" s="39" t="s">
        <v>5</v>
      </c>
    </row>
    <row r="383" spans="1:16" ht="12.75">
      <c r="A383" t="s">
        <v>49</v>
      </c>
      <c s="34" t="s">
        <v>529</v>
      </c>
      <c s="34" t="s">
        <v>9520</v>
      </c>
      <c s="35" t="s">
        <v>5</v>
      </c>
      <c s="6" t="s">
        <v>9521</v>
      </c>
      <c s="36" t="s">
        <v>229</v>
      </c>
      <c s="37">
        <v>1.031</v>
      </c>
      <c s="36">
        <v>1</v>
      </c>
      <c s="36">
        <f>ROUND(G383*H383,6)</f>
      </c>
      <c r="L383" s="38">
        <v>0</v>
      </c>
      <c s="32">
        <f>ROUND(ROUND(L383,2)*ROUND(G383,3),2)</f>
      </c>
      <c s="36" t="s">
        <v>2325</v>
      </c>
      <c>
        <f>(M383*21)/100</f>
      </c>
      <c t="s">
        <v>27</v>
      </c>
    </row>
    <row r="384" spans="1:5" ht="12.75">
      <c r="A384" s="35" t="s">
        <v>54</v>
      </c>
      <c r="E384" s="39" t="s">
        <v>9521</v>
      </c>
    </row>
    <row r="385" spans="1:5" ht="38.25">
      <c r="A385" s="35" t="s">
        <v>55</v>
      </c>
      <c r="E385" s="40" t="s">
        <v>9522</v>
      </c>
    </row>
    <row r="386" spans="1:5" ht="12.75">
      <c r="A386" t="s">
        <v>56</v>
      </c>
      <c r="E386" s="39" t="s">
        <v>9523</v>
      </c>
    </row>
    <row r="387" spans="1:16" ht="12.75">
      <c r="A387" t="s">
        <v>49</v>
      </c>
      <c s="34" t="s">
        <v>530</v>
      </c>
      <c s="34" t="s">
        <v>9524</v>
      </c>
      <c s="35" t="s">
        <v>5</v>
      </c>
      <c s="6" t="s">
        <v>9525</v>
      </c>
      <c s="36" t="s">
        <v>1411</v>
      </c>
      <c s="37">
        <v>1031</v>
      </c>
      <c s="36">
        <v>5E-05</v>
      </c>
      <c s="36">
        <f>ROUND(G387*H387,6)</f>
      </c>
      <c r="L387" s="38">
        <v>0</v>
      </c>
      <c s="32">
        <f>ROUND(ROUND(L387,2)*ROUND(G387,3),2)</f>
      </c>
      <c s="36" t="s">
        <v>2325</v>
      </c>
      <c>
        <f>(M387*21)/100</f>
      </c>
      <c t="s">
        <v>27</v>
      </c>
    </row>
    <row r="388" spans="1:5" ht="12.75">
      <c r="A388" s="35" t="s">
        <v>54</v>
      </c>
      <c r="E388" s="39" t="s">
        <v>9525</v>
      </c>
    </row>
    <row r="389" spans="1:5" ht="12.75">
      <c r="A389" s="35" t="s">
        <v>55</v>
      </c>
      <c r="E389" s="40" t="s">
        <v>5</v>
      </c>
    </row>
    <row r="390" spans="1:5" ht="25.5">
      <c r="A390" t="s">
        <v>56</v>
      </c>
      <c r="E390" s="39" t="s">
        <v>9526</v>
      </c>
    </row>
    <row r="391" spans="1:13" ht="12.75">
      <c r="A391" t="s">
        <v>46</v>
      </c>
      <c r="C391" s="31" t="s">
        <v>77</v>
      </c>
      <c r="E391" s="33" t="s">
        <v>2993</v>
      </c>
      <c r="J391" s="32">
        <f>0</f>
      </c>
      <c s="32">
        <f>0</f>
      </c>
      <c s="32">
        <f>0+L392+L396+L400+L404+L408+L412+L416+L420+L424</f>
      </c>
      <c s="32">
        <f>0+M392+M396+M400+M404+M408+M412+M416+M420+M424</f>
      </c>
    </row>
    <row r="392" spans="1:16" ht="25.5">
      <c r="A392" t="s">
        <v>49</v>
      </c>
      <c s="34" t="s">
        <v>533</v>
      </c>
      <c s="34" t="s">
        <v>9527</v>
      </c>
      <c s="35" t="s">
        <v>5</v>
      </c>
      <c s="6" t="s">
        <v>9528</v>
      </c>
      <c s="36" t="s">
        <v>229</v>
      </c>
      <c s="37">
        <v>0.169</v>
      </c>
      <c s="36">
        <v>1</v>
      </c>
      <c s="36">
        <f>ROUND(G392*H392,6)</f>
      </c>
      <c r="L392" s="38">
        <v>0</v>
      </c>
      <c s="32">
        <f>ROUND(ROUND(L392,2)*ROUND(G392,3),2)</f>
      </c>
      <c s="36" t="s">
        <v>53</v>
      </c>
      <c>
        <f>(M392*21)/100</f>
      </c>
      <c t="s">
        <v>27</v>
      </c>
    </row>
    <row r="393" spans="1:5" ht="25.5">
      <c r="A393" s="35" t="s">
        <v>54</v>
      </c>
      <c r="E393" s="39" t="s">
        <v>9528</v>
      </c>
    </row>
    <row r="394" spans="1:5" ht="102">
      <c r="A394" s="35" t="s">
        <v>55</v>
      </c>
      <c r="E394" s="40" t="s">
        <v>9529</v>
      </c>
    </row>
    <row r="395" spans="1:5" ht="12.75">
      <c r="A395" t="s">
        <v>56</v>
      </c>
      <c r="E395" s="39" t="s">
        <v>5</v>
      </c>
    </row>
    <row r="396" spans="1:16" ht="25.5">
      <c r="A396" t="s">
        <v>49</v>
      </c>
      <c s="34" t="s">
        <v>536</v>
      </c>
      <c s="34" t="s">
        <v>9530</v>
      </c>
      <c s="35" t="s">
        <v>5</v>
      </c>
      <c s="6" t="s">
        <v>9531</v>
      </c>
      <c s="36" t="s">
        <v>52</v>
      </c>
      <c s="37">
        <v>186</v>
      </c>
      <c s="36">
        <v>0.000524</v>
      </c>
      <c s="36">
        <f>ROUND(G396*H396,6)</f>
      </c>
      <c r="L396" s="38">
        <v>0</v>
      </c>
      <c s="32">
        <f>ROUND(ROUND(L396,2)*ROUND(G396,3),2)</f>
      </c>
      <c s="36" t="s">
        <v>53</v>
      </c>
      <c>
        <f>(M396*21)/100</f>
      </c>
      <c t="s">
        <v>27</v>
      </c>
    </row>
    <row r="397" spans="1:5" ht="25.5">
      <c r="A397" s="35" t="s">
        <v>54</v>
      </c>
      <c r="E397" s="39" t="s">
        <v>9532</v>
      </c>
    </row>
    <row r="398" spans="1:5" ht="12.75">
      <c r="A398" s="35" t="s">
        <v>55</v>
      </c>
      <c r="E398" s="40" t="s">
        <v>5</v>
      </c>
    </row>
    <row r="399" spans="1:5" ht="12.75">
      <c r="A399" t="s">
        <v>56</v>
      </c>
      <c r="E399" s="39" t="s">
        <v>5</v>
      </c>
    </row>
    <row r="400" spans="1:16" ht="12.75">
      <c r="A400" t="s">
        <v>49</v>
      </c>
      <c s="34" t="s">
        <v>537</v>
      </c>
      <c s="34" t="s">
        <v>9533</v>
      </c>
      <c s="35" t="s">
        <v>5</v>
      </c>
      <c s="6" t="s">
        <v>9534</v>
      </c>
      <c s="36" t="s">
        <v>52</v>
      </c>
      <c s="37">
        <v>186</v>
      </c>
      <c s="36">
        <v>0</v>
      </c>
      <c s="36">
        <f>ROUND(G400*H400,6)</f>
      </c>
      <c r="L400" s="38">
        <v>0</v>
      </c>
      <c s="32">
        <f>ROUND(ROUND(L400,2)*ROUND(G400,3),2)</f>
      </c>
      <c s="36" t="s">
        <v>53</v>
      </c>
      <c>
        <f>(M400*21)/100</f>
      </c>
      <c t="s">
        <v>27</v>
      </c>
    </row>
    <row r="401" spans="1:5" ht="25.5">
      <c r="A401" s="35" t="s">
        <v>54</v>
      </c>
      <c r="E401" s="39" t="s">
        <v>9535</v>
      </c>
    </row>
    <row r="402" spans="1:5" ht="89.25">
      <c r="A402" s="35" t="s">
        <v>55</v>
      </c>
      <c r="E402" s="40" t="s">
        <v>9536</v>
      </c>
    </row>
    <row r="403" spans="1:5" ht="12.75">
      <c r="A403" t="s">
        <v>56</v>
      </c>
      <c r="E403" s="39" t="s">
        <v>5</v>
      </c>
    </row>
    <row r="404" spans="1:16" ht="25.5">
      <c r="A404" t="s">
        <v>49</v>
      </c>
      <c s="34" t="s">
        <v>538</v>
      </c>
      <c s="34" t="s">
        <v>9537</v>
      </c>
      <c s="35" t="s">
        <v>5</v>
      </c>
      <c s="6" t="s">
        <v>9538</v>
      </c>
      <c s="36" t="s">
        <v>52</v>
      </c>
      <c s="37">
        <v>165.65</v>
      </c>
      <c s="36">
        <v>0.000515</v>
      </c>
      <c s="36">
        <f>ROUND(G404*H404,6)</f>
      </c>
      <c r="L404" s="38">
        <v>0</v>
      </c>
      <c s="32">
        <f>ROUND(ROUND(L404,2)*ROUND(G404,3),2)</f>
      </c>
      <c s="36" t="s">
        <v>53</v>
      </c>
      <c>
        <f>(M404*21)/100</f>
      </c>
      <c t="s">
        <v>27</v>
      </c>
    </row>
    <row r="405" spans="1:5" ht="25.5">
      <c r="A405" s="35" t="s">
        <v>54</v>
      </c>
      <c r="E405" s="39" t="s">
        <v>9539</v>
      </c>
    </row>
    <row r="406" spans="1:5" ht="229.5">
      <c r="A406" s="35" t="s">
        <v>55</v>
      </c>
      <c r="E406" s="40" t="s">
        <v>9540</v>
      </c>
    </row>
    <row r="407" spans="1:5" ht="12.75">
      <c r="A407" t="s">
        <v>56</v>
      </c>
      <c r="E407" s="39" t="s">
        <v>5</v>
      </c>
    </row>
    <row r="408" spans="1:16" ht="12.75">
      <c r="A408" t="s">
        <v>49</v>
      </c>
      <c s="34" t="s">
        <v>539</v>
      </c>
      <c s="34" t="s">
        <v>9541</v>
      </c>
      <c s="35" t="s">
        <v>5</v>
      </c>
      <c s="6" t="s">
        <v>9542</v>
      </c>
      <c s="36" t="s">
        <v>1380</v>
      </c>
      <c s="37">
        <v>94.51</v>
      </c>
      <c s="36">
        <v>0.126</v>
      </c>
      <c s="36">
        <f>ROUND(G408*H408,6)</f>
      </c>
      <c r="L408" s="38">
        <v>0</v>
      </c>
      <c s="32">
        <f>ROUND(ROUND(L408,2)*ROUND(G408,3),2)</f>
      </c>
      <c s="36" t="s">
        <v>53</v>
      </c>
      <c>
        <f>(M408*21)/100</f>
      </c>
      <c t="s">
        <v>27</v>
      </c>
    </row>
    <row r="409" spans="1:5" ht="25.5">
      <c r="A409" s="35" t="s">
        <v>54</v>
      </c>
      <c r="E409" s="39" t="s">
        <v>9543</v>
      </c>
    </row>
    <row r="410" spans="1:5" ht="114.75">
      <c r="A410" s="35" t="s">
        <v>55</v>
      </c>
      <c r="E410" s="40" t="s">
        <v>9544</v>
      </c>
    </row>
    <row r="411" spans="1:5" ht="12.75">
      <c r="A411" t="s">
        <v>56</v>
      </c>
      <c r="E411" s="39" t="s">
        <v>5</v>
      </c>
    </row>
    <row r="412" spans="1:16" ht="25.5">
      <c r="A412" t="s">
        <v>49</v>
      </c>
      <c s="34" t="s">
        <v>540</v>
      </c>
      <c s="34" t="s">
        <v>9545</v>
      </c>
      <c s="35" t="s">
        <v>5</v>
      </c>
      <c s="6" t="s">
        <v>9546</v>
      </c>
      <c s="36" t="s">
        <v>1380</v>
      </c>
      <c s="37">
        <v>94.51</v>
      </c>
      <c s="36">
        <v>0.009497</v>
      </c>
      <c s="36">
        <f>ROUND(G412*H412,6)</f>
      </c>
      <c r="L412" s="38">
        <v>0</v>
      </c>
      <c s="32">
        <f>ROUND(ROUND(L412,2)*ROUND(G412,3),2)</f>
      </c>
      <c s="36" t="s">
        <v>53</v>
      </c>
      <c>
        <f>(M412*21)/100</f>
      </c>
      <c t="s">
        <v>27</v>
      </c>
    </row>
    <row r="413" spans="1:5" ht="25.5">
      <c r="A413" s="35" t="s">
        <v>54</v>
      </c>
      <c r="E413" s="39" t="s">
        <v>9547</v>
      </c>
    </row>
    <row r="414" spans="1:5" ht="114.75">
      <c r="A414" s="35" t="s">
        <v>55</v>
      </c>
      <c r="E414" s="40" t="s">
        <v>9544</v>
      </c>
    </row>
    <row r="415" spans="1:5" ht="12.75">
      <c r="A415" t="s">
        <v>56</v>
      </c>
      <c r="E415" s="39" t="s">
        <v>5</v>
      </c>
    </row>
    <row r="416" spans="1:16" ht="25.5">
      <c r="A416" t="s">
        <v>49</v>
      </c>
      <c s="34" t="s">
        <v>541</v>
      </c>
      <c s="34" t="s">
        <v>9548</v>
      </c>
      <c s="35" t="s">
        <v>5</v>
      </c>
      <c s="6" t="s">
        <v>9549</v>
      </c>
      <c s="36" t="s">
        <v>86</v>
      </c>
      <c s="37">
        <v>191</v>
      </c>
      <c s="36">
        <v>0.001974</v>
      </c>
      <c s="36">
        <f>ROUND(G416*H416,6)</f>
      </c>
      <c r="L416" s="38">
        <v>0</v>
      </c>
      <c s="32">
        <f>ROUND(ROUND(L416,2)*ROUND(G416,3),2)</f>
      </c>
      <c s="36" t="s">
        <v>53</v>
      </c>
      <c>
        <f>(M416*21)/100</f>
      </c>
      <c t="s">
        <v>27</v>
      </c>
    </row>
    <row r="417" spans="1:5" ht="25.5">
      <c r="A417" s="35" t="s">
        <v>54</v>
      </c>
      <c r="E417" s="39" t="s">
        <v>9550</v>
      </c>
    </row>
    <row r="418" spans="1:5" ht="114.75">
      <c r="A418" s="35" t="s">
        <v>55</v>
      </c>
      <c r="E418" s="40" t="s">
        <v>9551</v>
      </c>
    </row>
    <row r="419" spans="1:5" ht="12.75">
      <c r="A419" t="s">
        <v>56</v>
      </c>
      <c r="E419" s="39" t="s">
        <v>5</v>
      </c>
    </row>
    <row r="420" spans="1:16" ht="12.75">
      <c r="A420" t="s">
        <v>49</v>
      </c>
      <c s="34" t="s">
        <v>545</v>
      </c>
      <c s="34" t="s">
        <v>9552</v>
      </c>
      <c s="35" t="s">
        <v>5</v>
      </c>
      <c s="6" t="s">
        <v>9553</v>
      </c>
      <c s="36" t="s">
        <v>52</v>
      </c>
      <c s="37">
        <v>109.6</v>
      </c>
      <c s="36">
        <v>0.007</v>
      </c>
      <c s="36">
        <f>ROUND(G420*H420,6)</f>
      </c>
      <c r="L420" s="38">
        <v>0</v>
      </c>
      <c s="32">
        <f>ROUND(ROUND(L420,2)*ROUND(G420,3),2)</f>
      </c>
      <c s="36" t="s">
        <v>53</v>
      </c>
      <c>
        <f>(M420*21)/100</f>
      </c>
      <c t="s">
        <v>27</v>
      </c>
    </row>
    <row r="421" spans="1:5" ht="12.75">
      <c r="A421" s="35" t="s">
        <v>54</v>
      </c>
      <c r="E421" s="39" t="s">
        <v>9554</v>
      </c>
    </row>
    <row r="422" spans="1:5" ht="51">
      <c r="A422" s="35" t="s">
        <v>55</v>
      </c>
      <c r="E422" s="40" t="s">
        <v>9555</v>
      </c>
    </row>
    <row r="423" spans="1:5" ht="12.75">
      <c r="A423" t="s">
        <v>56</v>
      </c>
      <c r="E423" s="39" t="s">
        <v>5</v>
      </c>
    </row>
    <row r="424" spans="1:16" ht="12.75">
      <c r="A424" t="s">
        <v>49</v>
      </c>
      <c s="34" t="s">
        <v>548</v>
      </c>
      <c s="34" t="s">
        <v>9556</v>
      </c>
      <c s="35" t="s">
        <v>5</v>
      </c>
      <c s="6" t="s">
        <v>9557</v>
      </c>
      <c s="36" t="s">
        <v>684</v>
      </c>
      <c s="37">
        <v>1371</v>
      </c>
      <c s="36">
        <v>0.007</v>
      </c>
      <c s="36">
        <f>ROUND(G424*H424,6)</f>
      </c>
      <c r="L424" s="38">
        <v>0</v>
      </c>
      <c s="32">
        <f>ROUND(ROUND(L424,2)*ROUND(G424,3),2)</f>
      </c>
      <c s="36" t="s">
        <v>2325</v>
      </c>
      <c>
        <f>(M424*21)/100</f>
      </c>
      <c t="s">
        <v>27</v>
      </c>
    </row>
    <row r="425" spans="1:5" ht="12.75">
      <c r="A425" s="35" t="s">
        <v>54</v>
      </c>
      <c r="E425" s="39" t="s">
        <v>9557</v>
      </c>
    </row>
    <row r="426" spans="1:5" ht="409.5">
      <c r="A426" s="35" t="s">
        <v>55</v>
      </c>
      <c r="E426" s="40" t="s">
        <v>9558</v>
      </c>
    </row>
    <row r="427" spans="1:5" ht="12.75">
      <c r="A427" t="s">
        <v>56</v>
      </c>
      <c r="E427" s="39" t="s">
        <v>5</v>
      </c>
    </row>
    <row r="428" spans="1:13" ht="12.75">
      <c r="A428" t="s">
        <v>46</v>
      </c>
      <c r="C428" s="31" t="s">
        <v>2033</v>
      </c>
      <c r="E428" s="33" t="s">
        <v>2034</v>
      </c>
      <c r="J428" s="32">
        <f>0</f>
      </c>
      <c s="32">
        <f>0</f>
      </c>
      <c s="32">
        <f>0+L429+L433</f>
      </c>
      <c s="32">
        <f>0+M429+M433</f>
      </c>
    </row>
    <row r="429" spans="1:16" ht="25.5">
      <c r="A429" t="s">
        <v>49</v>
      </c>
      <c s="34" t="s">
        <v>552</v>
      </c>
      <c s="34" t="s">
        <v>5886</v>
      </c>
      <c s="35" t="s">
        <v>5</v>
      </c>
      <c s="6" t="s">
        <v>5887</v>
      </c>
      <c s="36" t="s">
        <v>229</v>
      </c>
      <c s="37">
        <v>2.126</v>
      </c>
      <c s="36">
        <v>0</v>
      </c>
      <c s="36">
        <f>ROUND(G429*H429,6)</f>
      </c>
      <c r="L429" s="38">
        <v>0</v>
      </c>
      <c s="32">
        <f>ROUND(ROUND(L429,2)*ROUND(G429,3),2)</f>
      </c>
      <c s="36" t="s">
        <v>53</v>
      </c>
      <c>
        <f>(M429*21)/100</f>
      </c>
      <c t="s">
        <v>27</v>
      </c>
    </row>
    <row r="430" spans="1:5" ht="25.5">
      <c r="A430" s="35" t="s">
        <v>54</v>
      </c>
      <c r="E430" s="39" t="s">
        <v>5888</v>
      </c>
    </row>
    <row r="431" spans="1:5" ht="12.75">
      <c r="A431" s="35" t="s">
        <v>55</v>
      </c>
      <c r="E431" s="40" t="s">
        <v>5</v>
      </c>
    </row>
    <row r="432" spans="1:5" ht="12.75">
      <c r="A432" t="s">
        <v>56</v>
      </c>
      <c r="E432" s="39" t="s">
        <v>5</v>
      </c>
    </row>
    <row r="433" spans="1:16" ht="25.5">
      <c r="A433" t="s">
        <v>49</v>
      </c>
      <c s="34" t="s">
        <v>555</v>
      </c>
      <c s="34" t="s">
        <v>9559</v>
      </c>
      <c s="35" t="s">
        <v>380</v>
      </c>
      <c s="6" t="s">
        <v>9560</v>
      </c>
      <c s="36" t="s">
        <v>229</v>
      </c>
      <c s="37">
        <v>2.126</v>
      </c>
      <c s="36">
        <v>0</v>
      </c>
      <c s="36">
        <f>ROUND(G433*H433,6)</f>
      </c>
      <c r="L433" s="38">
        <v>0</v>
      </c>
      <c s="32">
        <f>ROUND(ROUND(L433,2)*ROUND(G433,3),2)</f>
      </c>
      <c s="36" t="s">
        <v>2325</v>
      </c>
      <c>
        <f>(M433*21)/100</f>
      </c>
      <c t="s">
        <v>27</v>
      </c>
    </row>
    <row r="434" spans="1:5" ht="38.25">
      <c r="A434" s="35" t="s">
        <v>54</v>
      </c>
      <c r="E434" s="39" t="s">
        <v>9561</v>
      </c>
    </row>
    <row r="435" spans="1:5" ht="12.75">
      <c r="A435" s="35" t="s">
        <v>55</v>
      </c>
      <c r="E435" s="40" t="s">
        <v>5</v>
      </c>
    </row>
    <row r="436" spans="1:5" ht="12.75">
      <c r="A436" t="s">
        <v>56</v>
      </c>
      <c r="E436" s="39" t="s">
        <v>5</v>
      </c>
    </row>
    <row r="437" spans="1:13" ht="12.75">
      <c r="A437" t="s">
        <v>46</v>
      </c>
      <c r="C437" s="31" t="s">
        <v>2038</v>
      </c>
      <c r="E437" s="33" t="s">
        <v>2039</v>
      </c>
      <c r="J437" s="32">
        <f>0</f>
      </c>
      <c s="32">
        <f>0</f>
      </c>
      <c s="32">
        <f>0+L438</f>
      </c>
      <c s="32">
        <f>0+M438</f>
      </c>
    </row>
    <row r="438" spans="1:16" ht="25.5">
      <c r="A438" t="s">
        <v>49</v>
      </c>
      <c s="34" t="s">
        <v>556</v>
      </c>
      <c s="34" t="s">
        <v>5321</v>
      </c>
      <c s="35" t="s">
        <v>5</v>
      </c>
      <c s="6" t="s">
        <v>5322</v>
      </c>
      <c s="36" t="s">
        <v>229</v>
      </c>
      <c s="37">
        <v>744.428</v>
      </c>
      <c s="36">
        <v>0</v>
      </c>
      <c s="36">
        <f>ROUND(G438*H438,6)</f>
      </c>
      <c r="L438" s="38">
        <v>0</v>
      </c>
      <c s="32">
        <f>ROUND(ROUND(L438,2)*ROUND(G438,3),2)</f>
      </c>
      <c s="36" t="s">
        <v>53</v>
      </c>
      <c>
        <f>(M438*21)/100</f>
      </c>
      <c t="s">
        <v>27</v>
      </c>
    </row>
    <row r="439" spans="1:5" ht="38.25">
      <c r="A439" s="35" t="s">
        <v>54</v>
      </c>
      <c r="E439" s="39" t="s">
        <v>5323</v>
      </c>
    </row>
    <row r="440" spans="1:5" ht="12.75">
      <c r="A440" s="35" t="s">
        <v>55</v>
      </c>
      <c r="E440" s="40" t="s">
        <v>5</v>
      </c>
    </row>
    <row r="441" spans="1:5" ht="12.75">
      <c r="A441" t="s">
        <v>56</v>
      </c>
      <c r="E441" s="39" t="s">
        <v>5</v>
      </c>
    </row>
    <row r="442" spans="1:13" ht="12.75">
      <c r="A442" t="s">
        <v>46</v>
      </c>
      <c r="C442" s="31" t="s">
        <v>1324</v>
      </c>
      <c r="E442" s="33" t="s">
        <v>1325</v>
      </c>
      <c r="J442" s="32">
        <f>0</f>
      </c>
      <c s="32">
        <f>0</f>
      </c>
      <c s="32">
        <f>0+L443</f>
      </c>
      <c s="32">
        <f>0+M443</f>
      </c>
    </row>
    <row r="443" spans="1:16" ht="12.75">
      <c r="A443" t="s">
        <v>49</v>
      </c>
      <c s="34" t="s">
        <v>557</v>
      </c>
      <c s="34" t="s">
        <v>1326</v>
      </c>
      <c s="35" t="s">
        <v>5</v>
      </c>
      <c s="6" t="s">
        <v>1327</v>
      </c>
      <c s="36" t="s">
        <v>705</v>
      </c>
      <c s="37">
        <v>1</v>
      </c>
      <c s="36">
        <v>0</v>
      </c>
      <c s="36">
        <f>ROUND(G443*H443,6)</f>
      </c>
      <c r="L443" s="38">
        <v>0</v>
      </c>
      <c s="32">
        <f>ROUND(ROUND(L443,2)*ROUND(G443,3),2)</f>
      </c>
      <c s="36" t="s">
        <v>76</v>
      </c>
      <c>
        <f>(M443*21)/100</f>
      </c>
      <c t="s">
        <v>27</v>
      </c>
    </row>
    <row r="444" spans="1:5" ht="12.75">
      <c r="A444" s="35" t="s">
        <v>54</v>
      </c>
      <c r="E444" s="39" t="s">
        <v>1327</v>
      </c>
    </row>
    <row r="445" spans="1:5" ht="12.75">
      <c r="A445" s="35" t="s">
        <v>55</v>
      </c>
      <c r="E445" s="40" t="s">
        <v>5</v>
      </c>
    </row>
    <row r="446" spans="1:5" ht="76.5">
      <c r="A446" t="s">
        <v>56</v>
      </c>
      <c r="E446"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9564</v>
      </c>
      <c r="E8" s="30" t="s">
        <v>9563</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9565</v>
      </c>
      <c r="J9" s="32">
        <f>0</f>
      </c>
      <c s="32">
        <f>0</f>
      </c>
      <c s="32">
        <f>0+L10+L14+L18+L22+L26+L30+L34</f>
      </c>
      <c s="32">
        <f>0+M10+M14+M18+M22+M26+M30+M34</f>
      </c>
    </row>
    <row r="10" spans="1:16" ht="12.75">
      <c r="A10" t="s">
        <v>49</v>
      </c>
      <c s="34" t="s">
        <v>4</v>
      </c>
      <c s="34" t="s">
        <v>9566</v>
      </c>
      <c s="35" t="s">
        <v>4</v>
      </c>
      <c s="6" t="s">
        <v>9567</v>
      </c>
      <c s="36" t="s">
        <v>684</v>
      </c>
      <c s="37">
        <v>1</v>
      </c>
      <c s="36">
        <v>0</v>
      </c>
      <c s="36">
        <f>ROUND(G10*H10,6)</f>
      </c>
      <c r="L10" s="38">
        <v>0</v>
      </c>
      <c s="32">
        <f>ROUND(ROUND(L10,2)*ROUND(G10,3),2)</f>
      </c>
      <c s="36" t="s">
        <v>76</v>
      </c>
      <c>
        <f>(M10*21)/100</f>
      </c>
      <c t="s">
        <v>27</v>
      </c>
    </row>
    <row r="11" spans="1:5" ht="12.75">
      <c r="A11" s="35" t="s">
        <v>54</v>
      </c>
      <c r="E11" s="39" t="s">
        <v>9568</v>
      </c>
    </row>
    <row r="12" spans="1:5" ht="12.75">
      <c r="A12" s="35" t="s">
        <v>55</v>
      </c>
      <c r="E12" s="40" t="s">
        <v>5</v>
      </c>
    </row>
    <row r="13" spans="1:5" ht="12.75">
      <c r="A13" t="s">
        <v>56</v>
      </c>
      <c r="E13" s="39" t="s">
        <v>5</v>
      </c>
    </row>
    <row r="14" spans="1:16" ht="12.75">
      <c r="A14" t="s">
        <v>49</v>
      </c>
      <c s="34" t="s">
        <v>27</v>
      </c>
      <c s="34" t="s">
        <v>9569</v>
      </c>
      <c s="35" t="s">
        <v>4</v>
      </c>
      <c s="6" t="s">
        <v>9567</v>
      </c>
      <c s="36" t="s">
        <v>684</v>
      </c>
      <c s="37">
        <v>1</v>
      </c>
      <c s="36">
        <v>0</v>
      </c>
      <c s="36">
        <f>ROUND(G14*H14,6)</f>
      </c>
      <c r="L14" s="38">
        <v>0</v>
      </c>
      <c s="32">
        <f>ROUND(ROUND(L14,2)*ROUND(G14,3),2)</f>
      </c>
      <c s="36" t="s">
        <v>76</v>
      </c>
      <c>
        <f>(M14*21)/100</f>
      </c>
      <c t="s">
        <v>27</v>
      </c>
    </row>
    <row r="15" spans="1:5" ht="25.5">
      <c r="A15" s="35" t="s">
        <v>54</v>
      </c>
      <c r="E15" s="39" t="s">
        <v>9570</v>
      </c>
    </row>
    <row r="16" spans="1:5" ht="12.75">
      <c r="A16" s="35" t="s">
        <v>55</v>
      </c>
      <c r="E16" s="40" t="s">
        <v>5</v>
      </c>
    </row>
    <row r="17" spans="1:5" ht="12.75">
      <c r="A17" t="s">
        <v>56</v>
      </c>
      <c r="E17" s="39" t="s">
        <v>5</v>
      </c>
    </row>
    <row r="18" spans="1:16" ht="12.75">
      <c r="A18" t="s">
        <v>49</v>
      </c>
      <c s="34" t="s">
        <v>26</v>
      </c>
      <c s="34" t="s">
        <v>9571</v>
      </c>
      <c s="35" t="s">
        <v>4</v>
      </c>
      <c s="6" t="s">
        <v>9572</v>
      </c>
      <c s="36" t="s">
        <v>7381</v>
      </c>
      <c s="37">
        <v>28</v>
      </c>
      <c s="36">
        <v>0</v>
      </c>
      <c s="36">
        <f>ROUND(G18*H18,6)</f>
      </c>
      <c r="L18" s="38">
        <v>0</v>
      </c>
      <c s="32">
        <f>ROUND(ROUND(L18,2)*ROUND(G18,3),2)</f>
      </c>
      <c s="36" t="s">
        <v>76</v>
      </c>
      <c>
        <f>(M18*21)/100</f>
      </c>
      <c t="s">
        <v>27</v>
      </c>
    </row>
    <row r="19" spans="1:5" ht="12.75">
      <c r="A19" s="35" t="s">
        <v>54</v>
      </c>
      <c r="E19" s="39" t="s">
        <v>9573</v>
      </c>
    </row>
    <row r="20" spans="1:5" ht="12.75">
      <c r="A20" s="35" t="s">
        <v>55</v>
      </c>
      <c r="E20" s="40" t="s">
        <v>5</v>
      </c>
    </row>
    <row r="21" spans="1:5" ht="12.75">
      <c r="A21" t="s">
        <v>56</v>
      </c>
      <c r="E21" s="39" t="s">
        <v>5</v>
      </c>
    </row>
    <row r="22" spans="1:16" ht="12.75">
      <c r="A22" t="s">
        <v>49</v>
      </c>
      <c s="34" t="s">
        <v>61</v>
      </c>
      <c s="34" t="s">
        <v>9574</v>
      </c>
      <c s="35" t="s">
        <v>4</v>
      </c>
      <c s="6" t="s">
        <v>9575</v>
      </c>
      <c s="36" t="s">
        <v>684</v>
      </c>
      <c s="37">
        <v>1</v>
      </c>
      <c s="36">
        <v>0</v>
      </c>
      <c s="36">
        <f>ROUND(G22*H22,6)</f>
      </c>
      <c r="L22" s="38">
        <v>0</v>
      </c>
      <c s="32">
        <f>ROUND(ROUND(L22,2)*ROUND(G22,3),2)</f>
      </c>
      <c s="36" t="s">
        <v>76</v>
      </c>
      <c>
        <f>(M22*21)/100</f>
      </c>
      <c t="s">
        <v>27</v>
      </c>
    </row>
    <row r="23" spans="1:5" ht="12.75">
      <c r="A23" s="35" t="s">
        <v>54</v>
      </c>
      <c r="E23" s="39" t="s">
        <v>9576</v>
      </c>
    </row>
    <row r="24" spans="1:5" ht="12.75">
      <c r="A24" s="35" t="s">
        <v>55</v>
      </c>
      <c r="E24" s="40" t="s">
        <v>5</v>
      </c>
    </row>
    <row r="25" spans="1:5" ht="12.75">
      <c r="A25" t="s">
        <v>56</v>
      </c>
      <c r="E25" s="39" t="s">
        <v>5</v>
      </c>
    </row>
    <row r="26" spans="1:16" ht="12.75">
      <c r="A26" t="s">
        <v>49</v>
      </c>
      <c s="34" t="s">
        <v>64</v>
      </c>
      <c s="34" t="s">
        <v>9577</v>
      </c>
      <c s="35" t="s">
        <v>4</v>
      </c>
      <c s="6" t="s">
        <v>9578</v>
      </c>
      <c s="36" t="s">
        <v>684</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9579</v>
      </c>
      <c s="35" t="s">
        <v>27</v>
      </c>
      <c s="6" t="s">
        <v>9580</v>
      </c>
      <c s="36" t="s">
        <v>684</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9581</v>
      </c>
      <c s="35" t="s">
        <v>4</v>
      </c>
      <c s="6" t="s">
        <v>9582</v>
      </c>
      <c s="36" t="s">
        <v>7381</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9583</v>
      </c>
      <c r="J38" s="32">
        <f>0</f>
      </c>
      <c s="32">
        <f>0</f>
      </c>
      <c s="32">
        <f>0+L39+L43+L47+L51+L55+L59+L63+L67+L71</f>
      </c>
      <c s="32">
        <f>0+M39+M43+M47+M51+M55+M59+M63+M67+M71</f>
      </c>
    </row>
    <row r="39" spans="1:16" ht="12.75">
      <c r="A39" t="s">
        <v>49</v>
      </c>
      <c s="34" t="s">
        <v>73</v>
      </c>
      <c s="34" t="s">
        <v>9566</v>
      </c>
      <c s="35" t="s">
        <v>83</v>
      </c>
      <c s="6" t="s">
        <v>9584</v>
      </c>
      <c s="36" t="s">
        <v>684</v>
      </c>
      <c s="37">
        <v>1</v>
      </c>
      <c s="36">
        <v>0</v>
      </c>
      <c s="36">
        <f>ROUND(G39*H39,6)</f>
      </c>
      <c r="L39" s="38">
        <v>0</v>
      </c>
      <c s="32">
        <f>ROUND(ROUND(L39,2)*ROUND(G39,3),2)</f>
      </c>
      <c s="36" t="s">
        <v>76</v>
      </c>
      <c>
        <f>(M39*21)/100</f>
      </c>
      <c t="s">
        <v>27</v>
      </c>
    </row>
    <row r="40" spans="1:5" ht="12.75">
      <c r="A40" s="35" t="s">
        <v>54</v>
      </c>
      <c r="E40" s="39" t="s">
        <v>9585</v>
      </c>
    </row>
    <row r="41" spans="1:5" ht="12.75">
      <c r="A41" s="35" t="s">
        <v>55</v>
      </c>
      <c r="E41" s="40" t="s">
        <v>5</v>
      </c>
    </row>
    <row r="42" spans="1:5" ht="12.75">
      <c r="A42" t="s">
        <v>56</v>
      </c>
      <c r="E42" s="39" t="s">
        <v>5</v>
      </c>
    </row>
    <row r="43" spans="1:16" ht="12.75">
      <c r="A43" t="s">
        <v>49</v>
      </c>
      <c s="34" t="s">
        <v>77</v>
      </c>
      <c s="34" t="s">
        <v>9569</v>
      </c>
      <c s="35" t="s">
        <v>83</v>
      </c>
      <c s="6" t="s">
        <v>9584</v>
      </c>
      <c s="36" t="s">
        <v>684</v>
      </c>
      <c s="37">
        <v>2</v>
      </c>
      <c s="36">
        <v>0</v>
      </c>
      <c s="36">
        <f>ROUND(G43*H43,6)</f>
      </c>
      <c r="L43" s="38">
        <v>0</v>
      </c>
      <c s="32">
        <f>ROUND(ROUND(L43,2)*ROUND(G43,3),2)</f>
      </c>
      <c s="36" t="s">
        <v>76</v>
      </c>
      <c>
        <f>(M43*21)/100</f>
      </c>
      <c t="s">
        <v>27</v>
      </c>
    </row>
    <row r="44" spans="1:5" ht="25.5">
      <c r="A44" s="35" t="s">
        <v>54</v>
      </c>
      <c r="E44" s="39" t="s">
        <v>9586</v>
      </c>
    </row>
    <row r="45" spans="1:5" ht="12.75">
      <c r="A45" s="35" t="s">
        <v>55</v>
      </c>
      <c r="E45" s="40" t="s">
        <v>5</v>
      </c>
    </row>
    <row r="46" spans="1:5" ht="12.75">
      <c r="A46" t="s">
        <v>56</v>
      </c>
      <c r="E46" s="39" t="s">
        <v>5</v>
      </c>
    </row>
    <row r="47" spans="1:16" ht="12.75">
      <c r="A47" t="s">
        <v>49</v>
      </c>
      <c s="34" t="s">
        <v>80</v>
      </c>
      <c s="34" t="s">
        <v>9571</v>
      </c>
      <c s="35" t="s">
        <v>83</v>
      </c>
      <c s="6" t="s">
        <v>9584</v>
      </c>
      <c s="36" t="s">
        <v>684</v>
      </c>
      <c s="37">
        <v>2</v>
      </c>
      <c s="36">
        <v>0</v>
      </c>
      <c s="36">
        <f>ROUND(G47*H47,6)</f>
      </c>
      <c r="L47" s="38">
        <v>0</v>
      </c>
      <c s="32">
        <f>ROUND(ROUND(L47,2)*ROUND(G47,3),2)</f>
      </c>
      <c s="36" t="s">
        <v>76</v>
      </c>
      <c>
        <f>(M47*21)/100</f>
      </c>
      <c t="s">
        <v>27</v>
      </c>
    </row>
    <row r="48" spans="1:5" ht="25.5">
      <c r="A48" s="35" t="s">
        <v>54</v>
      </c>
      <c r="E48" s="39" t="s">
        <v>9587</v>
      </c>
    </row>
    <row r="49" spans="1:5" ht="12.75">
      <c r="A49" s="35" t="s">
        <v>55</v>
      </c>
      <c r="E49" s="40" t="s">
        <v>5</v>
      </c>
    </row>
    <row r="50" spans="1:5" ht="12.75">
      <c r="A50" t="s">
        <v>56</v>
      </c>
      <c r="E50" s="39" t="s">
        <v>5</v>
      </c>
    </row>
    <row r="51" spans="1:16" ht="12.75">
      <c r="A51" t="s">
        <v>49</v>
      </c>
      <c s="34" t="s">
        <v>83</v>
      </c>
      <c s="34" t="s">
        <v>9574</v>
      </c>
      <c s="35" t="s">
        <v>83</v>
      </c>
      <c s="6" t="s">
        <v>9572</v>
      </c>
      <c s="36" t="s">
        <v>7381</v>
      </c>
      <c s="37">
        <v>48</v>
      </c>
      <c s="36">
        <v>0</v>
      </c>
      <c s="36">
        <f>ROUND(G51*H51,6)</f>
      </c>
      <c r="L51" s="38">
        <v>0</v>
      </c>
      <c s="32">
        <f>ROUND(ROUND(L51,2)*ROUND(G51,3),2)</f>
      </c>
      <c s="36" t="s">
        <v>76</v>
      </c>
      <c>
        <f>(M51*21)/100</f>
      </c>
      <c t="s">
        <v>27</v>
      </c>
    </row>
    <row r="52" spans="1:5" ht="12.75">
      <c r="A52" s="35" t="s">
        <v>54</v>
      </c>
      <c r="E52" s="39" t="s">
        <v>9573</v>
      </c>
    </row>
    <row r="53" spans="1:5" ht="12.75">
      <c r="A53" s="35" t="s">
        <v>55</v>
      </c>
      <c r="E53" s="40" t="s">
        <v>5</v>
      </c>
    </row>
    <row r="54" spans="1:5" ht="12.75">
      <c r="A54" t="s">
        <v>56</v>
      </c>
      <c r="E54" s="39" t="s">
        <v>5</v>
      </c>
    </row>
    <row r="55" spans="1:16" ht="12.75">
      <c r="A55" t="s">
        <v>49</v>
      </c>
      <c s="34" t="s">
        <v>87</v>
      </c>
      <c s="34" t="s">
        <v>9588</v>
      </c>
      <c s="35" t="s">
        <v>83</v>
      </c>
      <c s="6" t="s">
        <v>9575</v>
      </c>
      <c s="36" t="s">
        <v>684</v>
      </c>
      <c s="37">
        <v>1</v>
      </c>
      <c s="36">
        <v>0</v>
      </c>
      <c s="36">
        <f>ROUND(G55*H55,6)</f>
      </c>
      <c r="L55" s="38">
        <v>0</v>
      </c>
      <c s="32">
        <f>ROUND(ROUND(L55,2)*ROUND(G55,3),2)</f>
      </c>
      <c s="36" t="s">
        <v>76</v>
      </c>
      <c>
        <f>(M55*21)/100</f>
      </c>
      <c t="s">
        <v>27</v>
      </c>
    </row>
    <row r="56" spans="1:5" ht="12.75">
      <c r="A56" s="35" t="s">
        <v>54</v>
      </c>
      <c r="E56" s="39" t="s">
        <v>9576</v>
      </c>
    </row>
    <row r="57" spans="1:5" ht="12.75">
      <c r="A57" s="35" t="s">
        <v>55</v>
      </c>
      <c r="E57" s="40" t="s">
        <v>5</v>
      </c>
    </row>
    <row r="58" spans="1:5" ht="12.75">
      <c r="A58" t="s">
        <v>56</v>
      </c>
      <c r="E58" s="39" t="s">
        <v>5</v>
      </c>
    </row>
    <row r="59" spans="1:16" ht="12.75">
      <c r="A59" t="s">
        <v>49</v>
      </c>
      <c s="34" t="s">
        <v>90</v>
      </c>
      <c s="34" t="s">
        <v>9589</v>
      </c>
      <c s="35" t="s">
        <v>83</v>
      </c>
      <c s="6" t="s">
        <v>9590</v>
      </c>
      <c s="36" t="s">
        <v>684</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9589</v>
      </c>
      <c s="35" t="s">
        <v>87</v>
      </c>
      <c s="6" t="s">
        <v>9590</v>
      </c>
      <c s="36" t="s">
        <v>684</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9591</v>
      </c>
      <c s="35" t="s">
        <v>83</v>
      </c>
      <c s="6" t="s">
        <v>9592</v>
      </c>
      <c s="36" t="s">
        <v>684</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9581</v>
      </c>
      <c s="35" t="s">
        <v>83</v>
      </c>
      <c s="6" t="s">
        <v>9582</v>
      </c>
      <c s="36" t="s">
        <v>7381</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9593</v>
      </c>
      <c r="J75" s="32">
        <f>0</f>
      </c>
      <c s="32">
        <f>0</f>
      </c>
      <c s="32">
        <f>0+L76+L80+L84+L88+L92+L96+L100+L104+L108+L112+L116+L120+L124+L128</f>
      </c>
      <c s="32">
        <f>0+M76+M80+M84+M88+M92+M96+M100+M104+M108+M112+M116+M120+M124+M128</f>
      </c>
    </row>
    <row r="76" spans="1:16" ht="12.75">
      <c r="A76" t="s">
        <v>49</v>
      </c>
      <c s="34" t="s">
        <v>105</v>
      </c>
      <c s="34" t="s">
        <v>9594</v>
      </c>
      <c s="35" t="s">
        <v>83</v>
      </c>
      <c s="6" t="s">
        <v>9595</v>
      </c>
      <c s="36" t="s">
        <v>684</v>
      </c>
      <c s="37">
        <v>12</v>
      </c>
      <c s="36">
        <v>0</v>
      </c>
      <c s="36">
        <f>ROUND(G76*H76,6)</f>
      </c>
      <c r="L76" s="38">
        <v>0</v>
      </c>
      <c s="32">
        <f>ROUND(ROUND(L76,2)*ROUND(G76,3),2)</f>
      </c>
      <c s="36" t="s">
        <v>2990</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9596</v>
      </c>
      <c s="35" t="s">
        <v>83</v>
      </c>
      <c s="6" t="s">
        <v>9597</v>
      </c>
      <c s="36" t="s">
        <v>684</v>
      </c>
      <c s="37">
        <v>2</v>
      </c>
      <c s="36">
        <v>0</v>
      </c>
      <c s="36">
        <f>ROUND(G80*H80,6)</f>
      </c>
      <c r="L80" s="38">
        <v>0</v>
      </c>
      <c s="32">
        <f>ROUND(ROUND(L80,2)*ROUND(G80,3),2)</f>
      </c>
      <c s="36" t="s">
        <v>9598</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9599</v>
      </c>
      <c s="35" t="s">
        <v>83</v>
      </c>
      <c s="6" t="s">
        <v>9600</v>
      </c>
      <c s="36" t="s">
        <v>52</v>
      </c>
      <c s="37">
        <v>75</v>
      </c>
      <c s="36">
        <v>0</v>
      </c>
      <c s="36">
        <f>ROUND(G84*H84,6)</f>
      </c>
      <c r="L84" s="38">
        <v>0</v>
      </c>
      <c s="32">
        <f>ROUND(ROUND(L84,2)*ROUND(G84,3),2)</f>
      </c>
      <c s="36" t="s">
        <v>9598</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9601</v>
      </c>
      <c s="35" t="s">
        <v>83</v>
      </c>
      <c s="6" t="s">
        <v>9602</v>
      </c>
      <c s="36" t="s">
        <v>684</v>
      </c>
      <c s="37">
        <v>1</v>
      </c>
      <c s="36">
        <v>0</v>
      </c>
      <c s="36">
        <f>ROUND(G88*H88,6)</f>
      </c>
      <c r="L88" s="38">
        <v>0</v>
      </c>
      <c s="32">
        <f>ROUND(ROUND(L88,2)*ROUND(G88,3),2)</f>
      </c>
      <c s="36" t="s">
        <v>9598</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9566</v>
      </c>
      <c s="35" t="s">
        <v>87</v>
      </c>
      <c s="6" t="s">
        <v>9603</v>
      </c>
      <c s="36" t="s">
        <v>684</v>
      </c>
      <c s="37">
        <v>1</v>
      </c>
      <c s="36">
        <v>0</v>
      </c>
      <c s="36">
        <f>ROUND(G92*H92,6)</f>
      </c>
      <c r="L92" s="38">
        <v>0</v>
      </c>
      <c s="32">
        <f>ROUND(ROUND(L92,2)*ROUND(G92,3),2)</f>
      </c>
      <c s="36" t="s">
        <v>76</v>
      </c>
      <c>
        <f>(M92*21)/100</f>
      </c>
      <c t="s">
        <v>27</v>
      </c>
    </row>
    <row r="93" spans="1:5" ht="51">
      <c r="A93" s="35" t="s">
        <v>54</v>
      </c>
      <c r="E93" s="39" t="s">
        <v>9604</v>
      </c>
    </row>
    <row r="94" spans="1:5" ht="12.75">
      <c r="A94" s="35" t="s">
        <v>55</v>
      </c>
      <c r="E94" s="40" t="s">
        <v>5</v>
      </c>
    </row>
    <row r="95" spans="1:5" ht="12.75">
      <c r="A95" t="s">
        <v>56</v>
      </c>
      <c r="E95" s="39" t="s">
        <v>5</v>
      </c>
    </row>
    <row r="96" spans="1:16" ht="12.75">
      <c r="A96" t="s">
        <v>49</v>
      </c>
      <c s="34" t="s">
        <v>120</v>
      </c>
      <c s="34" t="s">
        <v>9569</v>
      </c>
      <c s="35" t="s">
        <v>87</v>
      </c>
      <c s="6" t="s">
        <v>9605</v>
      </c>
      <c s="36" t="s">
        <v>684</v>
      </c>
      <c s="37">
        <v>4</v>
      </c>
      <c s="36">
        <v>0</v>
      </c>
      <c s="36">
        <f>ROUND(G96*H96,6)</f>
      </c>
      <c r="L96" s="38">
        <v>0</v>
      </c>
      <c s="32">
        <f>ROUND(ROUND(L96,2)*ROUND(G96,3),2)</f>
      </c>
      <c s="36" t="s">
        <v>76</v>
      </c>
      <c>
        <f>(M96*21)/100</f>
      </c>
      <c t="s">
        <v>27</v>
      </c>
    </row>
    <row r="97" spans="1:5" ht="12.75">
      <c r="A97" s="35" t="s">
        <v>54</v>
      </c>
      <c r="E97" s="39" t="s">
        <v>9606</v>
      </c>
    </row>
    <row r="98" spans="1:5" ht="12.75">
      <c r="A98" s="35" t="s">
        <v>55</v>
      </c>
      <c r="E98" s="40" t="s">
        <v>5</v>
      </c>
    </row>
    <row r="99" spans="1:5" ht="12.75">
      <c r="A99" t="s">
        <v>56</v>
      </c>
      <c r="E99" s="39" t="s">
        <v>5</v>
      </c>
    </row>
    <row r="100" spans="1:16" ht="12.75">
      <c r="A100" t="s">
        <v>49</v>
      </c>
      <c s="34" t="s">
        <v>123</v>
      </c>
      <c s="34" t="s">
        <v>9571</v>
      </c>
      <c s="35" t="s">
        <v>87</v>
      </c>
      <c s="6" t="s">
        <v>9607</v>
      </c>
      <c s="36" t="s">
        <v>684</v>
      </c>
      <c s="37">
        <v>2</v>
      </c>
      <c s="36">
        <v>0</v>
      </c>
      <c s="36">
        <f>ROUND(G100*H100,6)</f>
      </c>
      <c r="L100" s="38">
        <v>0</v>
      </c>
      <c s="32">
        <f>ROUND(ROUND(L100,2)*ROUND(G100,3),2)</f>
      </c>
      <c s="36" t="s">
        <v>76</v>
      </c>
      <c>
        <f>(M100*21)/100</f>
      </c>
      <c t="s">
        <v>27</v>
      </c>
    </row>
    <row r="101" spans="1:5" ht="12.75">
      <c r="A101" s="35" t="s">
        <v>54</v>
      </c>
      <c r="E101" s="39" t="s">
        <v>9608</v>
      </c>
    </row>
    <row r="102" spans="1:5" ht="12.75">
      <c r="A102" s="35" t="s">
        <v>55</v>
      </c>
      <c r="E102" s="40" t="s">
        <v>5</v>
      </c>
    </row>
    <row r="103" spans="1:5" ht="12.75">
      <c r="A103" t="s">
        <v>56</v>
      </c>
      <c r="E103" s="39" t="s">
        <v>5</v>
      </c>
    </row>
    <row r="104" spans="1:16" ht="12.75">
      <c r="A104" t="s">
        <v>49</v>
      </c>
      <c s="34" t="s">
        <v>126</v>
      </c>
      <c s="34" t="s">
        <v>9588</v>
      </c>
      <c s="35" t="s">
        <v>87</v>
      </c>
      <c s="6" t="s">
        <v>9609</v>
      </c>
      <c s="36" t="s">
        <v>52</v>
      </c>
      <c s="37">
        <v>75</v>
      </c>
      <c s="36">
        <v>0</v>
      </c>
      <c s="36">
        <f>ROUND(G104*H104,6)</f>
      </c>
      <c r="L104" s="38">
        <v>0</v>
      </c>
      <c s="32">
        <f>ROUND(ROUND(L104,2)*ROUND(G104,3),2)</f>
      </c>
      <c s="36" t="s">
        <v>76</v>
      </c>
      <c>
        <f>(M104*21)/100</f>
      </c>
      <c t="s">
        <v>27</v>
      </c>
    </row>
    <row r="105" spans="1:5" ht="25.5">
      <c r="A105" s="35" t="s">
        <v>54</v>
      </c>
      <c r="E105" s="39" t="s">
        <v>9610</v>
      </c>
    </row>
    <row r="106" spans="1:5" ht="38.25">
      <c r="A106" s="35" t="s">
        <v>55</v>
      </c>
      <c r="E106" s="40" t="s">
        <v>9611</v>
      </c>
    </row>
    <row r="107" spans="1:5" ht="12.75">
      <c r="A107" t="s">
        <v>56</v>
      </c>
      <c r="E107" s="39" t="s">
        <v>5</v>
      </c>
    </row>
    <row r="108" spans="1:16" ht="12.75">
      <c r="A108" t="s">
        <v>49</v>
      </c>
      <c s="34" t="s">
        <v>129</v>
      </c>
      <c s="34" t="s">
        <v>9612</v>
      </c>
      <c s="35" t="s">
        <v>87</v>
      </c>
      <c s="6" t="s">
        <v>9613</v>
      </c>
      <c s="36" t="s">
        <v>52</v>
      </c>
      <c s="37">
        <v>20</v>
      </c>
      <c s="36">
        <v>0</v>
      </c>
      <c s="36">
        <f>ROUND(G108*H108,6)</f>
      </c>
      <c r="L108" s="38">
        <v>0</v>
      </c>
      <c s="32">
        <f>ROUND(ROUND(L108,2)*ROUND(G108,3),2)</f>
      </c>
      <c s="36" t="s">
        <v>76</v>
      </c>
      <c>
        <f>(M108*21)/100</f>
      </c>
      <c t="s">
        <v>27</v>
      </c>
    </row>
    <row r="109" spans="1:5" ht="12.75">
      <c r="A109" s="35" t="s">
        <v>54</v>
      </c>
      <c r="E109" s="39" t="s">
        <v>9614</v>
      </c>
    </row>
    <row r="110" spans="1:5" ht="12.75">
      <c r="A110" s="35" t="s">
        <v>55</v>
      </c>
      <c r="E110" s="40" t="s">
        <v>5</v>
      </c>
    </row>
    <row r="111" spans="1:5" ht="12.75">
      <c r="A111" t="s">
        <v>56</v>
      </c>
      <c r="E111" s="39" t="s">
        <v>5</v>
      </c>
    </row>
    <row r="112" spans="1:16" ht="12.75">
      <c r="A112" t="s">
        <v>49</v>
      </c>
      <c s="34" t="s">
        <v>132</v>
      </c>
      <c s="34" t="s">
        <v>9615</v>
      </c>
      <c s="35" t="s">
        <v>87</v>
      </c>
      <c s="6" t="s">
        <v>9616</v>
      </c>
      <c s="36" t="s">
        <v>1380</v>
      </c>
      <c s="37">
        <v>32</v>
      </c>
      <c s="36">
        <v>0</v>
      </c>
      <c s="36">
        <f>ROUND(G112*H112,6)</f>
      </c>
      <c r="L112" s="38">
        <v>0</v>
      </c>
      <c s="32">
        <f>ROUND(ROUND(L112,2)*ROUND(G112,3),2)</f>
      </c>
      <c s="36" t="s">
        <v>76</v>
      </c>
      <c>
        <f>(M112*21)/100</f>
      </c>
      <c t="s">
        <v>27</v>
      </c>
    </row>
    <row r="113" spans="1:5" ht="12.75">
      <c r="A113" s="35" t="s">
        <v>54</v>
      </c>
      <c r="E113" s="39" t="s">
        <v>9617</v>
      </c>
    </row>
    <row r="114" spans="1:5" ht="12.75">
      <c r="A114" s="35" t="s">
        <v>55</v>
      </c>
      <c r="E114" s="40" t="s">
        <v>5</v>
      </c>
    </row>
    <row r="115" spans="1:5" ht="12.75">
      <c r="A115" t="s">
        <v>56</v>
      </c>
      <c r="E115" s="39" t="s">
        <v>5</v>
      </c>
    </row>
    <row r="116" spans="1:16" ht="12.75">
      <c r="A116" t="s">
        <v>49</v>
      </c>
      <c s="34" t="s">
        <v>135</v>
      </c>
      <c s="34" t="s">
        <v>9618</v>
      </c>
      <c s="35" t="s">
        <v>87</v>
      </c>
      <c s="6" t="s">
        <v>9575</v>
      </c>
      <c s="36" t="s">
        <v>684</v>
      </c>
      <c s="37">
        <v>1</v>
      </c>
      <c s="36">
        <v>0</v>
      </c>
      <c s="36">
        <f>ROUND(G116*H116,6)</f>
      </c>
      <c r="L116" s="38">
        <v>0</v>
      </c>
      <c s="32">
        <f>ROUND(ROUND(L116,2)*ROUND(G116,3),2)</f>
      </c>
      <c s="36" t="s">
        <v>76</v>
      </c>
      <c>
        <f>(M116*21)/100</f>
      </c>
      <c t="s">
        <v>27</v>
      </c>
    </row>
    <row r="117" spans="1:5" ht="12.75">
      <c r="A117" s="35" t="s">
        <v>54</v>
      </c>
      <c r="E117" s="39" t="s">
        <v>9619</v>
      </c>
    </row>
    <row r="118" spans="1:5" ht="12.75">
      <c r="A118" s="35" t="s">
        <v>55</v>
      </c>
      <c r="E118" s="40" t="s">
        <v>5</v>
      </c>
    </row>
    <row r="119" spans="1:5" ht="12.75">
      <c r="A119" t="s">
        <v>56</v>
      </c>
      <c r="E119" s="39" t="s">
        <v>5</v>
      </c>
    </row>
    <row r="120" spans="1:16" ht="12.75">
      <c r="A120" t="s">
        <v>49</v>
      </c>
      <c s="34" t="s">
        <v>138</v>
      </c>
      <c s="34" t="s">
        <v>9620</v>
      </c>
      <c s="35" t="s">
        <v>83</v>
      </c>
      <c s="6" t="s">
        <v>9621</v>
      </c>
      <c s="36" t="s">
        <v>684</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9622</v>
      </c>
      <c s="35" t="s">
        <v>83</v>
      </c>
      <c s="6" t="s">
        <v>9623</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9624</v>
      </c>
      <c s="35" t="s">
        <v>87</v>
      </c>
      <c s="6" t="s">
        <v>9625</v>
      </c>
      <c s="36" t="s">
        <v>684</v>
      </c>
      <c s="37">
        <v>12</v>
      </c>
      <c s="36">
        <v>0</v>
      </c>
      <c s="36">
        <f>ROUND(G128*H128,6)</f>
      </c>
      <c r="L128" s="38">
        <v>0</v>
      </c>
      <c s="32">
        <f>ROUND(ROUND(L128,2)*ROUND(G128,3),2)</f>
      </c>
      <c s="36" t="s">
        <v>76</v>
      </c>
      <c>
        <f>(M128*21)/100</f>
      </c>
      <c t="s">
        <v>27</v>
      </c>
    </row>
    <row r="129" spans="1:5" ht="12.75">
      <c r="A129" s="35" t="s">
        <v>54</v>
      </c>
      <c r="E129" s="39" t="s">
        <v>9626</v>
      </c>
    </row>
    <row r="130" spans="1:5" ht="12.75">
      <c r="A130" s="35" t="s">
        <v>55</v>
      </c>
      <c r="E130" s="40" t="s">
        <v>5</v>
      </c>
    </row>
    <row r="131" spans="1:5" ht="12.75">
      <c r="A131" t="s">
        <v>56</v>
      </c>
      <c r="E131" s="39" t="s">
        <v>5</v>
      </c>
    </row>
    <row r="132" spans="1:13" ht="12.75">
      <c r="A132" t="s">
        <v>46</v>
      </c>
      <c r="C132" s="31" t="s">
        <v>87</v>
      </c>
      <c r="E132" s="33" t="s">
        <v>9627</v>
      </c>
      <c r="J132" s="32">
        <f>0</f>
      </c>
      <c s="32">
        <f>0</f>
      </c>
      <c s="32">
        <f>0+L133+L137+L141+L145+L149+L153+L157+L161+L165+L169+L173+L177+L181+L185</f>
      </c>
      <c s="32">
        <f>0+M133+M137+M141+M145+M149+M153+M157+M161+M165+M169+M173+M177+M181+M185</f>
      </c>
    </row>
    <row r="133" spans="1:16" ht="12.75">
      <c r="A133" t="s">
        <v>49</v>
      </c>
      <c s="34" t="s">
        <v>147</v>
      </c>
      <c s="34" t="s">
        <v>9594</v>
      </c>
      <c s="35" t="s">
        <v>87</v>
      </c>
      <c s="6" t="s">
        <v>9595</v>
      </c>
      <c s="36" t="s">
        <v>684</v>
      </c>
      <c s="37">
        <v>1</v>
      </c>
      <c s="36">
        <v>0</v>
      </c>
      <c s="36">
        <f>ROUND(G133*H133,6)</f>
      </c>
      <c r="L133" s="38">
        <v>0</v>
      </c>
      <c s="32">
        <f>ROUND(ROUND(L133,2)*ROUND(G133,3),2)</f>
      </c>
      <c s="36" t="s">
        <v>9598</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9628</v>
      </c>
      <c s="35" t="s">
        <v>87</v>
      </c>
      <c s="6" t="s">
        <v>9629</v>
      </c>
      <c s="36" t="s">
        <v>684</v>
      </c>
      <c s="37">
        <v>2</v>
      </c>
      <c s="36">
        <v>0</v>
      </c>
      <c s="36">
        <f>ROUND(G137*H137,6)</f>
      </c>
      <c r="L137" s="38">
        <v>0</v>
      </c>
      <c s="32">
        <f>ROUND(ROUND(L137,2)*ROUND(G137,3),2)</f>
      </c>
      <c s="36" t="s">
        <v>9598</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9630</v>
      </c>
      <c s="35" t="s">
        <v>87</v>
      </c>
      <c s="6" t="s">
        <v>9631</v>
      </c>
      <c s="36" t="s">
        <v>52</v>
      </c>
      <c s="37">
        <v>24</v>
      </c>
      <c s="36">
        <v>0</v>
      </c>
      <c s="36">
        <f>ROUND(G141*H141,6)</f>
      </c>
      <c r="L141" s="38">
        <v>0</v>
      </c>
      <c s="32">
        <f>ROUND(ROUND(L141,2)*ROUND(G141,3),2)</f>
      </c>
      <c s="36" t="s">
        <v>9598</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9566</v>
      </c>
      <c s="35" t="s">
        <v>90</v>
      </c>
      <c s="6" t="s">
        <v>9603</v>
      </c>
      <c s="36" t="s">
        <v>684</v>
      </c>
      <c s="37">
        <v>1</v>
      </c>
      <c s="36">
        <v>0</v>
      </c>
      <c s="36">
        <f>ROUND(G145*H145,6)</f>
      </c>
      <c r="L145" s="38">
        <v>0</v>
      </c>
      <c s="32">
        <f>ROUND(ROUND(L145,2)*ROUND(G145,3),2)</f>
      </c>
      <c s="36" t="s">
        <v>76</v>
      </c>
      <c>
        <f>(M145*21)/100</f>
      </c>
      <c t="s">
        <v>27</v>
      </c>
    </row>
    <row r="146" spans="1:5" ht="51">
      <c r="A146" s="35" t="s">
        <v>54</v>
      </c>
      <c r="E146" s="39" t="s">
        <v>9632</v>
      </c>
    </row>
    <row r="147" spans="1:5" ht="12.75">
      <c r="A147" s="35" t="s">
        <v>55</v>
      </c>
      <c r="E147" s="40" t="s">
        <v>5</v>
      </c>
    </row>
    <row r="148" spans="1:5" ht="12.75">
      <c r="A148" t="s">
        <v>56</v>
      </c>
      <c r="E148" s="39" t="s">
        <v>5</v>
      </c>
    </row>
    <row r="149" spans="1:16" ht="12.75">
      <c r="A149" t="s">
        <v>49</v>
      </c>
      <c s="34" t="s">
        <v>159</v>
      </c>
      <c s="34" t="s">
        <v>9574</v>
      </c>
      <c s="35" t="s">
        <v>87</v>
      </c>
      <c s="6" t="s">
        <v>9607</v>
      </c>
      <c s="36" t="s">
        <v>684</v>
      </c>
      <c s="37">
        <v>4</v>
      </c>
      <c s="36">
        <v>0</v>
      </c>
      <c s="36">
        <f>ROUND(G149*H149,6)</f>
      </c>
      <c r="L149" s="38">
        <v>0</v>
      </c>
      <c s="32">
        <f>ROUND(ROUND(L149,2)*ROUND(G149,3),2)</f>
      </c>
      <c s="36" t="s">
        <v>76</v>
      </c>
      <c>
        <f>(M149*21)/100</f>
      </c>
      <c t="s">
        <v>27</v>
      </c>
    </row>
    <row r="150" spans="1:5" ht="12.75">
      <c r="A150" s="35" t="s">
        <v>54</v>
      </c>
      <c r="E150" s="39" t="s">
        <v>9633</v>
      </c>
    </row>
    <row r="151" spans="1:5" ht="12.75">
      <c r="A151" s="35" t="s">
        <v>55</v>
      </c>
      <c r="E151" s="40" t="s">
        <v>5</v>
      </c>
    </row>
    <row r="152" spans="1:5" ht="12.75">
      <c r="A152" t="s">
        <v>56</v>
      </c>
      <c r="E152" s="39" t="s">
        <v>5</v>
      </c>
    </row>
    <row r="153" spans="1:16" ht="12.75">
      <c r="A153" t="s">
        <v>49</v>
      </c>
      <c s="34" t="s">
        <v>162</v>
      </c>
      <c s="34" t="s">
        <v>9634</v>
      </c>
      <c s="35" t="s">
        <v>5</v>
      </c>
      <c s="6" t="s">
        <v>9635</v>
      </c>
      <c s="36" t="s">
        <v>684</v>
      </c>
      <c s="37">
        <v>1</v>
      </c>
      <c s="36">
        <v>0</v>
      </c>
      <c s="36">
        <f>ROUND(G153*H153,6)</f>
      </c>
      <c r="L153" s="38">
        <v>0</v>
      </c>
      <c s="32">
        <f>ROUND(ROUND(L153,2)*ROUND(G153,3),2)</f>
      </c>
      <c s="36" t="s">
        <v>76</v>
      </c>
      <c>
        <f>(M153*21)/100</f>
      </c>
      <c t="s">
        <v>27</v>
      </c>
    </row>
    <row r="154" spans="1:5" ht="12.75">
      <c r="A154" s="35" t="s">
        <v>54</v>
      </c>
      <c r="E154" s="39" t="s">
        <v>9636</v>
      </c>
    </row>
    <row r="155" spans="1:5" ht="12.75">
      <c r="A155" s="35" t="s">
        <v>55</v>
      </c>
      <c r="E155" s="40" t="s">
        <v>5</v>
      </c>
    </row>
    <row r="156" spans="1:5" ht="12.75">
      <c r="A156" t="s">
        <v>56</v>
      </c>
      <c r="E156" s="39" t="s">
        <v>5</v>
      </c>
    </row>
    <row r="157" spans="1:16" ht="12.75">
      <c r="A157" t="s">
        <v>49</v>
      </c>
      <c s="34" t="s">
        <v>165</v>
      </c>
      <c s="34" t="s">
        <v>9615</v>
      </c>
      <c s="35" t="s">
        <v>90</v>
      </c>
      <c s="6" t="s">
        <v>9637</v>
      </c>
      <c s="36" t="s">
        <v>52</v>
      </c>
      <c s="37">
        <v>24</v>
      </c>
      <c s="36">
        <v>0</v>
      </c>
      <c s="36">
        <f>ROUND(G157*H157,6)</f>
      </c>
      <c r="L157" s="38">
        <v>0</v>
      </c>
      <c s="32">
        <f>ROUND(ROUND(L157,2)*ROUND(G157,3),2)</f>
      </c>
      <c s="36" t="s">
        <v>76</v>
      </c>
      <c>
        <f>(M157*21)/100</f>
      </c>
      <c t="s">
        <v>27</v>
      </c>
    </row>
    <row r="158" spans="1:5" ht="25.5">
      <c r="A158" s="35" t="s">
        <v>54</v>
      </c>
      <c r="E158" s="39" t="s">
        <v>9610</v>
      </c>
    </row>
    <row r="159" spans="1:5" ht="38.25">
      <c r="A159" s="35" t="s">
        <v>55</v>
      </c>
      <c r="E159" s="40" t="s">
        <v>9638</v>
      </c>
    </row>
    <row r="160" spans="1:5" ht="12.75">
      <c r="A160" t="s">
        <v>56</v>
      </c>
      <c r="E160" s="39" t="s">
        <v>5</v>
      </c>
    </row>
    <row r="161" spans="1:16" ht="12.75">
      <c r="A161" t="s">
        <v>49</v>
      </c>
      <c s="34" t="s">
        <v>168</v>
      </c>
      <c s="34" t="s">
        <v>9618</v>
      </c>
      <c s="35" t="s">
        <v>90</v>
      </c>
      <c s="6" t="s">
        <v>9616</v>
      </c>
      <c s="36" t="s">
        <v>1380</v>
      </c>
      <c s="37">
        <v>12</v>
      </c>
      <c s="36">
        <v>0</v>
      </c>
      <c s="36">
        <f>ROUND(G161*H161,6)</f>
      </c>
      <c r="L161" s="38">
        <v>0</v>
      </c>
      <c s="32">
        <f>ROUND(ROUND(L161,2)*ROUND(G161,3),2)</f>
      </c>
      <c s="36" t="s">
        <v>76</v>
      </c>
      <c>
        <f>(M161*21)/100</f>
      </c>
      <c t="s">
        <v>27</v>
      </c>
    </row>
    <row r="162" spans="1:5" ht="12.75">
      <c r="A162" s="35" t="s">
        <v>54</v>
      </c>
      <c r="E162" s="39" t="s">
        <v>9617</v>
      </c>
    </row>
    <row r="163" spans="1:5" ht="12.75">
      <c r="A163" s="35" t="s">
        <v>55</v>
      </c>
      <c r="E163" s="40" t="s">
        <v>5</v>
      </c>
    </row>
    <row r="164" spans="1:5" ht="12.75">
      <c r="A164" t="s">
        <v>56</v>
      </c>
      <c r="E164" s="39" t="s">
        <v>5</v>
      </c>
    </row>
    <row r="165" spans="1:16" ht="12.75">
      <c r="A165" t="s">
        <v>49</v>
      </c>
      <c s="34" t="s">
        <v>171</v>
      </c>
      <c s="34" t="s">
        <v>9639</v>
      </c>
      <c s="35" t="s">
        <v>90</v>
      </c>
      <c s="6" t="s">
        <v>9575</v>
      </c>
      <c s="36" t="s">
        <v>684</v>
      </c>
      <c s="37">
        <v>1</v>
      </c>
      <c s="36">
        <v>0</v>
      </c>
      <c s="36">
        <f>ROUND(G165*H165,6)</f>
      </c>
      <c r="L165" s="38">
        <v>0</v>
      </c>
      <c s="32">
        <f>ROUND(ROUND(L165,2)*ROUND(G165,3),2)</f>
      </c>
      <c s="36" t="s">
        <v>76</v>
      </c>
      <c>
        <f>(M165*21)/100</f>
      </c>
      <c t="s">
        <v>27</v>
      </c>
    </row>
    <row r="166" spans="1:5" ht="12.75">
      <c r="A166" s="35" t="s">
        <v>54</v>
      </c>
      <c r="E166" s="39" t="s">
        <v>9619</v>
      </c>
    </row>
    <row r="167" spans="1:5" ht="12.75">
      <c r="A167" s="35" t="s">
        <v>55</v>
      </c>
      <c r="E167" s="40" t="s">
        <v>5</v>
      </c>
    </row>
    <row r="168" spans="1:5" ht="12.75">
      <c r="A168" t="s">
        <v>56</v>
      </c>
      <c r="E168" s="39" t="s">
        <v>5</v>
      </c>
    </row>
    <row r="169" spans="1:16" ht="12.75">
      <c r="A169" t="s">
        <v>49</v>
      </c>
      <c s="34" t="s">
        <v>174</v>
      </c>
      <c s="34" t="s">
        <v>9640</v>
      </c>
      <c s="35" t="s">
        <v>87</v>
      </c>
      <c s="6" t="s">
        <v>9641</v>
      </c>
      <c s="36" t="s">
        <v>684</v>
      </c>
      <c s="37">
        <v>2</v>
      </c>
      <c s="36">
        <v>0</v>
      </c>
      <c s="36">
        <f>ROUND(G169*H169,6)</f>
      </c>
      <c r="L169" s="38">
        <v>0</v>
      </c>
      <c s="32">
        <f>ROUND(ROUND(L169,2)*ROUND(G169,3),2)</f>
      </c>
      <c s="36" t="s">
        <v>76</v>
      </c>
      <c>
        <f>(M169*21)/100</f>
      </c>
      <c t="s">
        <v>27</v>
      </c>
    </row>
    <row r="170" spans="1:5" ht="12.75">
      <c r="A170" s="35" t="s">
        <v>54</v>
      </c>
      <c r="E170" s="39" t="s">
        <v>9642</v>
      </c>
    </row>
    <row r="171" spans="1:5" ht="12.75">
      <c r="A171" s="35" t="s">
        <v>55</v>
      </c>
      <c r="E171" s="40" t="s">
        <v>5</v>
      </c>
    </row>
    <row r="172" spans="1:5" ht="12.75">
      <c r="A172" t="s">
        <v>56</v>
      </c>
      <c r="E172" s="39" t="s">
        <v>5</v>
      </c>
    </row>
    <row r="173" spans="1:16" ht="12.75">
      <c r="A173" t="s">
        <v>49</v>
      </c>
      <c s="34" t="s">
        <v>177</v>
      </c>
      <c s="34" t="s">
        <v>9643</v>
      </c>
      <c s="35" t="s">
        <v>5</v>
      </c>
      <c s="6" t="s">
        <v>9605</v>
      </c>
      <c s="36" t="s">
        <v>684</v>
      </c>
      <c s="37">
        <v>8</v>
      </c>
      <c s="36">
        <v>0</v>
      </c>
      <c s="36">
        <f>ROUND(G173*H173,6)</f>
      </c>
      <c r="L173" s="38">
        <v>0</v>
      </c>
      <c s="32">
        <f>ROUND(ROUND(L173,2)*ROUND(G173,3),2)</f>
      </c>
      <c s="36" t="s">
        <v>76</v>
      </c>
      <c>
        <f>(M173*21)/100</f>
      </c>
      <c t="s">
        <v>27</v>
      </c>
    </row>
    <row r="174" spans="1:5" ht="12.75">
      <c r="A174" s="35" t="s">
        <v>54</v>
      </c>
      <c r="E174" s="39" t="s">
        <v>9644</v>
      </c>
    </row>
    <row r="175" spans="1:5" ht="12.75">
      <c r="A175" s="35" t="s">
        <v>55</v>
      </c>
      <c r="E175" s="40" t="s">
        <v>5</v>
      </c>
    </row>
    <row r="176" spans="1:5" ht="12.75">
      <c r="A176" t="s">
        <v>56</v>
      </c>
      <c r="E176" s="39" t="s">
        <v>5</v>
      </c>
    </row>
    <row r="177" spans="1:16" ht="12.75">
      <c r="A177" t="s">
        <v>49</v>
      </c>
      <c s="34" t="s">
        <v>180</v>
      </c>
      <c s="34" t="s">
        <v>9645</v>
      </c>
      <c s="35" t="s">
        <v>87</v>
      </c>
      <c s="6" t="s">
        <v>9646</v>
      </c>
      <c s="36" t="s">
        <v>684</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9647</v>
      </c>
      <c s="35" t="s">
        <v>87</v>
      </c>
      <c s="6" t="s">
        <v>9648</v>
      </c>
      <c s="36" t="s">
        <v>684</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9624</v>
      </c>
      <c s="35" t="s">
        <v>90</v>
      </c>
      <c s="6" t="s">
        <v>9625</v>
      </c>
      <c s="36" t="s">
        <v>684</v>
      </c>
      <c s="37">
        <v>1</v>
      </c>
      <c s="36">
        <v>0</v>
      </c>
      <c s="36">
        <f>ROUND(G185*H185,6)</f>
      </c>
      <c r="L185" s="38">
        <v>0</v>
      </c>
      <c s="32">
        <f>ROUND(ROUND(L185,2)*ROUND(G185,3),2)</f>
      </c>
      <c s="36" t="s">
        <v>76</v>
      </c>
      <c>
        <f>(M185*21)/100</f>
      </c>
      <c t="s">
        <v>27</v>
      </c>
    </row>
    <row r="186" spans="1:5" ht="12.75">
      <c r="A186" s="35" t="s">
        <v>54</v>
      </c>
      <c r="E186" s="39" t="s">
        <v>9626</v>
      </c>
    </row>
    <row r="187" spans="1:5" ht="12.75">
      <c r="A187" s="35" t="s">
        <v>55</v>
      </c>
      <c r="E187" s="40" t="s">
        <v>5</v>
      </c>
    </row>
    <row r="188" spans="1:5" ht="12.75">
      <c r="A188" t="s">
        <v>56</v>
      </c>
      <c r="E188" s="39" t="s">
        <v>5</v>
      </c>
    </row>
    <row r="189" spans="1:13" ht="12.75">
      <c r="A189" t="s">
        <v>46</v>
      </c>
      <c r="C189" s="31" t="s">
        <v>90</v>
      </c>
      <c r="E189" s="33" t="s">
        <v>9649</v>
      </c>
      <c r="J189" s="32">
        <f>0</f>
      </c>
      <c s="32">
        <f>0</f>
      </c>
      <c s="32">
        <f>0+L190+L194+L198+L202+L206+L210+L214+L218</f>
      </c>
      <c s="32">
        <f>0+M190+M194+M198+M202+M206+M210+M214+M218</f>
      </c>
    </row>
    <row r="190" spans="1:16" ht="25.5">
      <c r="A190" t="s">
        <v>49</v>
      </c>
      <c s="34" t="s">
        <v>189</v>
      </c>
      <c s="34" t="s">
        <v>9628</v>
      </c>
      <c s="35" t="s">
        <v>90</v>
      </c>
      <c s="6" t="s">
        <v>9629</v>
      </c>
      <c s="36" t="s">
        <v>684</v>
      </c>
      <c s="37">
        <v>1</v>
      </c>
      <c s="36">
        <v>0</v>
      </c>
      <c s="36">
        <f>ROUND(G190*H190,6)</f>
      </c>
      <c r="L190" s="38">
        <v>0</v>
      </c>
      <c s="32">
        <f>ROUND(ROUND(L190,2)*ROUND(G190,3),2)</f>
      </c>
      <c s="36" t="s">
        <v>9598</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9630</v>
      </c>
      <c s="35" t="s">
        <v>90</v>
      </c>
      <c s="6" t="s">
        <v>9631</v>
      </c>
      <c s="36" t="s">
        <v>52</v>
      </c>
      <c s="37">
        <v>10</v>
      </c>
      <c s="36">
        <v>0</v>
      </c>
      <c s="36">
        <f>ROUND(G194*H194,6)</f>
      </c>
      <c r="L194" s="38">
        <v>0</v>
      </c>
      <c s="32">
        <f>ROUND(ROUND(L194,2)*ROUND(G194,3),2)</f>
      </c>
      <c s="36" t="s">
        <v>9598</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9566</v>
      </c>
      <c s="35" t="s">
        <v>93</v>
      </c>
      <c s="6" t="s">
        <v>9650</v>
      </c>
      <c s="36" t="s">
        <v>684</v>
      </c>
      <c s="37">
        <v>1</v>
      </c>
      <c s="36">
        <v>0</v>
      </c>
      <c s="36">
        <f>ROUND(G198*H198,6)</f>
      </c>
      <c r="L198" s="38">
        <v>0</v>
      </c>
      <c s="32">
        <f>ROUND(ROUND(L198,2)*ROUND(G198,3),2)</f>
      </c>
      <c s="36" t="s">
        <v>76</v>
      </c>
      <c>
        <f>(M198*21)/100</f>
      </c>
      <c t="s">
        <v>27</v>
      </c>
    </row>
    <row r="199" spans="1:5" ht="25.5">
      <c r="A199" s="35" t="s">
        <v>54</v>
      </c>
      <c r="E199" s="39" t="s">
        <v>9651</v>
      </c>
    </row>
    <row r="200" spans="1:5" ht="12.75">
      <c r="A200" s="35" t="s">
        <v>55</v>
      </c>
      <c r="E200" s="40" t="s">
        <v>5</v>
      </c>
    </row>
    <row r="201" spans="1:5" ht="12.75">
      <c r="A201" t="s">
        <v>56</v>
      </c>
      <c r="E201" s="39" t="s">
        <v>5</v>
      </c>
    </row>
    <row r="202" spans="1:16" ht="12.75">
      <c r="A202" t="s">
        <v>49</v>
      </c>
      <c s="34" t="s">
        <v>198</v>
      </c>
      <c s="34" t="s">
        <v>9571</v>
      </c>
      <c s="35" t="s">
        <v>90</v>
      </c>
      <c s="6" t="s">
        <v>9652</v>
      </c>
      <c s="36" t="s">
        <v>684</v>
      </c>
      <c s="37">
        <v>2</v>
      </c>
      <c s="36">
        <v>0</v>
      </c>
      <c s="36">
        <f>ROUND(G202*H202,6)</f>
      </c>
      <c r="L202" s="38">
        <v>0</v>
      </c>
      <c s="32">
        <f>ROUND(ROUND(L202,2)*ROUND(G202,3),2)</f>
      </c>
      <c s="36" t="s">
        <v>76</v>
      </c>
      <c>
        <f>(M202*21)/100</f>
      </c>
      <c t="s">
        <v>27</v>
      </c>
    </row>
    <row r="203" spans="1:5" ht="12.75">
      <c r="A203" s="35" t="s">
        <v>54</v>
      </c>
      <c r="E203" s="39" t="s">
        <v>9653</v>
      </c>
    </row>
    <row r="204" spans="1:5" ht="12.75">
      <c r="A204" s="35" t="s">
        <v>55</v>
      </c>
      <c r="E204" s="40" t="s">
        <v>5</v>
      </c>
    </row>
    <row r="205" spans="1:5" ht="12.75">
      <c r="A205" t="s">
        <v>56</v>
      </c>
      <c r="E205" s="39" t="s">
        <v>5</v>
      </c>
    </row>
    <row r="206" spans="1:16" ht="12.75">
      <c r="A206" t="s">
        <v>49</v>
      </c>
      <c s="34" t="s">
        <v>203</v>
      </c>
      <c s="34" t="s">
        <v>9574</v>
      </c>
      <c s="35" t="s">
        <v>90</v>
      </c>
      <c s="6" t="s">
        <v>9609</v>
      </c>
      <c s="36" t="s">
        <v>52</v>
      </c>
      <c s="37">
        <v>10</v>
      </c>
      <c s="36">
        <v>0</v>
      </c>
      <c s="36">
        <f>ROUND(G206*H206,6)</f>
      </c>
      <c r="L206" s="38">
        <v>0</v>
      </c>
      <c s="32">
        <f>ROUND(ROUND(L206,2)*ROUND(G206,3),2)</f>
      </c>
      <c s="36" t="s">
        <v>76</v>
      </c>
      <c>
        <f>(M206*21)/100</f>
      </c>
      <c t="s">
        <v>27</v>
      </c>
    </row>
    <row r="207" spans="1:5" ht="25.5">
      <c r="A207" s="35" t="s">
        <v>54</v>
      </c>
      <c r="E207" s="39" t="s">
        <v>9610</v>
      </c>
    </row>
    <row r="208" spans="1:5" ht="38.25">
      <c r="A208" s="35" t="s">
        <v>55</v>
      </c>
      <c r="E208" s="40" t="s">
        <v>9654</v>
      </c>
    </row>
    <row r="209" spans="1:5" ht="12.75">
      <c r="A209" t="s">
        <v>56</v>
      </c>
      <c r="E209" s="39" t="s">
        <v>5</v>
      </c>
    </row>
    <row r="210" spans="1:16" ht="12.75">
      <c r="A210" t="s">
        <v>49</v>
      </c>
      <c s="34" t="s">
        <v>206</v>
      </c>
      <c s="34" t="s">
        <v>9588</v>
      </c>
      <c s="35" t="s">
        <v>90</v>
      </c>
      <c s="6" t="s">
        <v>9575</v>
      </c>
      <c s="36" t="s">
        <v>684</v>
      </c>
      <c s="37">
        <v>1</v>
      </c>
      <c s="36">
        <v>0</v>
      </c>
      <c s="36">
        <f>ROUND(G210*H210,6)</f>
      </c>
      <c r="L210" s="38">
        <v>0</v>
      </c>
      <c s="32">
        <f>ROUND(ROUND(L210,2)*ROUND(G210,3),2)</f>
      </c>
      <c s="36" t="s">
        <v>76</v>
      </c>
      <c>
        <f>(M210*21)/100</f>
      </c>
      <c t="s">
        <v>27</v>
      </c>
    </row>
    <row r="211" spans="1:5" ht="12.75">
      <c r="A211" s="35" t="s">
        <v>54</v>
      </c>
      <c r="E211" s="39" t="s">
        <v>9619</v>
      </c>
    </row>
    <row r="212" spans="1:5" ht="12.75">
      <c r="A212" s="35" t="s">
        <v>55</v>
      </c>
      <c r="E212" s="40" t="s">
        <v>5</v>
      </c>
    </row>
    <row r="213" spans="1:5" ht="12.75">
      <c r="A213" t="s">
        <v>56</v>
      </c>
      <c r="E213" s="39" t="s">
        <v>5</v>
      </c>
    </row>
    <row r="214" spans="1:16" ht="12.75">
      <c r="A214" t="s">
        <v>49</v>
      </c>
      <c s="34" t="s">
        <v>209</v>
      </c>
      <c s="34" t="s">
        <v>9655</v>
      </c>
      <c s="35" t="s">
        <v>90</v>
      </c>
      <c s="6" t="s">
        <v>9641</v>
      </c>
      <c s="36" t="s">
        <v>684</v>
      </c>
      <c s="37">
        <v>1</v>
      </c>
      <c s="36">
        <v>0</v>
      </c>
      <c s="36">
        <f>ROUND(G214*H214,6)</f>
      </c>
      <c r="L214" s="38">
        <v>0</v>
      </c>
      <c s="32">
        <f>ROUND(ROUND(L214,2)*ROUND(G214,3),2)</f>
      </c>
      <c s="36" t="s">
        <v>76</v>
      </c>
      <c>
        <f>(M214*21)/100</f>
      </c>
      <c t="s">
        <v>27</v>
      </c>
    </row>
    <row r="215" spans="1:5" ht="12.75">
      <c r="A215" s="35" t="s">
        <v>54</v>
      </c>
      <c r="E215" s="39" t="s">
        <v>9656</v>
      </c>
    </row>
    <row r="216" spans="1:5" ht="12.75">
      <c r="A216" s="35" t="s">
        <v>55</v>
      </c>
      <c r="E216" s="40" t="s">
        <v>5</v>
      </c>
    </row>
    <row r="217" spans="1:5" ht="12.75">
      <c r="A217" t="s">
        <v>56</v>
      </c>
      <c r="E217" s="39" t="s">
        <v>5</v>
      </c>
    </row>
    <row r="218" spans="1:16" ht="25.5">
      <c r="A218" t="s">
        <v>49</v>
      </c>
      <c s="34" t="s">
        <v>212</v>
      </c>
      <c s="34" t="s">
        <v>9657</v>
      </c>
      <c s="35" t="s">
        <v>90</v>
      </c>
      <c s="6" t="s">
        <v>9658</v>
      </c>
      <c s="36" t="s">
        <v>684</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9659</v>
      </c>
      <c r="J222" s="32">
        <f>0</f>
      </c>
      <c s="32">
        <f>0</f>
      </c>
      <c s="32">
        <f>0+L223+L227+L231+L235+L239+L243+L247+L251</f>
      </c>
      <c s="32">
        <f>0+M223+M227+M231+M235+M239+M243+M247+M251</f>
      </c>
    </row>
    <row r="223" spans="1:16" ht="12.75">
      <c r="A223" t="s">
        <v>49</v>
      </c>
      <c s="34" t="s">
        <v>215</v>
      </c>
      <c s="34" t="s">
        <v>9566</v>
      </c>
      <c s="35" t="s">
        <v>96</v>
      </c>
      <c s="6" t="s">
        <v>9641</v>
      </c>
      <c s="36" t="s">
        <v>684</v>
      </c>
      <c s="37">
        <v>1</v>
      </c>
      <c s="36">
        <v>0</v>
      </c>
      <c s="36">
        <f>ROUND(G223*H223,6)</f>
      </c>
      <c r="L223" s="38">
        <v>0</v>
      </c>
      <c s="32">
        <f>ROUND(ROUND(L223,2)*ROUND(G223,3),2)</f>
      </c>
      <c s="36" t="s">
        <v>76</v>
      </c>
      <c>
        <f>(M223*21)/100</f>
      </c>
      <c t="s">
        <v>27</v>
      </c>
    </row>
    <row r="224" spans="1:5" ht="12.75">
      <c r="A224" s="35" t="s">
        <v>54</v>
      </c>
      <c r="E224" s="39" t="s">
        <v>9660</v>
      </c>
    </row>
    <row r="225" spans="1:5" ht="12.75">
      <c r="A225" s="35" t="s">
        <v>55</v>
      </c>
      <c r="E225" s="40" t="s">
        <v>5</v>
      </c>
    </row>
    <row r="226" spans="1:5" ht="12.75">
      <c r="A226" t="s">
        <v>56</v>
      </c>
      <c r="E226" s="39" t="s">
        <v>5</v>
      </c>
    </row>
    <row r="227" spans="1:16" ht="12.75">
      <c r="A227" t="s">
        <v>49</v>
      </c>
      <c s="34" t="s">
        <v>220</v>
      </c>
      <c s="34" t="s">
        <v>9569</v>
      </c>
      <c s="35" t="s">
        <v>93</v>
      </c>
      <c s="6" t="s">
        <v>9661</v>
      </c>
      <c s="36" t="s">
        <v>684</v>
      </c>
      <c s="37">
        <v>1</v>
      </c>
      <c s="36">
        <v>0</v>
      </c>
      <c s="36">
        <f>ROUND(G227*H227,6)</f>
      </c>
      <c r="L227" s="38">
        <v>0</v>
      </c>
      <c s="32">
        <f>ROUND(ROUND(L227,2)*ROUND(G227,3),2)</f>
      </c>
      <c s="36" t="s">
        <v>76</v>
      </c>
      <c>
        <f>(M227*21)/100</f>
      </c>
      <c t="s">
        <v>27</v>
      </c>
    </row>
    <row r="228" spans="1:5" ht="12.75">
      <c r="A228" s="35" t="s">
        <v>54</v>
      </c>
      <c r="E228" s="39" t="s">
        <v>9662</v>
      </c>
    </row>
    <row r="229" spans="1:5" ht="12.75">
      <c r="A229" s="35" t="s">
        <v>55</v>
      </c>
      <c r="E229" s="40" t="s">
        <v>5</v>
      </c>
    </row>
    <row r="230" spans="1:5" ht="12.75">
      <c r="A230" t="s">
        <v>56</v>
      </c>
      <c r="E230" s="39" t="s">
        <v>5</v>
      </c>
    </row>
    <row r="231" spans="1:16" ht="12.75">
      <c r="A231" t="s">
        <v>49</v>
      </c>
      <c s="34" t="s">
        <v>223</v>
      </c>
      <c s="34" t="s">
        <v>9571</v>
      </c>
      <c s="35" t="s">
        <v>93</v>
      </c>
      <c s="6" t="s">
        <v>9663</v>
      </c>
      <c s="36" t="s">
        <v>52</v>
      </c>
      <c s="37">
        <v>7</v>
      </c>
      <c s="36">
        <v>0</v>
      </c>
      <c s="36">
        <f>ROUND(G231*H231,6)</f>
      </c>
      <c r="L231" s="38">
        <v>0</v>
      </c>
      <c s="32">
        <f>ROUND(ROUND(L231,2)*ROUND(G231,3),2)</f>
      </c>
      <c s="36" t="s">
        <v>76</v>
      </c>
      <c>
        <f>(M231*21)/100</f>
      </c>
      <c t="s">
        <v>27</v>
      </c>
    </row>
    <row r="232" spans="1:5" ht="25.5">
      <c r="A232" s="35" t="s">
        <v>54</v>
      </c>
      <c r="E232" s="39" t="s">
        <v>9664</v>
      </c>
    </row>
    <row r="233" spans="1:5" ht="38.25">
      <c r="A233" s="35" t="s">
        <v>55</v>
      </c>
      <c r="E233" s="40" t="s">
        <v>9665</v>
      </c>
    </row>
    <row r="234" spans="1:5" ht="12.75">
      <c r="A234" t="s">
        <v>56</v>
      </c>
      <c r="E234" s="39" t="s">
        <v>5</v>
      </c>
    </row>
    <row r="235" spans="1:16" ht="12.75">
      <c r="A235" t="s">
        <v>49</v>
      </c>
      <c s="34" t="s">
        <v>226</v>
      </c>
      <c s="34" t="s">
        <v>9574</v>
      </c>
      <c s="35" t="s">
        <v>93</v>
      </c>
      <c s="6" t="s">
        <v>9616</v>
      </c>
      <c s="36" t="s">
        <v>1380</v>
      </c>
      <c s="37">
        <v>14</v>
      </c>
      <c s="36">
        <v>0</v>
      </c>
      <c s="36">
        <f>ROUND(G235*H235,6)</f>
      </c>
      <c r="L235" s="38">
        <v>0</v>
      </c>
      <c s="32">
        <f>ROUND(ROUND(L235,2)*ROUND(G235,3),2)</f>
      </c>
      <c s="36" t="s">
        <v>76</v>
      </c>
      <c>
        <f>(M235*21)/100</f>
      </c>
      <c t="s">
        <v>27</v>
      </c>
    </row>
    <row r="236" spans="1:5" ht="12.75">
      <c r="A236" s="35" t="s">
        <v>54</v>
      </c>
      <c r="E236" s="39" t="s">
        <v>9617</v>
      </c>
    </row>
    <row r="237" spans="1:5" ht="12.75">
      <c r="A237" s="35" t="s">
        <v>55</v>
      </c>
      <c r="E237" s="40" t="s">
        <v>5</v>
      </c>
    </row>
    <row r="238" spans="1:5" ht="12.75">
      <c r="A238" t="s">
        <v>56</v>
      </c>
      <c r="E238" s="39" t="s">
        <v>5</v>
      </c>
    </row>
    <row r="239" spans="1:16" ht="12.75">
      <c r="A239" t="s">
        <v>49</v>
      </c>
      <c s="34" t="s">
        <v>230</v>
      </c>
      <c s="34" t="s">
        <v>9588</v>
      </c>
      <c s="35" t="s">
        <v>93</v>
      </c>
      <c s="6" t="s">
        <v>9575</v>
      </c>
      <c s="36" t="s">
        <v>684</v>
      </c>
      <c s="37">
        <v>1</v>
      </c>
      <c s="36">
        <v>0</v>
      </c>
      <c s="36">
        <f>ROUND(G239*H239,6)</f>
      </c>
      <c r="L239" s="38">
        <v>0</v>
      </c>
      <c s="32">
        <f>ROUND(ROUND(L239,2)*ROUND(G239,3),2)</f>
      </c>
      <c s="36" t="s">
        <v>76</v>
      </c>
      <c>
        <f>(M239*21)/100</f>
      </c>
      <c t="s">
        <v>27</v>
      </c>
    </row>
    <row r="240" spans="1:5" ht="12.75">
      <c r="A240" s="35" t="s">
        <v>54</v>
      </c>
      <c r="E240" s="39" t="s">
        <v>9619</v>
      </c>
    </row>
    <row r="241" spans="1:5" ht="12.75">
      <c r="A241" s="35" t="s">
        <v>55</v>
      </c>
      <c r="E241" s="40" t="s">
        <v>5</v>
      </c>
    </row>
    <row r="242" spans="1:5" ht="12.75">
      <c r="A242" t="s">
        <v>56</v>
      </c>
      <c r="E242" s="39" t="s">
        <v>5</v>
      </c>
    </row>
    <row r="243" spans="1:16" ht="12.75">
      <c r="A243" t="s">
        <v>49</v>
      </c>
      <c s="34" t="s">
        <v>234</v>
      </c>
      <c s="34" t="s">
        <v>9666</v>
      </c>
      <c s="35" t="s">
        <v>93</v>
      </c>
      <c s="6" t="s">
        <v>9667</v>
      </c>
      <c s="36" t="s">
        <v>684</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9668</v>
      </c>
      <c s="35" t="s">
        <v>93</v>
      </c>
      <c s="6" t="s">
        <v>9629</v>
      </c>
      <c s="36" t="s">
        <v>684</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9669</v>
      </c>
      <c s="35" t="s">
        <v>93</v>
      </c>
      <c s="6" t="s">
        <v>9670</v>
      </c>
      <c s="36" t="s">
        <v>684</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9671</v>
      </c>
      <c r="J255" s="32">
        <f>0</f>
      </c>
      <c s="32">
        <f>0</f>
      </c>
      <c s="32">
        <f>0+L256+L260+L264+L268+L272+L276+L280+L284+L288+L292+L296+L300+L304</f>
      </c>
      <c s="32">
        <f>0+M256+M260+M264+M268+M272+M276+M280+M284+M288+M292+M296+M300+M304</f>
      </c>
    </row>
    <row r="256" spans="1:16" ht="12.75">
      <c r="A256" t="s">
        <v>49</v>
      </c>
      <c s="34" t="s">
        <v>243</v>
      </c>
      <c s="34" t="s">
        <v>9594</v>
      </c>
      <c s="35" t="s">
        <v>120</v>
      </c>
      <c s="6" t="s">
        <v>9595</v>
      </c>
      <c s="36" t="s">
        <v>684</v>
      </c>
      <c s="37">
        <v>20</v>
      </c>
      <c s="36">
        <v>0</v>
      </c>
      <c s="36">
        <f>ROUND(G256*H256,6)</f>
      </c>
      <c r="L256" s="38">
        <v>0</v>
      </c>
      <c s="32">
        <f>ROUND(ROUND(L256,2)*ROUND(G256,3),2)</f>
      </c>
      <c s="36" t="s">
        <v>9598</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9630</v>
      </c>
      <c s="35" t="s">
        <v>123</v>
      </c>
      <c s="6" t="s">
        <v>9631</v>
      </c>
      <c s="36" t="s">
        <v>52</v>
      </c>
      <c s="37">
        <v>53</v>
      </c>
      <c s="36">
        <v>0</v>
      </c>
      <c s="36">
        <f>ROUND(G260*H260,6)</f>
      </c>
      <c r="L260" s="38">
        <v>0</v>
      </c>
      <c s="32">
        <f>ROUND(ROUND(L260,2)*ROUND(G260,3),2)</f>
      </c>
      <c s="36" t="s">
        <v>9598</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9630</v>
      </c>
      <c s="35" t="s">
        <v>126</v>
      </c>
      <c s="6" t="s">
        <v>9631</v>
      </c>
      <c s="36" t="s">
        <v>52</v>
      </c>
      <c s="37">
        <v>40</v>
      </c>
      <c s="36">
        <v>0</v>
      </c>
      <c s="36">
        <f>ROUND(G264*H264,6)</f>
      </c>
      <c r="L264" s="38">
        <v>0</v>
      </c>
      <c s="32">
        <f>ROUND(ROUND(L264,2)*ROUND(G264,3),2)</f>
      </c>
      <c s="36" t="s">
        <v>9598</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9566</v>
      </c>
      <c s="35" t="s">
        <v>120</v>
      </c>
      <c s="6" t="s">
        <v>9650</v>
      </c>
      <c s="36" t="s">
        <v>684</v>
      </c>
      <c s="37">
        <v>1</v>
      </c>
      <c s="36">
        <v>0</v>
      </c>
      <c s="36">
        <f>ROUND(G268*H268,6)</f>
      </c>
      <c r="L268" s="38">
        <v>0</v>
      </c>
      <c s="32">
        <f>ROUND(ROUND(L268,2)*ROUND(G268,3),2)</f>
      </c>
      <c s="36" t="s">
        <v>76</v>
      </c>
      <c>
        <f>(M268*21)/100</f>
      </c>
      <c t="s">
        <v>27</v>
      </c>
    </row>
    <row r="269" spans="1:5" ht="25.5">
      <c r="A269" s="35" t="s">
        <v>54</v>
      </c>
      <c r="E269" s="39" t="s">
        <v>9672</v>
      </c>
    </row>
    <row r="270" spans="1:5" ht="12.75">
      <c r="A270" s="35" t="s">
        <v>55</v>
      </c>
      <c r="E270" s="40" t="s">
        <v>5</v>
      </c>
    </row>
    <row r="271" spans="1:5" ht="12.75">
      <c r="A271" t="s">
        <v>56</v>
      </c>
      <c r="E271" s="39" t="s">
        <v>5</v>
      </c>
    </row>
    <row r="272" spans="1:16" ht="12.75">
      <c r="A272" t="s">
        <v>49</v>
      </c>
      <c s="34" t="s">
        <v>255</v>
      </c>
      <c s="34" t="s">
        <v>9574</v>
      </c>
      <c s="35" t="s">
        <v>120</v>
      </c>
      <c s="6" t="s">
        <v>9661</v>
      </c>
      <c s="36" t="s">
        <v>684</v>
      </c>
      <c s="37">
        <v>4</v>
      </c>
      <c s="36">
        <v>0</v>
      </c>
      <c s="36">
        <f>ROUND(G272*H272,6)</f>
      </c>
      <c r="L272" s="38">
        <v>0</v>
      </c>
      <c s="32">
        <f>ROUND(ROUND(L272,2)*ROUND(G272,3),2)</f>
      </c>
      <c s="36" t="s">
        <v>76</v>
      </c>
      <c>
        <f>(M272*21)/100</f>
      </c>
      <c t="s">
        <v>27</v>
      </c>
    </row>
    <row r="273" spans="1:5" ht="12.75">
      <c r="A273" s="35" t="s">
        <v>54</v>
      </c>
      <c r="E273" s="39" t="s">
        <v>9673</v>
      </c>
    </row>
    <row r="274" spans="1:5" ht="12.75">
      <c r="A274" s="35" t="s">
        <v>55</v>
      </c>
      <c r="E274" s="40" t="s">
        <v>5</v>
      </c>
    </row>
    <row r="275" spans="1:5" ht="12.75">
      <c r="A275" t="s">
        <v>56</v>
      </c>
      <c r="E275" s="39" t="s">
        <v>5</v>
      </c>
    </row>
    <row r="276" spans="1:16" ht="12.75">
      <c r="A276" t="s">
        <v>49</v>
      </c>
      <c s="34" t="s">
        <v>368</v>
      </c>
      <c s="34" t="s">
        <v>9588</v>
      </c>
      <c s="35" t="s">
        <v>120</v>
      </c>
      <c s="6" t="s">
        <v>9609</v>
      </c>
      <c s="36" t="s">
        <v>52</v>
      </c>
      <c s="37">
        <v>40</v>
      </c>
      <c s="36">
        <v>0</v>
      </c>
      <c s="36">
        <f>ROUND(G276*H276,6)</f>
      </c>
      <c r="L276" s="38">
        <v>0</v>
      </c>
      <c s="32">
        <f>ROUND(ROUND(L276,2)*ROUND(G276,3),2)</f>
      </c>
      <c s="36" t="s">
        <v>76</v>
      </c>
      <c>
        <f>(M276*21)/100</f>
      </c>
      <c t="s">
        <v>27</v>
      </c>
    </row>
    <row r="277" spans="1:5" ht="25.5">
      <c r="A277" s="35" t="s">
        <v>54</v>
      </c>
      <c r="E277" s="39" t="s">
        <v>9610</v>
      </c>
    </row>
    <row r="278" spans="1:5" ht="38.25">
      <c r="A278" s="35" t="s">
        <v>55</v>
      </c>
      <c r="E278" s="40" t="s">
        <v>9674</v>
      </c>
    </row>
    <row r="279" spans="1:5" ht="12.75">
      <c r="A279" t="s">
        <v>56</v>
      </c>
      <c r="E279" s="39" t="s">
        <v>5</v>
      </c>
    </row>
    <row r="280" spans="1:16" ht="12.75">
      <c r="A280" t="s">
        <v>49</v>
      </c>
      <c s="34" t="s">
        <v>371</v>
      </c>
      <c s="34" t="s">
        <v>9612</v>
      </c>
      <c s="35" t="s">
        <v>120</v>
      </c>
      <c s="6" t="s">
        <v>9609</v>
      </c>
      <c s="36" t="s">
        <v>52</v>
      </c>
      <c s="37">
        <v>53</v>
      </c>
      <c s="36">
        <v>0</v>
      </c>
      <c s="36">
        <f>ROUND(G280*H280,6)</f>
      </c>
      <c r="L280" s="38">
        <v>0</v>
      </c>
      <c s="32">
        <f>ROUND(ROUND(L280,2)*ROUND(G280,3),2)</f>
      </c>
      <c s="36" t="s">
        <v>76</v>
      </c>
      <c>
        <f>(M280*21)/100</f>
      </c>
      <c t="s">
        <v>27</v>
      </c>
    </row>
    <row r="281" spans="1:5" ht="25.5">
      <c r="A281" s="35" t="s">
        <v>54</v>
      </c>
      <c r="E281" s="39" t="s">
        <v>9610</v>
      </c>
    </row>
    <row r="282" spans="1:5" ht="38.25">
      <c r="A282" s="35" t="s">
        <v>55</v>
      </c>
      <c r="E282" s="40" t="s">
        <v>9675</v>
      </c>
    </row>
    <row r="283" spans="1:5" ht="12.75">
      <c r="A283" t="s">
        <v>56</v>
      </c>
      <c r="E283" s="39" t="s">
        <v>5</v>
      </c>
    </row>
    <row r="284" spans="1:16" ht="12.75">
      <c r="A284" t="s">
        <v>49</v>
      </c>
      <c s="34" t="s">
        <v>472</v>
      </c>
      <c s="34" t="s">
        <v>9615</v>
      </c>
      <c s="35" t="s">
        <v>120</v>
      </c>
      <c s="6" t="s">
        <v>9575</v>
      </c>
      <c s="36" t="s">
        <v>684</v>
      </c>
      <c s="37">
        <v>1</v>
      </c>
      <c s="36">
        <v>0</v>
      </c>
      <c s="36">
        <f>ROUND(G284*H284,6)</f>
      </c>
      <c r="L284" s="38">
        <v>0</v>
      </c>
      <c s="32">
        <f>ROUND(ROUND(L284,2)*ROUND(G284,3),2)</f>
      </c>
      <c s="36" t="s">
        <v>76</v>
      </c>
      <c>
        <f>(M284*21)/100</f>
      </c>
      <c t="s">
        <v>27</v>
      </c>
    </row>
    <row r="285" spans="1:5" ht="12.75">
      <c r="A285" s="35" t="s">
        <v>54</v>
      </c>
      <c r="E285" s="39" t="s">
        <v>9619</v>
      </c>
    </row>
    <row r="286" spans="1:5" ht="12.75">
      <c r="A286" s="35" t="s">
        <v>55</v>
      </c>
      <c r="E286" s="40" t="s">
        <v>5</v>
      </c>
    </row>
    <row r="287" spans="1:5" ht="12.75">
      <c r="A287" t="s">
        <v>56</v>
      </c>
      <c r="E287" s="39" t="s">
        <v>5</v>
      </c>
    </row>
    <row r="288" spans="1:16" ht="12.75">
      <c r="A288" t="s">
        <v>49</v>
      </c>
      <c s="34" t="s">
        <v>475</v>
      </c>
      <c s="34" t="s">
        <v>9640</v>
      </c>
      <c s="35" t="s">
        <v>120</v>
      </c>
      <c s="6" t="s">
        <v>9641</v>
      </c>
      <c s="36" t="s">
        <v>684</v>
      </c>
      <c s="37">
        <v>1</v>
      </c>
      <c s="36">
        <v>0</v>
      </c>
      <c s="36">
        <f>ROUND(G288*H288,6)</f>
      </c>
      <c r="L288" s="38">
        <v>0</v>
      </c>
      <c s="32">
        <f>ROUND(ROUND(L288,2)*ROUND(G288,3),2)</f>
      </c>
      <c s="36" t="s">
        <v>76</v>
      </c>
      <c>
        <f>(M288*21)/100</f>
      </c>
      <c t="s">
        <v>27</v>
      </c>
    </row>
    <row r="289" spans="1:5" ht="12.75">
      <c r="A289" s="35" t="s">
        <v>54</v>
      </c>
      <c r="E289" s="39" t="s">
        <v>9676</v>
      </c>
    </row>
    <row r="290" spans="1:5" ht="12.75">
      <c r="A290" s="35" t="s">
        <v>55</v>
      </c>
      <c r="E290" s="40" t="s">
        <v>5</v>
      </c>
    </row>
    <row r="291" spans="1:5" ht="12.75">
      <c r="A291" t="s">
        <v>56</v>
      </c>
      <c r="E291" s="39" t="s">
        <v>5</v>
      </c>
    </row>
    <row r="292" spans="1:16" ht="25.5">
      <c r="A292" t="s">
        <v>49</v>
      </c>
      <c s="34" t="s">
        <v>478</v>
      </c>
      <c s="34" t="s">
        <v>9657</v>
      </c>
      <c s="35" t="s">
        <v>120</v>
      </c>
      <c s="6" t="s">
        <v>9658</v>
      </c>
      <c s="36" t="s">
        <v>684</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481</v>
      </c>
      <c s="34" t="s">
        <v>9666</v>
      </c>
      <c s="35" t="s">
        <v>120</v>
      </c>
      <c s="6" t="s">
        <v>9667</v>
      </c>
      <c s="36" t="s">
        <v>684</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484</v>
      </c>
      <c s="34" t="s">
        <v>9668</v>
      </c>
      <c s="35" t="s">
        <v>120</v>
      </c>
      <c s="6" t="s">
        <v>9629</v>
      </c>
      <c s="36" t="s">
        <v>684</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485</v>
      </c>
      <c s="34" t="s">
        <v>9677</v>
      </c>
      <c s="35" t="s">
        <v>120</v>
      </c>
      <c s="6" t="s">
        <v>9625</v>
      </c>
      <c s="36" t="s">
        <v>684</v>
      </c>
      <c s="37">
        <v>20</v>
      </c>
      <c s="36">
        <v>0</v>
      </c>
      <c s="36">
        <f>ROUND(G304*H304,6)</f>
      </c>
      <c r="L304" s="38">
        <v>0</v>
      </c>
      <c s="32">
        <f>ROUND(ROUND(L304,2)*ROUND(G304,3),2)</f>
      </c>
      <c s="36" t="s">
        <v>76</v>
      </c>
      <c>
        <f>(M304*21)/100</f>
      </c>
      <c t="s">
        <v>27</v>
      </c>
    </row>
    <row r="305" spans="1:5" ht="12.75">
      <c r="A305" s="35" t="s">
        <v>54</v>
      </c>
      <c r="E305" s="39" t="s">
        <v>9678</v>
      </c>
    </row>
    <row r="306" spans="1:5" ht="12.75">
      <c r="A306" s="35" t="s">
        <v>55</v>
      </c>
      <c r="E306" s="40" t="s">
        <v>5</v>
      </c>
    </row>
    <row r="307" spans="1:5" ht="12.75">
      <c r="A307" t="s">
        <v>56</v>
      </c>
      <c r="E307" s="39" t="s">
        <v>5</v>
      </c>
    </row>
    <row r="308" spans="1:13" ht="12.75">
      <c r="A308" t="s">
        <v>46</v>
      </c>
      <c r="C308" s="31" t="s">
        <v>102</v>
      </c>
      <c r="E308" s="33" t="s">
        <v>9679</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9594</v>
      </c>
      <c s="35" t="s">
        <v>123</v>
      </c>
      <c s="6" t="s">
        <v>9595</v>
      </c>
      <c s="36" t="s">
        <v>684</v>
      </c>
      <c s="37">
        <v>2</v>
      </c>
      <c s="36">
        <v>0</v>
      </c>
      <c s="36">
        <f>ROUND(G309*H309,6)</f>
      </c>
      <c r="L309" s="38">
        <v>0</v>
      </c>
      <c s="32">
        <f>ROUND(ROUND(L309,2)*ROUND(G309,3),2)</f>
      </c>
      <c s="36" t="s">
        <v>9598</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491</v>
      </c>
      <c s="34" t="s">
        <v>9594</v>
      </c>
      <c s="35" t="s">
        <v>153</v>
      </c>
      <c s="6" t="s">
        <v>9595</v>
      </c>
      <c s="36" t="s">
        <v>684</v>
      </c>
      <c s="37">
        <v>6</v>
      </c>
      <c s="36">
        <v>0</v>
      </c>
      <c s="36">
        <f>ROUND(G313*H313,6)</f>
      </c>
      <c r="L313" s="38">
        <v>0</v>
      </c>
      <c s="32">
        <f>ROUND(ROUND(L313,2)*ROUND(G313,3),2)</f>
      </c>
      <c s="36" t="s">
        <v>9598</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494</v>
      </c>
      <c s="34" t="s">
        <v>9599</v>
      </c>
      <c s="35" t="s">
        <v>153</v>
      </c>
      <c s="6" t="s">
        <v>9600</v>
      </c>
      <c s="36" t="s">
        <v>52</v>
      </c>
      <c s="37">
        <v>56</v>
      </c>
      <c s="36">
        <v>0</v>
      </c>
      <c s="36">
        <f>ROUND(G317*H317,6)</f>
      </c>
      <c r="L317" s="38">
        <v>0</v>
      </c>
      <c s="32">
        <f>ROUND(ROUND(L317,2)*ROUND(G317,3),2)</f>
      </c>
      <c s="36" t="s">
        <v>9598</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497</v>
      </c>
      <c s="34" t="s">
        <v>9601</v>
      </c>
      <c s="35" t="s">
        <v>153</v>
      </c>
      <c s="6" t="s">
        <v>9602</v>
      </c>
      <c s="36" t="s">
        <v>684</v>
      </c>
      <c s="37">
        <v>1</v>
      </c>
      <c s="36">
        <v>0</v>
      </c>
      <c s="36">
        <f>ROUND(G321*H321,6)</f>
      </c>
      <c r="L321" s="38">
        <v>0</v>
      </c>
      <c s="32">
        <f>ROUND(ROUND(L321,2)*ROUND(G321,3),2)</f>
      </c>
      <c s="36" t="s">
        <v>9598</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9566</v>
      </c>
      <c s="35" t="s">
        <v>186</v>
      </c>
      <c s="6" t="s">
        <v>9603</v>
      </c>
      <c s="36" t="s">
        <v>684</v>
      </c>
      <c s="37">
        <v>1</v>
      </c>
      <c s="36">
        <v>0</v>
      </c>
      <c s="36">
        <f>ROUND(G325*H325,6)</f>
      </c>
      <c r="L325" s="38">
        <v>0</v>
      </c>
      <c s="32">
        <f>ROUND(ROUND(L325,2)*ROUND(G325,3),2)</f>
      </c>
      <c s="36" t="s">
        <v>76</v>
      </c>
      <c>
        <f>(M325*21)/100</f>
      </c>
      <c t="s">
        <v>27</v>
      </c>
    </row>
    <row r="326" spans="1:5" ht="51">
      <c r="A326" s="35" t="s">
        <v>54</v>
      </c>
      <c r="E326" s="39" t="s">
        <v>9680</v>
      </c>
    </row>
    <row r="327" spans="1:5" ht="12.75">
      <c r="A327" s="35" t="s">
        <v>55</v>
      </c>
      <c r="E327" s="40" t="s">
        <v>5</v>
      </c>
    </row>
    <row r="328" spans="1:5" ht="12.75">
      <c r="A328" t="s">
        <v>56</v>
      </c>
      <c r="E328" s="39" t="s">
        <v>5</v>
      </c>
    </row>
    <row r="329" spans="1:16" ht="12.75">
      <c r="A329" t="s">
        <v>49</v>
      </c>
      <c s="34" t="s">
        <v>501</v>
      </c>
      <c s="34" t="s">
        <v>9569</v>
      </c>
      <c s="35" t="s">
        <v>186</v>
      </c>
      <c s="6" t="s">
        <v>9605</v>
      </c>
      <c s="36" t="s">
        <v>684</v>
      </c>
      <c s="37">
        <v>4</v>
      </c>
      <c s="36">
        <v>0</v>
      </c>
      <c s="36">
        <f>ROUND(G329*H329,6)</f>
      </c>
      <c r="L329" s="38">
        <v>0</v>
      </c>
      <c s="32">
        <f>ROUND(ROUND(L329,2)*ROUND(G329,3),2)</f>
      </c>
      <c s="36" t="s">
        <v>76</v>
      </c>
      <c>
        <f>(M329*21)/100</f>
      </c>
      <c t="s">
        <v>27</v>
      </c>
    </row>
    <row r="330" spans="1:5" ht="12.75">
      <c r="A330" s="35" t="s">
        <v>54</v>
      </c>
      <c r="E330" s="39" t="s">
        <v>9606</v>
      </c>
    </row>
    <row r="331" spans="1:5" ht="12.75">
      <c r="A331" s="35" t="s">
        <v>55</v>
      </c>
      <c r="E331" s="40" t="s">
        <v>5</v>
      </c>
    </row>
    <row r="332" spans="1:5" ht="12.75">
      <c r="A332" t="s">
        <v>56</v>
      </c>
      <c r="E332" s="39" t="s">
        <v>5</v>
      </c>
    </row>
    <row r="333" spans="1:16" ht="12.75">
      <c r="A333" t="s">
        <v>49</v>
      </c>
      <c s="34" t="s">
        <v>504</v>
      </c>
      <c s="34" t="s">
        <v>9571</v>
      </c>
      <c s="35" t="s">
        <v>186</v>
      </c>
      <c s="6" t="s">
        <v>9681</v>
      </c>
      <c s="36" t="s">
        <v>684</v>
      </c>
      <c s="37">
        <v>2</v>
      </c>
      <c s="36">
        <v>0</v>
      </c>
      <c s="36">
        <f>ROUND(G333*H333,6)</f>
      </c>
      <c r="L333" s="38">
        <v>0</v>
      </c>
      <c s="32">
        <f>ROUND(ROUND(L333,2)*ROUND(G333,3),2)</f>
      </c>
      <c s="36" t="s">
        <v>76</v>
      </c>
      <c>
        <f>(M333*21)/100</f>
      </c>
      <c t="s">
        <v>27</v>
      </c>
    </row>
    <row r="334" spans="1:5" ht="12.75">
      <c r="A334" s="35" t="s">
        <v>54</v>
      </c>
      <c r="E334" s="39" t="s">
        <v>9682</v>
      </c>
    </row>
    <row r="335" spans="1:5" ht="12.75">
      <c r="A335" s="35" t="s">
        <v>55</v>
      </c>
      <c r="E335" s="40" t="s">
        <v>5</v>
      </c>
    </row>
    <row r="336" spans="1:5" ht="12.75">
      <c r="A336" t="s">
        <v>56</v>
      </c>
      <c r="E336" s="39" t="s">
        <v>5</v>
      </c>
    </row>
    <row r="337" spans="1:16" ht="12.75">
      <c r="A337" t="s">
        <v>49</v>
      </c>
      <c s="34" t="s">
        <v>505</v>
      </c>
      <c s="34" t="s">
        <v>9615</v>
      </c>
      <c s="35" t="s">
        <v>186</v>
      </c>
      <c s="6" t="s">
        <v>9609</v>
      </c>
      <c s="36" t="s">
        <v>52</v>
      </c>
      <c s="37">
        <v>56</v>
      </c>
      <c s="36">
        <v>0</v>
      </c>
      <c s="36">
        <f>ROUND(G337*H337,6)</f>
      </c>
      <c r="L337" s="38">
        <v>0</v>
      </c>
      <c s="32">
        <f>ROUND(ROUND(L337,2)*ROUND(G337,3),2)</f>
      </c>
      <c s="36" t="s">
        <v>76</v>
      </c>
      <c>
        <f>(M337*21)/100</f>
      </c>
      <c t="s">
        <v>27</v>
      </c>
    </row>
    <row r="338" spans="1:5" ht="25.5">
      <c r="A338" s="35" t="s">
        <v>54</v>
      </c>
      <c r="E338" s="39" t="s">
        <v>9610</v>
      </c>
    </row>
    <row r="339" spans="1:5" ht="38.25">
      <c r="A339" s="35" t="s">
        <v>55</v>
      </c>
      <c r="E339" s="40" t="s">
        <v>9683</v>
      </c>
    </row>
    <row r="340" spans="1:5" ht="12.75">
      <c r="A340" t="s">
        <v>56</v>
      </c>
      <c r="E340" s="39" t="s">
        <v>5</v>
      </c>
    </row>
    <row r="341" spans="1:16" ht="12.75">
      <c r="A341" t="s">
        <v>49</v>
      </c>
      <c s="34" t="s">
        <v>508</v>
      </c>
      <c s="34" t="s">
        <v>9618</v>
      </c>
      <c s="35" t="s">
        <v>186</v>
      </c>
      <c s="6" t="s">
        <v>9613</v>
      </c>
      <c s="36" t="s">
        <v>52</v>
      </c>
      <c s="37">
        <v>3</v>
      </c>
      <c s="36">
        <v>0</v>
      </c>
      <c s="36">
        <f>ROUND(G341*H341,6)</f>
      </c>
      <c r="L341" s="38">
        <v>0</v>
      </c>
      <c s="32">
        <f>ROUND(ROUND(L341,2)*ROUND(G341,3),2)</f>
      </c>
      <c s="36" t="s">
        <v>76</v>
      </c>
      <c>
        <f>(M341*21)/100</f>
      </c>
      <c t="s">
        <v>27</v>
      </c>
    </row>
    <row r="342" spans="1:5" ht="12.75">
      <c r="A342" s="35" t="s">
        <v>54</v>
      </c>
      <c r="E342" s="39" t="s">
        <v>9684</v>
      </c>
    </row>
    <row r="343" spans="1:5" ht="12.75">
      <c r="A343" s="35" t="s">
        <v>55</v>
      </c>
      <c r="E343" s="40" t="s">
        <v>5</v>
      </c>
    </row>
    <row r="344" spans="1:5" ht="12.75">
      <c r="A344" t="s">
        <v>56</v>
      </c>
      <c r="E344" s="39" t="s">
        <v>5</v>
      </c>
    </row>
    <row r="345" spans="1:16" ht="12.75">
      <c r="A345" t="s">
        <v>49</v>
      </c>
      <c s="34" t="s">
        <v>511</v>
      </c>
      <c s="34" t="s">
        <v>9639</v>
      </c>
      <c s="35" t="s">
        <v>186</v>
      </c>
      <c s="6" t="s">
        <v>9613</v>
      </c>
      <c s="36" t="s">
        <v>52</v>
      </c>
      <c s="37">
        <v>16</v>
      </c>
      <c s="36">
        <v>0</v>
      </c>
      <c s="36">
        <f>ROUND(G345*H345,6)</f>
      </c>
      <c r="L345" s="38">
        <v>0</v>
      </c>
      <c s="32">
        <f>ROUND(ROUND(L345,2)*ROUND(G345,3),2)</f>
      </c>
      <c s="36" t="s">
        <v>76</v>
      </c>
      <c>
        <f>(M345*21)/100</f>
      </c>
      <c t="s">
        <v>27</v>
      </c>
    </row>
    <row r="346" spans="1:5" ht="12.75">
      <c r="A346" s="35" t="s">
        <v>54</v>
      </c>
      <c r="E346" s="39" t="s">
        <v>9614</v>
      </c>
    </row>
    <row r="347" spans="1:5" ht="12.75">
      <c r="A347" s="35" t="s">
        <v>55</v>
      </c>
      <c r="E347" s="40" t="s">
        <v>5</v>
      </c>
    </row>
    <row r="348" spans="1:5" ht="12.75">
      <c r="A348" t="s">
        <v>56</v>
      </c>
      <c r="E348" s="39" t="s">
        <v>5</v>
      </c>
    </row>
    <row r="349" spans="1:16" ht="12.75">
      <c r="A349" t="s">
        <v>49</v>
      </c>
      <c s="34" t="s">
        <v>514</v>
      </c>
      <c s="34" t="s">
        <v>9685</v>
      </c>
      <c s="35" t="s">
        <v>186</v>
      </c>
      <c s="6" t="s">
        <v>9616</v>
      </c>
      <c s="36" t="s">
        <v>1380</v>
      </c>
      <c s="37">
        <v>14</v>
      </c>
      <c s="36">
        <v>0</v>
      </c>
      <c s="36">
        <f>ROUND(G349*H349,6)</f>
      </c>
      <c r="L349" s="38">
        <v>0</v>
      </c>
      <c s="32">
        <f>ROUND(ROUND(L349,2)*ROUND(G349,3),2)</f>
      </c>
      <c s="36" t="s">
        <v>76</v>
      </c>
      <c>
        <f>(M349*21)/100</f>
      </c>
      <c t="s">
        <v>27</v>
      </c>
    </row>
    <row r="350" spans="1:5" ht="12.75">
      <c r="A350" s="35" t="s">
        <v>54</v>
      </c>
      <c r="E350" s="39" t="s">
        <v>9617</v>
      </c>
    </row>
    <row r="351" spans="1:5" ht="12.75">
      <c r="A351" s="35" t="s">
        <v>55</v>
      </c>
      <c r="E351" s="40" t="s">
        <v>5</v>
      </c>
    </row>
    <row r="352" spans="1:5" ht="12.75">
      <c r="A352" t="s">
        <v>56</v>
      </c>
      <c r="E352" s="39" t="s">
        <v>5</v>
      </c>
    </row>
    <row r="353" spans="1:16" ht="12.75">
      <c r="A353" t="s">
        <v>49</v>
      </c>
      <c s="34" t="s">
        <v>515</v>
      </c>
      <c s="34" t="s">
        <v>9686</v>
      </c>
      <c s="35" t="s">
        <v>186</v>
      </c>
      <c s="6" t="s">
        <v>9687</v>
      </c>
      <c s="36" t="s">
        <v>1380</v>
      </c>
      <c s="37">
        <v>26</v>
      </c>
      <c s="36">
        <v>0</v>
      </c>
      <c s="36">
        <f>ROUND(G353*H353,6)</f>
      </c>
      <c r="L353" s="38">
        <v>0</v>
      </c>
      <c s="32">
        <f>ROUND(ROUND(L353,2)*ROUND(G353,3),2)</f>
      </c>
      <c s="36" t="s">
        <v>76</v>
      </c>
      <c>
        <f>(M353*21)/100</f>
      </c>
      <c t="s">
        <v>27</v>
      </c>
    </row>
    <row r="354" spans="1:5" ht="12.75">
      <c r="A354" s="35" t="s">
        <v>54</v>
      </c>
      <c r="E354" s="39" t="s">
        <v>9688</v>
      </c>
    </row>
    <row r="355" spans="1:5" ht="12.75">
      <c r="A355" s="35" t="s">
        <v>55</v>
      </c>
      <c r="E355" s="40" t="s">
        <v>5</v>
      </c>
    </row>
    <row r="356" spans="1:5" ht="12.75">
      <c r="A356" t="s">
        <v>56</v>
      </c>
      <c r="E356" s="39" t="s">
        <v>5</v>
      </c>
    </row>
    <row r="357" spans="1:16" ht="12.75">
      <c r="A357" t="s">
        <v>49</v>
      </c>
      <c s="34" t="s">
        <v>518</v>
      </c>
      <c s="34" t="s">
        <v>9689</v>
      </c>
      <c s="35" t="s">
        <v>186</v>
      </c>
      <c s="6" t="s">
        <v>9575</v>
      </c>
      <c s="36" t="s">
        <v>684</v>
      </c>
      <c s="37">
        <v>1</v>
      </c>
      <c s="36">
        <v>0</v>
      </c>
      <c s="36">
        <f>ROUND(G357*H357,6)</f>
      </c>
      <c r="L357" s="38">
        <v>0</v>
      </c>
      <c s="32">
        <f>ROUND(ROUND(L357,2)*ROUND(G357,3),2)</f>
      </c>
      <c s="36" t="s">
        <v>76</v>
      </c>
      <c>
        <f>(M357*21)/100</f>
      </c>
      <c t="s">
        <v>27</v>
      </c>
    </row>
    <row r="358" spans="1:5" ht="12.75">
      <c r="A358" s="35" t="s">
        <v>54</v>
      </c>
      <c r="E358" s="39" t="s">
        <v>9619</v>
      </c>
    </row>
    <row r="359" spans="1:5" ht="12.75">
      <c r="A359" s="35" t="s">
        <v>55</v>
      </c>
      <c r="E359" s="40" t="s">
        <v>5</v>
      </c>
    </row>
    <row r="360" spans="1:5" ht="12.75">
      <c r="A360" t="s">
        <v>56</v>
      </c>
      <c r="E360" s="39" t="s">
        <v>5</v>
      </c>
    </row>
    <row r="361" spans="1:16" ht="12.75">
      <c r="A361" t="s">
        <v>49</v>
      </c>
      <c s="34" t="s">
        <v>521</v>
      </c>
      <c s="34" t="s">
        <v>9690</v>
      </c>
      <c s="35" t="s">
        <v>153</v>
      </c>
      <c s="6" t="s">
        <v>9625</v>
      </c>
      <c s="36" t="s">
        <v>684</v>
      </c>
      <c s="37">
        <v>6</v>
      </c>
      <c s="36">
        <v>0</v>
      </c>
      <c s="36">
        <f>ROUND(G361*H361,6)</f>
      </c>
      <c r="L361" s="38">
        <v>0</v>
      </c>
      <c s="32">
        <f>ROUND(ROUND(L361,2)*ROUND(G361,3),2)</f>
      </c>
      <c s="36" t="s">
        <v>76</v>
      </c>
      <c>
        <f>(M361*21)/100</f>
      </c>
      <c t="s">
        <v>27</v>
      </c>
    </row>
    <row r="362" spans="1:5" ht="12.75">
      <c r="A362" s="35" t="s">
        <v>54</v>
      </c>
      <c r="E362" s="39" t="s">
        <v>9691</v>
      </c>
    </row>
    <row r="363" spans="1:5" ht="12.75">
      <c r="A363" s="35" t="s">
        <v>55</v>
      </c>
      <c r="E363" s="40" t="s">
        <v>5</v>
      </c>
    </row>
    <row r="364" spans="1:5" ht="12.75">
      <c r="A364" t="s">
        <v>56</v>
      </c>
      <c r="E364" s="39" t="s">
        <v>5</v>
      </c>
    </row>
    <row r="365" spans="1:16" ht="12.75">
      <c r="A365" t="s">
        <v>49</v>
      </c>
      <c s="34" t="s">
        <v>524</v>
      </c>
      <c s="34" t="s">
        <v>9692</v>
      </c>
      <c s="35" t="s">
        <v>153</v>
      </c>
      <c s="6" t="s">
        <v>9607</v>
      </c>
      <c s="36" t="s">
        <v>684</v>
      </c>
      <c s="37">
        <v>2</v>
      </c>
      <c s="36">
        <v>0</v>
      </c>
      <c s="36">
        <f>ROUND(G365*H365,6)</f>
      </c>
      <c r="L365" s="38">
        <v>0</v>
      </c>
      <c s="32">
        <f>ROUND(ROUND(L365,2)*ROUND(G365,3),2)</f>
      </c>
      <c s="36" t="s">
        <v>76</v>
      </c>
      <c>
        <f>(M365*21)/100</f>
      </c>
      <c t="s">
        <v>27</v>
      </c>
    </row>
    <row r="366" spans="1:5" ht="25.5">
      <c r="A366" s="35" t="s">
        <v>54</v>
      </c>
      <c r="E366" s="39" t="s">
        <v>9693</v>
      </c>
    </row>
    <row r="367" spans="1:5" ht="12.75">
      <c r="A367" s="35" t="s">
        <v>55</v>
      </c>
      <c r="E367" s="40" t="s">
        <v>5</v>
      </c>
    </row>
    <row r="368" spans="1:5" ht="12.75">
      <c r="A368" t="s">
        <v>56</v>
      </c>
      <c r="E368" s="39" t="s">
        <v>5</v>
      </c>
    </row>
    <row r="369" spans="1:16" ht="12.75">
      <c r="A369" t="s">
        <v>49</v>
      </c>
      <c s="34" t="s">
        <v>525</v>
      </c>
      <c s="34" t="s">
        <v>9694</v>
      </c>
      <c s="35" t="s">
        <v>153</v>
      </c>
      <c s="6" t="s">
        <v>9695</v>
      </c>
      <c s="36" t="s">
        <v>684</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526</v>
      </c>
      <c s="34" t="s">
        <v>9620</v>
      </c>
      <c s="35" t="s">
        <v>153</v>
      </c>
      <c s="6" t="s">
        <v>9621</v>
      </c>
      <c s="36" t="s">
        <v>684</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527</v>
      </c>
      <c s="34" t="s">
        <v>9622</v>
      </c>
      <c s="35" t="s">
        <v>153</v>
      </c>
      <c s="6" t="s">
        <v>9623</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528</v>
      </c>
      <c s="34" t="s">
        <v>9696</v>
      </c>
      <c s="35" t="s">
        <v>153</v>
      </c>
      <c s="6" t="s">
        <v>9697</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9624</v>
      </c>
      <c s="35" t="s">
        <v>186</v>
      </c>
      <c s="6" t="s">
        <v>9625</v>
      </c>
      <c s="36" t="s">
        <v>684</v>
      </c>
      <c s="37">
        <v>2</v>
      </c>
      <c s="36">
        <v>0</v>
      </c>
      <c s="36">
        <f>ROUND(G385*H385,6)</f>
      </c>
      <c r="L385" s="38">
        <v>0</v>
      </c>
      <c s="32">
        <f>ROUND(ROUND(L385,2)*ROUND(G385,3),2)</f>
      </c>
      <c s="36" t="s">
        <v>76</v>
      </c>
      <c>
        <f>(M385*21)/100</f>
      </c>
      <c t="s">
        <v>27</v>
      </c>
    </row>
    <row r="386" spans="1:5" ht="12.75">
      <c r="A386" s="35" t="s">
        <v>54</v>
      </c>
      <c r="E386" s="39" t="s">
        <v>9626</v>
      </c>
    </row>
    <row r="387" spans="1:5" ht="12.75">
      <c r="A387" s="35" t="s">
        <v>55</v>
      </c>
      <c r="E387" s="40" t="s">
        <v>5</v>
      </c>
    </row>
    <row r="388" spans="1:5" ht="12.75">
      <c r="A388" t="s">
        <v>56</v>
      </c>
      <c r="E388" s="39" t="s">
        <v>5</v>
      </c>
    </row>
    <row r="389" spans="1:13" ht="12.75">
      <c r="A389" t="s">
        <v>46</v>
      </c>
      <c r="C389" s="31" t="s">
        <v>105</v>
      </c>
      <c r="E389" s="33" t="s">
        <v>9698</v>
      </c>
      <c r="J389" s="32">
        <f>0</f>
      </c>
      <c s="32">
        <f>0</f>
      </c>
      <c s="32">
        <f>0+L390+L394+L398+L402+L406</f>
      </c>
      <c s="32">
        <f>0+M390+M394+M398+M402+M406</f>
      </c>
    </row>
    <row r="390" spans="1:16" ht="12.75">
      <c r="A390" t="s">
        <v>49</v>
      </c>
      <c s="34" t="s">
        <v>530</v>
      </c>
      <c s="34" t="s">
        <v>9566</v>
      </c>
      <c s="35" t="s">
        <v>223</v>
      </c>
      <c s="6" t="s">
        <v>9699</v>
      </c>
      <c s="36" t="s">
        <v>684</v>
      </c>
      <c s="37">
        <v>1</v>
      </c>
      <c s="36">
        <v>0</v>
      </c>
      <c s="36">
        <f>ROUND(G390*H390,6)</f>
      </c>
      <c r="L390" s="38">
        <v>0</v>
      </c>
      <c s="32">
        <f>ROUND(ROUND(L390,2)*ROUND(G390,3),2)</f>
      </c>
      <c s="36" t="s">
        <v>76</v>
      </c>
      <c>
        <f>(M390*21)/100</f>
      </c>
      <c t="s">
        <v>27</v>
      </c>
    </row>
    <row r="391" spans="1:5" ht="12.75">
      <c r="A391" s="35" t="s">
        <v>54</v>
      </c>
      <c r="E391" s="39" t="s">
        <v>9700</v>
      </c>
    </row>
    <row r="392" spans="1:5" ht="12.75">
      <c r="A392" s="35" t="s">
        <v>55</v>
      </c>
      <c r="E392" s="40" t="s">
        <v>5</v>
      </c>
    </row>
    <row r="393" spans="1:5" ht="12.75">
      <c r="A393" t="s">
        <v>56</v>
      </c>
      <c r="E393" s="39" t="s">
        <v>5</v>
      </c>
    </row>
    <row r="394" spans="1:16" ht="12.75">
      <c r="A394" t="s">
        <v>49</v>
      </c>
      <c s="34" t="s">
        <v>533</v>
      </c>
      <c s="34" t="s">
        <v>9569</v>
      </c>
      <c s="35" t="s">
        <v>223</v>
      </c>
      <c s="6" t="s">
        <v>9613</v>
      </c>
      <c s="36" t="s">
        <v>52</v>
      </c>
      <c s="37">
        <v>1</v>
      </c>
      <c s="36">
        <v>0</v>
      </c>
      <c s="36">
        <f>ROUND(G394*H394,6)</f>
      </c>
      <c r="L394" s="38">
        <v>0</v>
      </c>
      <c s="32">
        <f>ROUND(ROUND(L394,2)*ROUND(G394,3),2)</f>
      </c>
      <c s="36" t="s">
        <v>76</v>
      </c>
      <c>
        <f>(M394*21)/100</f>
      </c>
      <c t="s">
        <v>27</v>
      </c>
    </row>
    <row r="395" spans="1:5" ht="12.75">
      <c r="A395" s="35" t="s">
        <v>54</v>
      </c>
      <c r="E395" s="39" t="s">
        <v>9701</v>
      </c>
    </row>
    <row r="396" spans="1:5" ht="12.75">
      <c r="A396" s="35" t="s">
        <v>55</v>
      </c>
      <c r="E396" s="40" t="s">
        <v>5</v>
      </c>
    </row>
    <row r="397" spans="1:5" ht="12.75">
      <c r="A397" t="s">
        <v>56</v>
      </c>
      <c r="E397" s="39" t="s">
        <v>5</v>
      </c>
    </row>
    <row r="398" spans="1:16" ht="12.75">
      <c r="A398" t="s">
        <v>49</v>
      </c>
      <c s="34" t="s">
        <v>536</v>
      </c>
      <c s="34" t="s">
        <v>9571</v>
      </c>
      <c s="35" t="s">
        <v>223</v>
      </c>
      <c s="6" t="s">
        <v>9575</v>
      </c>
      <c s="36" t="s">
        <v>684</v>
      </c>
      <c s="37">
        <v>1</v>
      </c>
      <c s="36">
        <v>0</v>
      </c>
      <c s="36">
        <f>ROUND(G398*H398,6)</f>
      </c>
      <c r="L398" s="38">
        <v>0</v>
      </c>
      <c s="32">
        <f>ROUND(ROUND(L398,2)*ROUND(G398,3),2)</f>
      </c>
      <c s="36" t="s">
        <v>76</v>
      </c>
      <c>
        <f>(M398*21)/100</f>
      </c>
      <c t="s">
        <v>27</v>
      </c>
    </row>
    <row r="399" spans="1:5" ht="12.75">
      <c r="A399" s="35" t="s">
        <v>54</v>
      </c>
      <c r="E399" s="39" t="s">
        <v>9619</v>
      </c>
    </row>
    <row r="400" spans="1:5" ht="12.75">
      <c r="A400" s="35" t="s">
        <v>55</v>
      </c>
      <c r="E400" s="40" t="s">
        <v>5</v>
      </c>
    </row>
    <row r="401" spans="1:5" ht="12.75">
      <c r="A401" t="s">
        <v>56</v>
      </c>
      <c r="E401" s="39" t="s">
        <v>5</v>
      </c>
    </row>
    <row r="402" spans="1:16" ht="25.5">
      <c r="A402" t="s">
        <v>49</v>
      </c>
      <c s="34" t="s">
        <v>537</v>
      </c>
      <c s="34" t="s">
        <v>9702</v>
      </c>
      <c s="35" t="s">
        <v>186</v>
      </c>
      <c s="6" t="s">
        <v>9703</v>
      </c>
      <c s="36" t="s">
        <v>684</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538</v>
      </c>
      <c s="34" t="s">
        <v>9622</v>
      </c>
      <c s="35" t="s">
        <v>186</v>
      </c>
      <c s="6" t="s">
        <v>9623</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9704</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9594</v>
      </c>
      <c s="35" t="s">
        <v>571</v>
      </c>
      <c s="6" t="s">
        <v>9595</v>
      </c>
      <c s="36" t="s">
        <v>684</v>
      </c>
      <c s="37">
        <v>2</v>
      </c>
      <c s="36">
        <v>0</v>
      </c>
      <c s="36">
        <f>ROUND(G411*H411,6)</f>
      </c>
      <c r="L411" s="38">
        <v>0</v>
      </c>
      <c s="32">
        <f>ROUND(ROUND(L411,2)*ROUND(G411,3),2)</f>
      </c>
      <c s="36" t="s">
        <v>9598</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540</v>
      </c>
      <c s="34" t="s">
        <v>9705</v>
      </c>
      <c s="35" t="s">
        <v>571</v>
      </c>
      <c s="6" t="s">
        <v>9646</v>
      </c>
      <c s="36" t="s">
        <v>684</v>
      </c>
      <c s="37">
        <v>2</v>
      </c>
      <c s="36">
        <v>0</v>
      </c>
      <c s="36">
        <f>ROUND(G415*H415,6)</f>
      </c>
      <c r="L415" s="38">
        <v>0</v>
      </c>
      <c s="32">
        <f>ROUND(ROUND(L415,2)*ROUND(G415,3),2)</f>
      </c>
      <c s="36" t="s">
        <v>9598</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541</v>
      </c>
      <c s="34" t="s">
        <v>9630</v>
      </c>
      <c s="35" t="s">
        <v>571</v>
      </c>
      <c s="6" t="s">
        <v>9631</v>
      </c>
      <c s="36" t="s">
        <v>52</v>
      </c>
      <c s="37">
        <v>66</v>
      </c>
      <c s="36">
        <v>0</v>
      </c>
      <c s="36">
        <f>ROUND(G419*H419,6)</f>
      </c>
      <c r="L419" s="38">
        <v>0</v>
      </c>
      <c s="32">
        <f>ROUND(ROUND(L419,2)*ROUND(G419,3),2)</f>
      </c>
      <c s="36" t="s">
        <v>9598</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545</v>
      </c>
      <c s="34" t="s">
        <v>9706</v>
      </c>
      <c s="35" t="s">
        <v>571</v>
      </c>
      <c s="6" t="s">
        <v>9648</v>
      </c>
      <c s="36" t="s">
        <v>684</v>
      </c>
      <c s="37">
        <v>1</v>
      </c>
      <c s="36">
        <v>0</v>
      </c>
      <c s="36">
        <f>ROUND(G423*H423,6)</f>
      </c>
      <c r="L423" s="38">
        <v>0</v>
      </c>
      <c s="32">
        <f>ROUND(ROUND(L423,2)*ROUND(G423,3),2)</f>
      </c>
      <c s="36" t="s">
        <v>9598</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548</v>
      </c>
      <c s="34" t="s">
        <v>9566</v>
      </c>
      <c s="35" t="s">
        <v>571</v>
      </c>
      <c s="6" t="s">
        <v>9603</v>
      </c>
      <c s="36" t="s">
        <v>684</v>
      </c>
      <c s="37">
        <v>1</v>
      </c>
      <c s="36">
        <v>0</v>
      </c>
      <c s="36">
        <f>ROUND(G427*H427,6)</f>
      </c>
      <c r="L427" s="38">
        <v>0</v>
      </c>
      <c s="32">
        <f>ROUND(ROUND(L427,2)*ROUND(G427,3),2)</f>
      </c>
      <c s="36" t="s">
        <v>76</v>
      </c>
      <c>
        <f>(M427*21)/100</f>
      </c>
      <c t="s">
        <v>27</v>
      </c>
    </row>
    <row r="428" spans="1:5" ht="51">
      <c r="A428" s="35" t="s">
        <v>54</v>
      </c>
      <c r="E428" s="39" t="s">
        <v>9707</v>
      </c>
    </row>
    <row r="429" spans="1:5" ht="12.75">
      <c r="A429" s="35" t="s">
        <v>55</v>
      </c>
      <c r="E429" s="40" t="s">
        <v>5</v>
      </c>
    </row>
    <row r="430" spans="1:5" ht="12.75">
      <c r="A430" t="s">
        <v>56</v>
      </c>
      <c r="E430" s="39" t="s">
        <v>5</v>
      </c>
    </row>
    <row r="431" spans="1:16" ht="12.75">
      <c r="A431" t="s">
        <v>49</v>
      </c>
      <c s="34" t="s">
        <v>552</v>
      </c>
      <c s="34" t="s">
        <v>9569</v>
      </c>
      <c s="35" t="s">
        <v>571</v>
      </c>
      <c s="6" t="s">
        <v>9605</v>
      </c>
      <c s="36" t="s">
        <v>684</v>
      </c>
      <c s="37">
        <v>2</v>
      </c>
      <c s="36">
        <v>0</v>
      </c>
      <c s="36">
        <f>ROUND(G431*H431,6)</f>
      </c>
      <c r="L431" s="38">
        <v>0</v>
      </c>
      <c s="32">
        <f>ROUND(ROUND(L431,2)*ROUND(G431,3),2)</f>
      </c>
      <c s="36" t="s">
        <v>76</v>
      </c>
      <c>
        <f>(M431*21)/100</f>
      </c>
      <c t="s">
        <v>27</v>
      </c>
    </row>
    <row r="432" spans="1:5" ht="12.75">
      <c r="A432" s="35" t="s">
        <v>54</v>
      </c>
      <c r="E432" s="39" t="s">
        <v>9644</v>
      </c>
    </row>
    <row r="433" spans="1:5" ht="12.75">
      <c r="A433" s="35" t="s">
        <v>55</v>
      </c>
      <c r="E433" s="40" t="s">
        <v>5</v>
      </c>
    </row>
    <row r="434" spans="1:5" ht="12.75">
      <c r="A434" t="s">
        <v>56</v>
      </c>
      <c r="E434" s="39" t="s">
        <v>5</v>
      </c>
    </row>
    <row r="435" spans="1:16" ht="12.75">
      <c r="A435" t="s">
        <v>49</v>
      </c>
      <c s="34" t="s">
        <v>555</v>
      </c>
      <c s="34" t="s">
        <v>9571</v>
      </c>
      <c s="35" t="s">
        <v>571</v>
      </c>
      <c s="6" t="s">
        <v>9681</v>
      </c>
      <c s="36" t="s">
        <v>684</v>
      </c>
      <c s="37">
        <v>2</v>
      </c>
      <c s="36">
        <v>0</v>
      </c>
      <c s="36">
        <f>ROUND(G435*H435,6)</f>
      </c>
      <c r="L435" s="38">
        <v>0</v>
      </c>
      <c s="32">
        <f>ROUND(ROUND(L435,2)*ROUND(G435,3),2)</f>
      </c>
      <c s="36" t="s">
        <v>76</v>
      </c>
      <c>
        <f>(M435*21)/100</f>
      </c>
      <c t="s">
        <v>27</v>
      </c>
    </row>
    <row r="436" spans="1:5" ht="12.75">
      <c r="A436" s="35" t="s">
        <v>54</v>
      </c>
      <c r="E436" s="39" t="s">
        <v>9708</v>
      </c>
    </row>
    <row r="437" spans="1:5" ht="12.75">
      <c r="A437" s="35" t="s">
        <v>55</v>
      </c>
      <c r="E437" s="40" t="s">
        <v>5</v>
      </c>
    </row>
    <row r="438" spans="1:5" ht="12.75">
      <c r="A438" t="s">
        <v>56</v>
      </c>
      <c r="E438" s="39" t="s">
        <v>5</v>
      </c>
    </row>
    <row r="439" spans="1:16" ht="12.75">
      <c r="A439" t="s">
        <v>49</v>
      </c>
      <c s="34" t="s">
        <v>556</v>
      </c>
      <c s="34" t="s">
        <v>9615</v>
      </c>
      <c s="35" t="s">
        <v>571</v>
      </c>
      <c s="6" t="s">
        <v>9609</v>
      </c>
      <c s="36" t="s">
        <v>52</v>
      </c>
      <c s="37">
        <v>66</v>
      </c>
      <c s="36">
        <v>0</v>
      </c>
      <c s="36">
        <f>ROUND(G439*H439,6)</f>
      </c>
      <c r="L439" s="38">
        <v>0</v>
      </c>
      <c s="32">
        <f>ROUND(ROUND(L439,2)*ROUND(G439,3),2)</f>
      </c>
      <c s="36" t="s">
        <v>76</v>
      </c>
      <c>
        <f>(M439*21)/100</f>
      </c>
      <c t="s">
        <v>27</v>
      </c>
    </row>
    <row r="440" spans="1:5" ht="25.5">
      <c r="A440" s="35" t="s">
        <v>54</v>
      </c>
      <c r="E440" s="39" t="s">
        <v>9610</v>
      </c>
    </row>
    <row r="441" spans="1:5" ht="38.25">
      <c r="A441" s="35" t="s">
        <v>55</v>
      </c>
      <c r="E441" s="40" t="s">
        <v>9709</v>
      </c>
    </row>
    <row r="442" spans="1:5" ht="12.75">
      <c r="A442" t="s">
        <v>56</v>
      </c>
      <c r="E442" s="39" t="s">
        <v>5</v>
      </c>
    </row>
    <row r="443" spans="1:16" ht="12.75">
      <c r="A443" t="s">
        <v>49</v>
      </c>
      <c s="34" t="s">
        <v>557</v>
      </c>
      <c s="34" t="s">
        <v>9618</v>
      </c>
      <c s="35" t="s">
        <v>571</v>
      </c>
      <c s="6" t="s">
        <v>9663</v>
      </c>
      <c s="36" t="s">
        <v>52</v>
      </c>
      <c s="37">
        <v>44</v>
      </c>
      <c s="36">
        <v>0</v>
      </c>
      <c s="36">
        <f>ROUND(G443*H443,6)</f>
      </c>
      <c r="L443" s="38">
        <v>0</v>
      </c>
      <c s="32">
        <f>ROUND(ROUND(L443,2)*ROUND(G443,3),2)</f>
      </c>
      <c s="36" t="s">
        <v>76</v>
      </c>
      <c>
        <f>(M443*21)/100</f>
      </c>
      <c t="s">
        <v>27</v>
      </c>
    </row>
    <row r="444" spans="1:5" ht="25.5">
      <c r="A444" s="35" t="s">
        <v>54</v>
      </c>
      <c r="E444" s="39" t="s">
        <v>9664</v>
      </c>
    </row>
    <row r="445" spans="1:5" ht="38.25">
      <c r="A445" s="35" t="s">
        <v>55</v>
      </c>
      <c r="E445" s="40" t="s">
        <v>9710</v>
      </c>
    </row>
    <row r="446" spans="1:5" ht="12.75">
      <c r="A446" t="s">
        <v>56</v>
      </c>
      <c r="E446" s="39" t="s">
        <v>5</v>
      </c>
    </row>
    <row r="447" spans="1:16" ht="12.75">
      <c r="A447" t="s">
        <v>49</v>
      </c>
      <c s="34" t="s">
        <v>559</v>
      </c>
      <c s="34" t="s">
        <v>9639</v>
      </c>
      <c s="35" t="s">
        <v>571</v>
      </c>
      <c s="6" t="s">
        <v>9613</v>
      </c>
      <c s="36" t="s">
        <v>52</v>
      </c>
      <c s="37">
        <v>4</v>
      </c>
      <c s="36">
        <v>0</v>
      </c>
      <c s="36">
        <f>ROUND(G447*H447,6)</f>
      </c>
      <c r="L447" s="38">
        <v>0</v>
      </c>
      <c s="32">
        <f>ROUND(ROUND(L447,2)*ROUND(G447,3),2)</f>
      </c>
      <c s="36" t="s">
        <v>76</v>
      </c>
      <c>
        <f>(M447*21)/100</f>
      </c>
      <c t="s">
        <v>27</v>
      </c>
    </row>
    <row r="448" spans="1:5" ht="12.75">
      <c r="A448" s="35" t="s">
        <v>54</v>
      </c>
      <c r="E448" s="39" t="s">
        <v>9711</v>
      </c>
    </row>
    <row r="449" spans="1:5" ht="12.75">
      <c r="A449" s="35" t="s">
        <v>55</v>
      </c>
      <c r="E449" s="40" t="s">
        <v>5</v>
      </c>
    </row>
    <row r="450" spans="1:5" ht="12.75">
      <c r="A450" t="s">
        <v>56</v>
      </c>
      <c r="E450" s="39" t="s">
        <v>5</v>
      </c>
    </row>
    <row r="451" spans="1:16" ht="12.75">
      <c r="A451" t="s">
        <v>49</v>
      </c>
      <c s="34" t="s">
        <v>563</v>
      </c>
      <c s="34" t="s">
        <v>9685</v>
      </c>
      <c s="35" t="s">
        <v>571</v>
      </c>
      <c s="6" t="s">
        <v>9613</v>
      </c>
      <c s="36" t="s">
        <v>52</v>
      </c>
      <c s="37">
        <v>3</v>
      </c>
      <c s="36">
        <v>0</v>
      </c>
      <c s="36">
        <f>ROUND(G451*H451,6)</f>
      </c>
      <c r="L451" s="38">
        <v>0</v>
      </c>
      <c s="32">
        <f>ROUND(ROUND(L451,2)*ROUND(G451,3),2)</f>
      </c>
      <c s="36" t="s">
        <v>76</v>
      </c>
      <c>
        <f>(M451*21)/100</f>
      </c>
      <c t="s">
        <v>27</v>
      </c>
    </row>
    <row r="452" spans="1:5" ht="12.75">
      <c r="A452" s="35" t="s">
        <v>54</v>
      </c>
      <c r="E452" s="39" t="s">
        <v>9614</v>
      </c>
    </row>
    <row r="453" spans="1:5" ht="12.75">
      <c r="A453" s="35" t="s">
        <v>55</v>
      </c>
      <c r="E453" s="40" t="s">
        <v>5</v>
      </c>
    </row>
    <row r="454" spans="1:5" ht="12.75">
      <c r="A454" t="s">
        <v>56</v>
      </c>
      <c r="E454" s="39" t="s">
        <v>5</v>
      </c>
    </row>
    <row r="455" spans="1:16" ht="12.75">
      <c r="A455" t="s">
        <v>49</v>
      </c>
      <c s="34" t="s">
        <v>567</v>
      </c>
      <c s="34" t="s">
        <v>9686</v>
      </c>
      <c s="35" t="s">
        <v>571</v>
      </c>
      <c s="6" t="s">
        <v>9616</v>
      </c>
      <c s="36" t="s">
        <v>1380</v>
      </c>
      <c s="37">
        <v>50</v>
      </c>
      <c s="36">
        <v>0</v>
      </c>
      <c s="36">
        <f>ROUND(G455*H455,6)</f>
      </c>
      <c r="L455" s="38">
        <v>0</v>
      </c>
      <c s="32">
        <f>ROUND(ROUND(L455,2)*ROUND(G455,3),2)</f>
      </c>
      <c s="36" t="s">
        <v>76</v>
      </c>
      <c>
        <f>(M455*21)/100</f>
      </c>
      <c t="s">
        <v>27</v>
      </c>
    </row>
    <row r="456" spans="1:5" ht="12.75">
      <c r="A456" s="35" t="s">
        <v>54</v>
      </c>
      <c r="E456" s="39" t="s">
        <v>9712</v>
      </c>
    </row>
    <row r="457" spans="1:5" ht="12.75">
      <c r="A457" s="35" t="s">
        <v>55</v>
      </c>
      <c r="E457" s="40" t="s">
        <v>5</v>
      </c>
    </row>
    <row r="458" spans="1:5" ht="12.75">
      <c r="A458" t="s">
        <v>56</v>
      </c>
      <c r="E458" s="39" t="s">
        <v>5</v>
      </c>
    </row>
    <row r="459" spans="1:16" ht="12.75">
      <c r="A459" t="s">
        <v>49</v>
      </c>
      <c s="34" t="s">
        <v>571</v>
      </c>
      <c s="34" t="s">
        <v>9689</v>
      </c>
      <c s="35" t="s">
        <v>571</v>
      </c>
      <c s="6" t="s">
        <v>9687</v>
      </c>
      <c s="36" t="s">
        <v>1380</v>
      </c>
      <c s="37">
        <v>78</v>
      </c>
      <c s="36">
        <v>0</v>
      </c>
      <c s="36">
        <f>ROUND(G459*H459,6)</f>
      </c>
      <c r="L459" s="38">
        <v>0</v>
      </c>
      <c s="32">
        <f>ROUND(ROUND(L459,2)*ROUND(G459,3),2)</f>
      </c>
      <c s="36" t="s">
        <v>76</v>
      </c>
      <c>
        <f>(M459*21)/100</f>
      </c>
      <c t="s">
        <v>27</v>
      </c>
    </row>
    <row r="460" spans="1:5" ht="12.75">
      <c r="A460" s="35" t="s">
        <v>54</v>
      </c>
      <c r="E460" s="39" t="s">
        <v>9688</v>
      </c>
    </row>
    <row r="461" spans="1:5" ht="12.75">
      <c r="A461" s="35" t="s">
        <v>55</v>
      </c>
      <c r="E461" s="40" t="s">
        <v>5</v>
      </c>
    </row>
    <row r="462" spans="1:5" ht="12.75">
      <c r="A462" t="s">
        <v>56</v>
      </c>
      <c r="E462" s="39" t="s">
        <v>5</v>
      </c>
    </row>
    <row r="463" spans="1:16" ht="12.75">
      <c r="A463" t="s">
        <v>49</v>
      </c>
      <c s="34" t="s">
        <v>574</v>
      </c>
      <c s="34" t="s">
        <v>9713</v>
      </c>
      <c s="35" t="s">
        <v>571</v>
      </c>
      <c s="6" t="s">
        <v>9575</v>
      </c>
      <c s="36" t="s">
        <v>684</v>
      </c>
      <c s="37">
        <v>1</v>
      </c>
      <c s="36">
        <v>0</v>
      </c>
      <c s="36">
        <f>ROUND(G463*H463,6)</f>
      </c>
      <c r="L463" s="38">
        <v>0</v>
      </c>
      <c s="32">
        <f>ROUND(ROUND(L463,2)*ROUND(G463,3),2)</f>
      </c>
      <c s="36" t="s">
        <v>76</v>
      </c>
      <c>
        <f>(M463*21)/100</f>
      </c>
      <c t="s">
        <v>27</v>
      </c>
    </row>
    <row r="464" spans="1:5" ht="12.75">
      <c r="A464" s="35" t="s">
        <v>54</v>
      </c>
      <c r="E464" s="39" t="s">
        <v>9619</v>
      </c>
    </row>
    <row r="465" spans="1:5" ht="12.75">
      <c r="A465" s="35" t="s">
        <v>55</v>
      </c>
      <c r="E465" s="40" t="s">
        <v>5</v>
      </c>
    </row>
    <row r="466" spans="1:5" ht="12.75">
      <c r="A466" t="s">
        <v>56</v>
      </c>
      <c r="E466" s="39" t="s">
        <v>5</v>
      </c>
    </row>
    <row r="467" spans="1:16" ht="12.75">
      <c r="A467" t="s">
        <v>49</v>
      </c>
      <c s="34" t="s">
        <v>578</v>
      </c>
      <c s="34" t="s">
        <v>9714</v>
      </c>
      <c s="35" t="s">
        <v>571</v>
      </c>
      <c s="6" t="s">
        <v>9607</v>
      </c>
      <c s="36" t="s">
        <v>684</v>
      </c>
      <c s="37">
        <v>3</v>
      </c>
      <c s="36">
        <v>0</v>
      </c>
      <c s="36">
        <f>ROUND(G467*H467,6)</f>
      </c>
      <c r="L467" s="38">
        <v>0</v>
      </c>
      <c s="32">
        <f>ROUND(ROUND(L467,2)*ROUND(G467,3),2)</f>
      </c>
      <c s="36" t="s">
        <v>76</v>
      </c>
      <c>
        <f>(M467*21)/100</f>
      </c>
      <c t="s">
        <v>27</v>
      </c>
    </row>
    <row r="468" spans="1:5" ht="25.5">
      <c r="A468" s="35" t="s">
        <v>54</v>
      </c>
      <c r="E468" s="39" t="s">
        <v>9715</v>
      </c>
    </row>
    <row r="469" spans="1:5" ht="12.75">
      <c r="A469" s="35" t="s">
        <v>55</v>
      </c>
      <c r="E469" s="40" t="s">
        <v>5</v>
      </c>
    </row>
    <row r="470" spans="1:5" ht="12.75">
      <c r="A470" t="s">
        <v>56</v>
      </c>
      <c r="E470" s="39" t="s">
        <v>5</v>
      </c>
    </row>
    <row r="471" spans="1:16" ht="12.75">
      <c r="A471" t="s">
        <v>49</v>
      </c>
      <c s="34" t="s">
        <v>581</v>
      </c>
      <c s="34" t="s">
        <v>9716</v>
      </c>
      <c s="35" t="s">
        <v>571</v>
      </c>
      <c s="6" t="s">
        <v>9717</v>
      </c>
      <c s="36" t="s">
        <v>684</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584</v>
      </c>
      <c s="34" t="s">
        <v>9669</v>
      </c>
      <c s="35" t="s">
        <v>571</v>
      </c>
      <c s="6" t="s">
        <v>9670</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587</v>
      </c>
      <c s="34" t="s">
        <v>9622</v>
      </c>
      <c s="35" t="s">
        <v>571</v>
      </c>
      <c s="6" t="s">
        <v>9623</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590</v>
      </c>
      <c s="34" t="s">
        <v>9718</v>
      </c>
      <c s="35" t="s">
        <v>571</v>
      </c>
      <c s="6" t="s">
        <v>9719</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9624</v>
      </c>
      <c s="35" t="s">
        <v>571</v>
      </c>
      <c s="6" t="s">
        <v>9625</v>
      </c>
      <c s="36" t="s">
        <v>684</v>
      </c>
      <c s="37">
        <v>2</v>
      </c>
      <c s="36">
        <v>0</v>
      </c>
      <c s="36">
        <f>ROUND(G487*H487,6)</f>
      </c>
      <c r="L487" s="38">
        <v>0</v>
      </c>
      <c s="32">
        <f>ROUND(ROUND(L487,2)*ROUND(G487,3),2)</f>
      </c>
      <c s="36" t="s">
        <v>76</v>
      </c>
      <c>
        <f>(M487*21)/100</f>
      </c>
      <c t="s">
        <v>27</v>
      </c>
    </row>
    <row r="488" spans="1:5" ht="12.75">
      <c r="A488" s="35" t="s">
        <v>54</v>
      </c>
      <c r="E488" s="39" t="s">
        <v>9626</v>
      </c>
    </row>
    <row r="489" spans="1:5" ht="12.75">
      <c r="A489" s="35" t="s">
        <v>55</v>
      </c>
      <c r="E489" s="40" t="s">
        <v>5</v>
      </c>
    </row>
    <row r="490" spans="1:5" ht="12.75">
      <c r="A490" t="s">
        <v>56</v>
      </c>
      <c r="E490" s="39" t="s">
        <v>5</v>
      </c>
    </row>
    <row r="491" spans="1:13" ht="12.75">
      <c r="A491" t="s">
        <v>46</v>
      </c>
      <c r="C491" s="31" t="s">
        <v>111</v>
      </c>
      <c r="E491" s="33" t="s">
        <v>9720</v>
      </c>
      <c r="J491" s="32">
        <f>0</f>
      </c>
      <c s="32">
        <f>0</f>
      </c>
      <c s="32">
        <f>0+L492+L496+L500+L504+L508+L512+L516+L520+L524+L528</f>
      </c>
      <c s="32">
        <f>0+M492+M496+M500+M504+M508+M512+M516+M520+M524+M528</f>
      </c>
    </row>
    <row r="492" spans="1:16" ht="25.5">
      <c r="A492" t="s">
        <v>49</v>
      </c>
      <c s="34" t="s">
        <v>592</v>
      </c>
      <c s="34" t="s">
        <v>9628</v>
      </c>
      <c s="35" t="s">
        <v>4944</v>
      </c>
      <c s="6" t="s">
        <v>9629</v>
      </c>
      <c s="36" t="s">
        <v>684</v>
      </c>
      <c s="37">
        <v>1</v>
      </c>
      <c s="36">
        <v>0</v>
      </c>
      <c s="36">
        <f>ROUND(G492*H492,6)</f>
      </c>
      <c r="L492" s="38">
        <v>0</v>
      </c>
      <c s="32">
        <f>ROUND(ROUND(L492,2)*ROUND(G492,3),2)</f>
      </c>
      <c s="36" t="s">
        <v>9598</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595</v>
      </c>
      <c s="34" t="s">
        <v>9630</v>
      </c>
      <c s="35" t="s">
        <v>4944</v>
      </c>
      <c s="6" t="s">
        <v>9631</v>
      </c>
      <c s="36" t="s">
        <v>52</v>
      </c>
      <c s="37">
        <v>2</v>
      </c>
      <c s="36">
        <v>0</v>
      </c>
      <c s="36">
        <f>ROUND(G496*H496,6)</f>
      </c>
      <c r="L496" s="38">
        <v>0</v>
      </c>
      <c s="32">
        <f>ROUND(ROUND(L496,2)*ROUND(G496,3),2)</f>
      </c>
      <c s="36" t="s">
        <v>9598</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598</v>
      </c>
      <c s="34" t="s">
        <v>9566</v>
      </c>
      <c s="35" t="s">
        <v>4944</v>
      </c>
      <c s="6" t="s">
        <v>9650</v>
      </c>
      <c s="36" t="s">
        <v>684</v>
      </c>
      <c s="37">
        <v>1</v>
      </c>
      <c s="36">
        <v>0</v>
      </c>
      <c s="36">
        <f>ROUND(G500*H500,6)</f>
      </c>
      <c r="L500" s="38">
        <v>0</v>
      </c>
      <c s="32">
        <f>ROUND(ROUND(L500,2)*ROUND(G500,3),2)</f>
      </c>
      <c s="36" t="s">
        <v>76</v>
      </c>
      <c>
        <f>(M500*21)/100</f>
      </c>
      <c t="s">
        <v>27</v>
      </c>
    </row>
    <row r="501" spans="1:5" ht="25.5">
      <c r="A501" s="35" t="s">
        <v>54</v>
      </c>
      <c r="E501" s="39" t="s">
        <v>9721</v>
      </c>
    </row>
    <row r="502" spans="1:5" ht="12.75">
      <c r="A502" s="35" t="s">
        <v>55</v>
      </c>
      <c r="E502" s="40" t="s">
        <v>5</v>
      </c>
    </row>
    <row r="503" spans="1:5" ht="12.75">
      <c r="A503" t="s">
        <v>56</v>
      </c>
      <c r="E503" s="39" t="s">
        <v>5</v>
      </c>
    </row>
    <row r="504" spans="1:16" ht="12.75">
      <c r="A504" t="s">
        <v>49</v>
      </c>
      <c s="34" t="s">
        <v>602</v>
      </c>
      <c s="34" t="s">
        <v>9571</v>
      </c>
      <c s="35" t="s">
        <v>4944</v>
      </c>
      <c s="6" t="s">
        <v>9652</v>
      </c>
      <c s="36" t="s">
        <v>684</v>
      </c>
      <c s="37">
        <v>2</v>
      </c>
      <c s="36">
        <v>0</v>
      </c>
      <c s="36">
        <f>ROUND(G504*H504,6)</f>
      </c>
      <c r="L504" s="38">
        <v>0</v>
      </c>
      <c s="32">
        <f>ROUND(ROUND(L504,2)*ROUND(G504,3),2)</f>
      </c>
      <c s="36" t="s">
        <v>76</v>
      </c>
      <c>
        <f>(M504*21)/100</f>
      </c>
      <c t="s">
        <v>27</v>
      </c>
    </row>
    <row r="505" spans="1:5" ht="12.75">
      <c r="A505" s="35" t="s">
        <v>54</v>
      </c>
      <c r="E505" s="39" t="s">
        <v>9653</v>
      </c>
    </row>
    <row r="506" spans="1:5" ht="12.75">
      <c r="A506" s="35" t="s">
        <v>55</v>
      </c>
      <c r="E506" s="40" t="s">
        <v>5</v>
      </c>
    </row>
    <row r="507" spans="1:5" ht="12.75">
      <c r="A507" t="s">
        <v>56</v>
      </c>
      <c r="E507" s="39" t="s">
        <v>5</v>
      </c>
    </row>
    <row r="508" spans="1:16" ht="12.75">
      <c r="A508" t="s">
        <v>49</v>
      </c>
      <c s="34" t="s">
        <v>603</v>
      </c>
      <c s="34" t="s">
        <v>9574</v>
      </c>
      <c s="35" t="s">
        <v>4944</v>
      </c>
      <c s="6" t="s">
        <v>9609</v>
      </c>
      <c s="36" t="s">
        <v>52</v>
      </c>
      <c s="37">
        <v>2</v>
      </c>
      <c s="36">
        <v>0</v>
      </c>
      <c s="36">
        <f>ROUND(G508*H508,6)</f>
      </c>
      <c r="L508" s="38">
        <v>0</v>
      </c>
      <c s="32">
        <f>ROUND(ROUND(L508,2)*ROUND(G508,3),2)</f>
      </c>
      <c s="36" t="s">
        <v>76</v>
      </c>
      <c>
        <f>(M508*21)/100</f>
      </c>
      <c t="s">
        <v>27</v>
      </c>
    </row>
    <row r="509" spans="1:5" ht="25.5">
      <c r="A509" s="35" t="s">
        <v>54</v>
      </c>
      <c r="E509" s="39" t="s">
        <v>9610</v>
      </c>
    </row>
    <row r="510" spans="1:5" ht="38.25">
      <c r="A510" s="35" t="s">
        <v>55</v>
      </c>
      <c r="E510" s="40" t="s">
        <v>9722</v>
      </c>
    </row>
    <row r="511" spans="1:5" ht="12.75">
      <c r="A511" t="s">
        <v>56</v>
      </c>
      <c r="E511" s="39" t="s">
        <v>5</v>
      </c>
    </row>
    <row r="512" spans="1:16" ht="12.75">
      <c r="A512" t="s">
        <v>49</v>
      </c>
      <c s="34" t="s">
        <v>606</v>
      </c>
      <c s="34" t="s">
        <v>9588</v>
      </c>
      <c s="35" t="s">
        <v>4944</v>
      </c>
      <c s="6" t="s">
        <v>9663</v>
      </c>
      <c s="36" t="s">
        <v>52</v>
      </c>
      <c s="37">
        <v>1</v>
      </c>
      <c s="36">
        <v>0</v>
      </c>
      <c s="36">
        <f>ROUND(G512*H512,6)</f>
      </c>
      <c r="L512" s="38">
        <v>0</v>
      </c>
      <c s="32">
        <f>ROUND(ROUND(L512,2)*ROUND(G512,3),2)</f>
      </c>
      <c s="36" t="s">
        <v>76</v>
      </c>
      <c>
        <f>(M512*21)/100</f>
      </c>
      <c t="s">
        <v>27</v>
      </c>
    </row>
    <row r="513" spans="1:5" ht="25.5">
      <c r="A513" s="35" t="s">
        <v>54</v>
      </c>
      <c r="E513" s="39" t="s">
        <v>9664</v>
      </c>
    </row>
    <row r="514" spans="1:5" ht="38.25">
      <c r="A514" s="35" t="s">
        <v>55</v>
      </c>
      <c r="E514" s="40" t="s">
        <v>9723</v>
      </c>
    </row>
    <row r="515" spans="1:5" ht="12.75">
      <c r="A515" t="s">
        <v>56</v>
      </c>
      <c r="E515" s="39" t="s">
        <v>5</v>
      </c>
    </row>
    <row r="516" spans="1:16" ht="12.75">
      <c r="A516" t="s">
        <v>49</v>
      </c>
      <c s="34" t="s">
        <v>607</v>
      </c>
      <c s="34" t="s">
        <v>9612</v>
      </c>
      <c s="35" t="s">
        <v>4944</v>
      </c>
      <c s="6" t="s">
        <v>9575</v>
      </c>
      <c s="36" t="s">
        <v>684</v>
      </c>
      <c s="37">
        <v>1</v>
      </c>
      <c s="36">
        <v>0</v>
      </c>
      <c s="36">
        <f>ROUND(G516*H516,6)</f>
      </c>
      <c r="L516" s="38">
        <v>0</v>
      </c>
      <c s="32">
        <f>ROUND(ROUND(L516,2)*ROUND(G516,3),2)</f>
      </c>
      <c s="36" t="s">
        <v>76</v>
      </c>
      <c>
        <f>(M516*21)/100</f>
      </c>
      <c t="s">
        <v>27</v>
      </c>
    </row>
    <row r="517" spans="1:5" ht="12.75">
      <c r="A517" s="35" t="s">
        <v>54</v>
      </c>
      <c r="E517" s="39" t="s">
        <v>9619</v>
      </c>
    </row>
    <row r="518" spans="1:5" ht="12.75">
      <c r="A518" s="35" t="s">
        <v>55</v>
      </c>
      <c r="E518" s="40" t="s">
        <v>5</v>
      </c>
    </row>
    <row r="519" spans="1:5" ht="12.75">
      <c r="A519" t="s">
        <v>56</v>
      </c>
      <c r="E519" s="39" t="s">
        <v>5</v>
      </c>
    </row>
    <row r="520" spans="1:16" ht="12.75">
      <c r="A520" t="s">
        <v>49</v>
      </c>
      <c s="34" t="s">
        <v>608</v>
      </c>
      <c s="34" t="s">
        <v>9655</v>
      </c>
      <c s="35" t="s">
        <v>4944</v>
      </c>
      <c s="6" t="s">
        <v>9641</v>
      </c>
      <c s="36" t="s">
        <v>684</v>
      </c>
      <c s="37">
        <v>1</v>
      </c>
      <c s="36">
        <v>0</v>
      </c>
      <c s="36">
        <f>ROUND(G520*H520,6)</f>
      </c>
      <c r="L520" s="38">
        <v>0</v>
      </c>
      <c s="32">
        <f>ROUND(ROUND(L520,2)*ROUND(G520,3),2)</f>
      </c>
      <c s="36" t="s">
        <v>76</v>
      </c>
      <c>
        <f>(M520*21)/100</f>
      </c>
      <c t="s">
        <v>27</v>
      </c>
    </row>
    <row r="521" spans="1:5" ht="12.75">
      <c r="A521" s="35" t="s">
        <v>54</v>
      </c>
      <c r="E521" s="39" t="s">
        <v>9656</v>
      </c>
    </row>
    <row r="522" spans="1:5" ht="12.75">
      <c r="A522" s="35" t="s">
        <v>55</v>
      </c>
      <c r="E522" s="40" t="s">
        <v>5</v>
      </c>
    </row>
    <row r="523" spans="1:5" ht="12.75">
      <c r="A523" t="s">
        <v>56</v>
      </c>
      <c r="E523" s="39" t="s">
        <v>5</v>
      </c>
    </row>
    <row r="524" spans="1:16" ht="25.5">
      <c r="A524" t="s">
        <v>49</v>
      </c>
      <c s="34" t="s">
        <v>609</v>
      </c>
      <c s="34" t="s">
        <v>9657</v>
      </c>
      <c s="35" t="s">
        <v>4944</v>
      </c>
      <c s="6" t="s">
        <v>9658</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610</v>
      </c>
      <c s="34" t="s">
        <v>9724</v>
      </c>
      <c s="35" t="s">
        <v>4944</v>
      </c>
      <c s="6" t="s">
        <v>9725</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9726</v>
      </c>
      <c r="J532" s="32">
        <f>0</f>
      </c>
      <c s="32">
        <f>0</f>
      </c>
      <c s="32">
        <f>0+L533+L537+L541+L545+L549+L553+L557+L561+L565+L569+L573+L577+L581</f>
      </c>
      <c s="32">
        <f>0+M533+M537+M541+M545+M549+M553+M557+M561+M565+M569+M573+M577+M581</f>
      </c>
    </row>
    <row r="533" spans="1:16" ht="12.75">
      <c r="A533" t="s">
        <v>49</v>
      </c>
      <c s="34" t="s">
        <v>611</v>
      </c>
      <c s="34" t="s">
        <v>9594</v>
      </c>
      <c s="35" t="s">
        <v>4</v>
      </c>
      <c s="6" t="s">
        <v>9595</v>
      </c>
      <c s="36" t="s">
        <v>684</v>
      </c>
      <c s="37">
        <v>5</v>
      </c>
      <c s="36">
        <v>0</v>
      </c>
      <c s="36">
        <f>ROUND(G533*H533,6)</f>
      </c>
      <c r="L533" s="38">
        <v>0</v>
      </c>
      <c s="32">
        <f>ROUND(ROUND(L533,2)*ROUND(G533,3),2)</f>
      </c>
      <c s="36" t="s">
        <v>9598</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9705</v>
      </c>
      <c s="35" t="s">
        <v>4</v>
      </c>
      <c s="6" t="s">
        <v>9646</v>
      </c>
      <c s="36" t="s">
        <v>684</v>
      </c>
      <c s="37">
        <v>1</v>
      </c>
      <c s="36">
        <v>0</v>
      </c>
      <c s="36">
        <f>ROUND(G537*H537,6)</f>
      </c>
      <c r="L537" s="38">
        <v>0</v>
      </c>
      <c s="32">
        <f>ROUND(ROUND(L537,2)*ROUND(G537,3),2)</f>
      </c>
      <c s="36" t="s">
        <v>9598</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9566</v>
      </c>
      <c s="35" t="s">
        <v>27</v>
      </c>
      <c s="6" t="s">
        <v>9650</v>
      </c>
      <c s="36" t="s">
        <v>684</v>
      </c>
      <c s="37">
        <v>1</v>
      </c>
      <c s="36">
        <v>0</v>
      </c>
      <c s="36">
        <f>ROUND(G541*H541,6)</f>
      </c>
      <c r="L541" s="38">
        <v>0</v>
      </c>
      <c s="32">
        <f>ROUND(ROUND(L541,2)*ROUND(G541,3),2)</f>
      </c>
      <c s="36" t="s">
        <v>76</v>
      </c>
      <c>
        <f>(M541*21)/100</f>
      </c>
      <c t="s">
        <v>27</v>
      </c>
    </row>
    <row r="542" spans="1:5" ht="25.5">
      <c r="A542" s="35" t="s">
        <v>54</v>
      </c>
      <c r="E542" s="39" t="s">
        <v>9727</v>
      </c>
    </row>
    <row r="543" spans="1:5" ht="12.75">
      <c r="A543" s="35" t="s">
        <v>55</v>
      </c>
      <c r="E543" s="40" t="s">
        <v>5</v>
      </c>
    </row>
    <row r="544" spans="1:5" ht="12.75">
      <c r="A544" t="s">
        <v>56</v>
      </c>
      <c r="E544" s="39" t="s">
        <v>5</v>
      </c>
    </row>
    <row r="545" spans="1:16" ht="12.75">
      <c r="A545" t="s">
        <v>49</v>
      </c>
      <c s="34" t="s">
        <v>614</v>
      </c>
      <c s="34" t="s">
        <v>9569</v>
      </c>
      <c s="35" t="s">
        <v>27</v>
      </c>
      <c s="6" t="s">
        <v>9605</v>
      </c>
      <c s="36" t="s">
        <v>684</v>
      </c>
      <c s="37">
        <v>1</v>
      </c>
      <c s="36">
        <v>0</v>
      </c>
      <c s="36">
        <f>ROUND(G545*H545,6)</f>
      </c>
      <c r="L545" s="38">
        <v>0</v>
      </c>
      <c s="32">
        <f>ROUND(ROUND(L545,2)*ROUND(G545,3),2)</f>
      </c>
      <c s="36" t="s">
        <v>76</v>
      </c>
      <c>
        <f>(M545*21)/100</f>
      </c>
      <c t="s">
        <v>27</v>
      </c>
    </row>
    <row r="546" spans="1:5" ht="12.75">
      <c r="A546" s="35" t="s">
        <v>54</v>
      </c>
      <c r="E546" s="39" t="s">
        <v>9644</v>
      </c>
    </row>
    <row r="547" spans="1:5" ht="12.75">
      <c r="A547" s="35" t="s">
        <v>55</v>
      </c>
      <c r="E547" s="40" t="s">
        <v>5</v>
      </c>
    </row>
    <row r="548" spans="1:5" ht="12.75">
      <c r="A548" t="s">
        <v>56</v>
      </c>
      <c r="E548" s="39" t="s">
        <v>5</v>
      </c>
    </row>
    <row r="549" spans="1:16" ht="12.75">
      <c r="A549" t="s">
        <v>49</v>
      </c>
      <c s="34" t="s">
        <v>615</v>
      </c>
      <c s="34" t="s">
        <v>9574</v>
      </c>
      <c s="35" t="s">
        <v>27</v>
      </c>
      <c s="6" t="s">
        <v>9609</v>
      </c>
      <c s="36" t="s">
        <v>52</v>
      </c>
      <c s="37">
        <v>10</v>
      </c>
      <c s="36">
        <v>0</v>
      </c>
      <c s="36">
        <f>ROUND(G549*H549,6)</f>
      </c>
      <c r="L549" s="38">
        <v>0</v>
      </c>
      <c s="32">
        <f>ROUND(ROUND(L549,2)*ROUND(G549,3),2)</f>
      </c>
      <c s="36" t="s">
        <v>76</v>
      </c>
      <c>
        <f>(M549*21)/100</f>
      </c>
      <c t="s">
        <v>27</v>
      </c>
    </row>
    <row r="550" spans="1:5" ht="25.5">
      <c r="A550" s="35" t="s">
        <v>54</v>
      </c>
      <c r="E550" s="39" t="s">
        <v>9610</v>
      </c>
    </row>
    <row r="551" spans="1:5" ht="38.25">
      <c r="A551" s="35" t="s">
        <v>55</v>
      </c>
      <c r="E551" s="40" t="s">
        <v>9728</v>
      </c>
    </row>
    <row r="552" spans="1:5" ht="12.75">
      <c r="A552" t="s">
        <v>56</v>
      </c>
      <c r="E552" s="39" t="s">
        <v>5</v>
      </c>
    </row>
    <row r="553" spans="1:16" ht="12.75">
      <c r="A553" t="s">
        <v>49</v>
      </c>
      <c s="34" t="s">
        <v>616</v>
      </c>
      <c s="34" t="s">
        <v>9588</v>
      </c>
      <c s="35" t="s">
        <v>27</v>
      </c>
      <c s="6" t="s">
        <v>9609</v>
      </c>
      <c s="36" t="s">
        <v>52</v>
      </c>
      <c s="37">
        <v>8</v>
      </c>
      <c s="36">
        <v>0</v>
      </c>
      <c s="36">
        <f>ROUND(G553*H553,6)</f>
      </c>
      <c r="L553" s="38">
        <v>0</v>
      </c>
      <c s="32">
        <f>ROUND(ROUND(L553,2)*ROUND(G553,3),2)</f>
      </c>
      <c s="36" t="s">
        <v>76</v>
      </c>
      <c>
        <f>(M553*21)/100</f>
      </c>
      <c t="s">
        <v>27</v>
      </c>
    </row>
    <row r="554" spans="1:5" ht="25.5">
      <c r="A554" s="35" t="s">
        <v>54</v>
      </c>
      <c r="E554" s="39" t="s">
        <v>9610</v>
      </c>
    </row>
    <row r="555" spans="1:5" ht="38.25">
      <c r="A555" s="35" t="s">
        <v>55</v>
      </c>
      <c r="E555" s="40" t="s">
        <v>9729</v>
      </c>
    </row>
    <row r="556" spans="1:5" ht="12.75">
      <c r="A556" t="s">
        <v>56</v>
      </c>
      <c r="E556" s="39" t="s">
        <v>5</v>
      </c>
    </row>
    <row r="557" spans="1:16" ht="12.75">
      <c r="A557" t="s">
        <v>49</v>
      </c>
      <c s="34" t="s">
        <v>617</v>
      </c>
      <c s="34" t="s">
        <v>9612</v>
      </c>
      <c s="35" t="s">
        <v>27</v>
      </c>
      <c s="6" t="s">
        <v>9613</v>
      </c>
      <c s="36" t="s">
        <v>52</v>
      </c>
      <c s="37">
        <v>8</v>
      </c>
      <c s="36">
        <v>0</v>
      </c>
      <c s="36">
        <f>ROUND(G557*H557,6)</f>
      </c>
      <c r="L557" s="38">
        <v>0</v>
      </c>
      <c s="32">
        <f>ROUND(ROUND(L557,2)*ROUND(G557,3),2)</f>
      </c>
      <c s="36" t="s">
        <v>76</v>
      </c>
      <c>
        <f>(M557*21)/100</f>
      </c>
      <c t="s">
        <v>27</v>
      </c>
    </row>
    <row r="558" spans="1:5" ht="12.75">
      <c r="A558" s="35" t="s">
        <v>54</v>
      </c>
      <c r="E558" s="39" t="s">
        <v>9614</v>
      </c>
    </row>
    <row r="559" spans="1:5" ht="12.75">
      <c r="A559" s="35" t="s">
        <v>55</v>
      </c>
      <c r="E559" s="40" t="s">
        <v>5</v>
      </c>
    </row>
    <row r="560" spans="1:5" ht="12.75">
      <c r="A560" t="s">
        <v>56</v>
      </c>
      <c r="E560" s="39" t="s">
        <v>5</v>
      </c>
    </row>
    <row r="561" spans="1:16" ht="12.75">
      <c r="A561" t="s">
        <v>49</v>
      </c>
      <c s="34" t="s">
        <v>618</v>
      </c>
      <c s="34" t="s">
        <v>9615</v>
      </c>
      <c s="35" t="s">
        <v>27</v>
      </c>
      <c s="6" t="s">
        <v>9575</v>
      </c>
      <c s="36" t="s">
        <v>684</v>
      </c>
      <c s="37">
        <v>1</v>
      </c>
      <c s="36">
        <v>0</v>
      </c>
      <c s="36">
        <f>ROUND(G561*H561,6)</f>
      </c>
      <c r="L561" s="38">
        <v>0</v>
      </c>
      <c s="32">
        <f>ROUND(ROUND(L561,2)*ROUND(G561,3),2)</f>
      </c>
      <c s="36" t="s">
        <v>76</v>
      </c>
      <c>
        <f>(M561*21)/100</f>
      </c>
      <c t="s">
        <v>27</v>
      </c>
    </row>
    <row r="562" spans="1:5" ht="12.75">
      <c r="A562" s="35" t="s">
        <v>54</v>
      </c>
      <c r="E562" s="39" t="s">
        <v>9619</v>
      </c>
    </row>
    <row r="563" spans="1:5" ht="12.75">
      <c r="A563" s="35" t="s">
        <v>55</v>
      </c>
      <c r="E563" s="40" t="s">
        <v>5</v>
      </c>
    </row>
    <row r="564" spans="1:5" ht="12.75">
      <c r="A564" t="s">
        <v>56</v>
      </c>
      <c r="E564" s="39" t="s">
        <v>5</v>
      </c>
    </row>
    <row r="565" spans="1:16" ht="25.5">
      <c r="A565" t="s">
        <v>49</v>
      </c>
      <c s="34" t="s">
        <v>619</v>
      </c>
      <c s="34" t="s">
        <v>9657</v>
      </c>
      <c s="35" t="s">
        <v>4</v>
      </c>
      <c s="6" t="s">
        <v>9658</v>
      </c>
      <c s="36" t="s">
        <v>684</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620</v>
      </c>
      <c s="34" t="s">
        <v>9730</v>
      </c>
      <c s="35" t="s">
        <v>4</v>
      </c>
      <c s="6" t="s">
        <v>9631</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2569</v>
      </c>
      <c s="34" t="s">
        <v>9730</v>
      </c>
      <c s="35" t="s">
        <v>27</v>
      </c>
      <c s="6" t="s">
        <v>9631</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2571</v>
      </c>
      <c s="34" t="s">
        <v>9622</v>
      </c>
      <c s="35" t="s">
        <v>4</v>
      </c>
      <c s="6" t="s">
        <v>9623</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2573</v>
      </c>
      <c s="34" t="s">
        <v>9624</v>
      </c>
      <c s="35" t="s">
        <v>27</v>
      </c>
      <c s="6" t="s">
        <v>9625</v>
      </c>
      <c s="36" t="s">
        <v>684</v>
      </c>
      <c s="37">
        <v>5</v>
      </c>
      <c s="36">
        <v>0</v>
      </c>
      <c s="36">
        <f>ROUND(G581*H581,6)</f>
      </c>
      <c r="L581" s="38">
        <v>0</v>
      </c>
      <c s="32">
        <f>ROUND(ROUND(L581,2)*ROUND(G581,3),2)</f>
      </c>
      <c s="36" t="s">
        <v>76</v>
      </c>
      <c>
        <f>(M581*21)/100</f>
      </c>
      <c t="s">
        <v>27</v>
      </c>
    </row>
    <row r="582" spans="1:5" ht="12.75">
      <c r="A582" s="35" t="s">
        <v>54</v>
      </c>
      <c r="E582" s="39" t="s">
        <v>9626</v>
      </c>
    </row>
    <row r="583" spans="1:5" ht="12.75">
      <c r="A583" s="35" t="s">
        <v>55</v>
      </c>
      <c r="E583" s="40" t="s">
        <v>5</v>
      </c>
    </row>
    <row r="584" spans="1:5" ht="12.75">
      <c r="A584" t="s">
        <v>56</v>
      </c>
      <c r="E584" s="39" t="s">
        <v>5</v>
      </c>
    </row>
    <row r="585" spans="1:13" ht="12.75">
      <c r="A585" t="s">
        <v>46</v>
      </c>
      <c r="C585" s="31" t="s">
        <v>114</v>
      </c>
      <c r="E585" s="33" t="s">
        <v>9731</v>
      </c>
      <c r="J585" s="32">
        <f>0</f>
      </c>
      <c s="32">
        <f>0</f>
      </c>
      <c s="32">
        <f>0+L586+L590+L594+L598+L602+L606+L610+L614+L618+L622+L626+L630+L634+L638+L642+L646+L650+L654</f>
      </c>
      <c s="32">
        <f>0+M586+M590+M594+M598+M602+M606+M610+M614+M618+M622+M626+M630+M634+M638+M642+M646+M650+M654</f>
      </c>
    </row>
    <row r="586" spans="1:16" ht="12.75">
      <c r="A586" t="s">
        <v>49</v>
      </c>
      <c s="34" t="s">
        <v>2575</v>
      </c>
      <c s="34" t="s">
        <v>9594</v>
      </c>
      <c s="35" t="s">
        <v>4944</v>
      </c>
      <c s="6" t="s">
        <v>9595</v>
      </c>
      <c s="36" t="s">
        <v>684</v>
      </c>
      <c s="37">
        <v>2</v>
      </c>
      <c s="36">
        <v>0</v>
      </c>
      <c s="36">
        <f>ROUND(G586*H586,6)</f>
      </c>
      <c r="L586" s="38">
        <v>0</v>
      </c>
      <c s="32">
        <f>ROUND(ROUND(L586,2)*ROUND(G586,3),2)</f>
      </c>
      <c s="36" t="s">
        <v>9598</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2578</v>
      </c>
      <c s="34" t="s">
        <v>9705</v>
      </c>
      <c s="35" t="s">
        <v>4944</v>
      </c>
      <c s="6" t="s">
        <v>9646</v>
      </c>
      <c s="36" t="s">
        <v>684</v>
      </c>
      <c s="37">
        <v>2</v>
      </c>
      <c s="36">
        <v>0</v>
      </c>
      <c s="36">
        <f>ROUND(G590*H590,6)</f>
      </c>
      <c r="L590" s="38">
        <v>0</v>
      </c>
      <c s="32">
        <f>ROUND(ROUND(L590,2)*ROUND(G590,3),2)</f>
      </c>
      <c s="36" t="s">
        <v>9598</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2581</v>
      </c>
      <c s="34" t="s">
        <v>9630</v>
      </c>
      <c s="35" t="s">
        <v>4949</v>
      </c>
      <c s="6" t="s">
        <v>9631</v>
      </c>
      <c s="36" t="s">
        <v>52</v>
      </c>
      <c s="37">
        <v>66</v>
      </c>
      <c s="36">
        <v>0</v>
      </c>
      <c s="36">
        <f>ROUND(G594*H594,6)</f>
      </c>
      <c r="L594" s="38">
        <v>0</v>
      </c>
      <c s="32">
        <f>ROUND(ROUND(L594,2)*ROUND(G594,3),2)</f>
      </c>
      <c s="36" t="s">
        <v>9598</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2583</v>
      </c>
      <c s="34" t="s">
        <v>9706</v>
      </c>
      <c s="35" t="s">
        <v>4944</v>
      </c>
      <c s="6" t="s">
        <v>9648</v>
      </c>
      <c s="36" t="s">
        <v>684</v>
      </c>
      <c s="37">
        <v>1</v>
      </c>
      <c s="36">
        <v>0</v>
      </c>
      <c s="36">
        <f>ROUND(G598*H598,6)</f>
      </c>
      <c r="L598" s="38">
        <v>0</v>
      </c>
      <c s="32">
        <f>ROUND(ROUND(L598,2)*ROUND(G598,3),2)</f>
      </c>
      <c s="36" t="s">
        <v>9598</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2586</v>
      </c>
      <c s="34" t="s">
        <v>9566</v>
      </c>
      <c s="35" t="s">
        <v>6577</v>
      </c>
      <c s="6" t="s">
        <v>9603</v>
      </c>
      <c s="36" t="s">
        <v>684</v>
      </c>
      <c s="37">
        <v>1</v>
      </c>
      <c s="36">
        <v>0</v>
      </c>
      <c s="36">
        <f>ROUND(G602*H602,6)</f>
      </c>
      <c r="L602" s="38">
        <v>0</v>
      </c>
      <c s="32">
        <f>ROUND(ROUND(L602,2)*ROUND(G602,3),2)</f>
      </c>
      <c s="36" t="s">
        <v>76</v>
      </c>
      <c>
        <f>(M602*21)/100</f>
      </c>
      <c t="s">
        <v>27</v>
      </c>
    </row>
    <row r="603" spans="1:5" ht="51">
      <c r="A603" s="35" t="s">
        <v>54</v>
      </c>
      <c r="E603" s="39" t="s">
        <v>9707</v>
      </c>
    </row>
    <row r="604" spans="1:5" ht="12.75">
      <c r="A604" s="35" t="s">
        <v>55</v>
      </c>
      <c r="E604" s="40" t="s">
        <v>5</v>
      </c>
    </row>
    <row r="605" spans="1:5" ht="12.75">
      <c r="A605" t="s">
        <v>56</v>
      </c>
      <c r="E605" s="39" t="s">
        <v>5</v>
      </c>
    </row>
    <row r="606" spans="1:16" ht="12.75">
      <c r="A606" t="s">
        <v>49</v>
      </c>
      <c s="34" t="s">
        <v>2588</v>
      </c>
      <c s="34" t="s">
        <v>9569</v>
      </c>
      <c s="35" t="s">
        <v>6577</v>
      </c>
      <c s="6" t="s">
        <v>9605</v>
      </c>
      <c s="36" t="s">
        <v>684</v>
      </c>
      <c s="37">
        <v>2</v>
      </c>
      <c s="36">
        <v>0</v>
      </c>
      <c s="36">
        <f>ROUND(G606*H606,6)</f>
      </c>
      <c r="L606" s="38">
        <v>0</v>
      </c>
      <c s="32">
        <f>ROUND(ROUND(L606,2)*ROUND(G606,3),2)</f>
      </c>
      <c s="36" t="s">
        <v>76</v>
      </c>
      <c>
        <f>(M606*21)/100</f>
      </c>
      <c t="s">
        <v>27</v>
      </c>
    </row>
    <row r="607" spans="1:5" ht="12.75">
      <c r="A607" s="35" t="s">
        <v>54</v>
      </c>
      <c r="E607" s="39" t="s">
        <v>9644</v>
      </c>
    </row>
    <row r="608" spans="1:5" ht="12.75">
      <c r="A608" s="35" t="s">
        <v>55</v>
      </c>
      <c r="E608" s="40" t="s">
        <v>5</v>
      </c>
    </row>
    <row r="609" spans="1:5" ht="12.75">
      <c r="A609" t="s">
        <v>56</v>
      </c>
      <c r="E609" s="39" t="s">
        <v>5</v>
      </c>
    </row>
    <row r="610" spans="1:16" ht="12.75">
      <c r="A610" t="s">
        <v>49</v>
      </c>
      <c s="34" t="s">
        <v>2590</v>
      </c>
      <c s="34" t="s">
        <v>9571</v>
      </c>
      <c s="35" t="s">
        <v>6577</v>
      </c>
      <c s="6" t="s">
        <v>9681</v>
      </c>
      <c s="36" t="s">
        <v>684</v>
      </c>
      <c s="37">
        <v>2</v>
      </c>
      <c s="36">
        <v>0</v>
      </c>
      <c s="36">
        <f>ROUND(G610*H610,6)</f>
      </c>
      <c r="L610" s="38">
        <v>0</v>
      </c>
      <c s="32">
        <f>ROUND(ROUND(L610,2)*ROUND(G610,3),2)</f>
      </c>
      <c s="36" t="s">
        <v>76</v>
      </c>
      <c>
        <f>(M610*21)/100</f>
      </c>
      <c t="s">
        <v>27</v>
      </c>
    </row>
    <row r="611" spans="1:5" ht="12.75">
      <c r="A611" s="35" t="s">
        <v>54</v>
      </c>
      <c r="E611" s="39" t="s">
        <v>9708</v>
      </c>
    </row>
    <row r="612" spans="1:5" ht="12.75">
      <c r="A612" s="35" t="s">
        <v>55</v>
      </c>
      <c r="E612" s="40" t="s">
        <v>5</v>
      </c>
    </row>
    <row r="613" spans="1:5" ht="12.75">
      <c r="A613" t="s">
        <v>56</v>
      </c>
      <c r="E613" s="39" t="s">
        <v>5</v>
      </c>
    </row>
    <row r="614" spans="1:16" ht="12.75">
      <c r="A614" t="s">
        <v>49</v>
      </c>
      <c s="34" t="s">
        <v>2593</v>
      </c>
      <c s="34" t="s">
        <v>9615</v>
      </c>
      <c s="35" t="s">
        <v>6577</v>
      </c>
      <c s="6" t="s">
        <v>9609</v>
      </c>
      <c s="36" t="s">
        <v>52</v>
      </c>
      <c s="37">
        <v>66</v>
      </c>
      <c s="36">
        <v>0</v>
      </c>
      <c s="36">
        <f>ROUND(G614*H614,6)</f>
      </c>
      <c r="L614" s="38">
        <v>0</v>
      </c>
      <c s="32">
        <f>ROUND(ROUND(L614,2)*ROUND(G614,3),2)</f>
      </c>
      <c s="36" t="s">
        <v>76</v>
      </c>
      <c>
        <f>(M614*21)/100</f>
      </c>
      <c t="s">
        <v>27</v>
      </c>
    </row>
    <row r="615" spans="1:5" ht="25.5">
      <c r="A615" s="35" t="s">
        <v>54</v>
      </c>
      <c r="E615" s="39" t="s">
        <v>9610</v>
      </c>
    </row>
    <row r="616" spans="1:5" ht="38.25">
      <c r="A616" s="35" t="s">
        <v>55</v>
      </c>
      <c r="E616" s="40" t="s">
        <v>9709</v>
      </c>
    </row>
    <row r="617" spans="1:5" ht="12.75">
      <c r="A617" t="s">
        <v>56</v>
      </c>
      <c r="E617" s="39" t="s">
        <v>5</v>
      </c>
    </row>
    <row r="618" spans="1:16" ht="12.75">
      <c r="A618" t="s">
        <v>49</v>
      </c>
      <c s="34" t="s">
        <v>2595</v>
      </c>
      <c s="34" t="s">
        <v>9618</v>
      </c>
      <c s="35" t="s">
        <v>6577</v>
      </c>
      <c s="6" t="s">
        <v>9613</v>
      </c>
      <c s="36" t="s">
        <v>52</v>
      </c>
      <c s="37">
        <v>4</v>
      </c>
      <c s="36">
        <v>0</v>
      </c>
      <c s="36">
        <f>ROUND(G618*H618,6)</f>
      </c>
      <c r="L618" s="38">
        <v>0</v>
      </c>
      <c s="32">
        <f>ROUND(ROUND(L618,2)*ROUND(G618,3),2)</f>
      </c>
      <c s="36" t="s">
        <v>76</v>
      </c>
      <c>
        <f>(M618*21)/100</f>
      </c>
      <c t="s">
        <v>27</v>
      </c>
    </row>
    <row r="619" spans="1:5" ht="12.75">
      <c r="A619" s="35" t="s">
        <v>54</v>
      </c>
      <c r="E619" s="39" t="s">
        <v>9711</v>
      </c>
    </row>
    <row r="620" spans="1:5" ht="12.75">
      <c r="A620" s="35" t="s">
        <v>55</v>
      </c>
      <c r="E620" s="40" t="s">
        <v>5</v>
      </c>
    </row>
    <row r="621" spans="1:5" ht="12.75">
      <c r="A621" t="s">
        <v>56</v>
      </c>
      <c r="E621" s="39" t="s">
        <v>5</v>
      </c>
    </row>
    <row r="622" spans="1:16" ht="12.75">
      <c r="A622" t="s">
        <v>49</v>
      </c>
      <c s="34" t="s">
        <v>2598</v>
      </c>
      <c s="34" t="s">
        <v>9639</v>
      </c>
      <c s="35" t="s">
        <v>6577</v>
      </c>
      <c s="6" t="s">
        <v>9613</v>
      </c>
      <c s="36" t="s">
        <v>52</v>
      </c>
      <c s="37">
        <v>3</v>
      </c>
      <c s="36">
        <v>0</v>
      </c>
      <c s="36">
        <f>ROUND(G622*H622,6)</f>
      </c>
      <c r="L622" s="38">
        <v>0</v>
      </c>
      <c s="32">
        <f>ROUND(ROUND(L622,2)*ROUND(G622,3),2)</f>
      </c>
      <c s="36" t="s">
        <v>76</v>
      </c>
      <c>
        <f>(M622*21)/100</f>
      </c>
      <c t="s">
        <v>27</v>
      </c>
    </row>
    <row r="623" spans="1:5" ht="12.75">
      <c r="A623" s="35" t="s">
        <v>54</v>
      </c>
      <c r="E623" s="39" t="s">
        <v>9614</v>
      </c>
    </row>
    <row r="624" spans="1:5" ht="12.75">
      <c r="A624" s="35" t="s">
        <v>55</v>
      </c>
      <c r="E624" s="40" t="s">
        <v>5</v>
      </c>
    </row>
    <row r="625" spans="1:5" ht="12.75">
      <c r="A625" t="s">
        <v>56</v>
      </c>
      <c r="E625" s="39" t="s">
        <v>5</v>
      </c>
    </row>
    <row r="626" spans="1:16" ht="12.75">
      <c r="A626" t="s">
        <v>49</v>
      </c>
      <c s="34" t="s">
        <v>2600</v>
      </c>
      <c s="34" t="s">
        <v>9685</v>
      </c>
      <c s="35" t="s">
        <v>6577</v>
      </c>
      <c s="6" t="s">
        <v>9616</v>
      </c>
      <c s="36" t="s">
        <v>1380</v>
      </c>
      <c s="37">
        <v>16</v>
      </c>
      <c s="36">
        <v>0</v>
      </c>
      <c s="36">
        <f>ROUND(G626*H626,6)</f>
      </c>
      <c r="L626" s="38">
        <v>0</v>
      </c>
      <c s="32">
        <f>ROUND(ROUND(L626,2)*ROUND(G626,3),2)</f>
      </c>
      <c s="36" t="s">
        <v>76</v>
      </c>
      <c>
        <f>(M626*21)/100</f>
      </c>
      <c t="s">
        <v>27</v>
      </c>
    </row>
    <row r="627" spans="1:5" ht="12.75">
      <c r="A627" s="35" t="s">
        <v>54</v>
      </c>
      <c r="E627" s="39" t="s">
        <v>9617</v>
      </c>
    </row>
    <row r="628" spans="1:5" ht="12.75">
      <c r="A628" s="35" t="s">
        <v>55</v>
      </c>
      <c r="E628" s="40" t="s">
        <v>5</v>
      </c>
    </row>
    <row r="629" spans="1:5" ht="12.75">
      <c r="A629" t="s">
        <v>56</v>
      </c>
      <c r="E629" s="39" t="s">
        <v>5</v>
      </c>
    </row>
    <row r="630" spans="1:16" ht="12.75">
      <c r="A630" t="s">
        <v>49</v>
      </c>
      <c s="34" t="s">
        <v>2603</v>
      </c>
      <c s="34" t="s">
        <v>9686</v>
      </c>
      <c s="35" t="s">
        <v>6577</v>
      </c>
      <c s="6" t="s">
        <v>9687</v>
      </c>
      <c s="36" t="s">
        <v>1380</v>
      </c>
      <c s="37">
        <v>26</v>
      </c>
      <c s="36">
        <v>0</v>
      </c>
      <c s="36">
        <f>ROUND(G630*H630,6)</f>
      </c>
      <c r="L630" s="38">
        <v>0</v>
      </c>
      <c s="32">
        <f>ROUND(ROUND(L630,2)*ROUND(G630,3),2)</f>
      </c>
      <c s="36" t="s">
        <v>76</v>
      </c>
      <c>
        <f>(M630*21)/100</f>
      </c>
      <c t="s">
        <v>27</v>
      </c>
    </row>
    <row r="631" spans="1:5" ht="12.75">
      <c r="A631" s="35" t="s">
        <v>54</v>
      </c>
      <c r="E631" s="39" t="s">
        <v>9688</v>
      </c>
    </row>
    <row r="632" spans="1:5" ht="12.75">
      <c r="A632" s="35" t="s">
        <v>55</v>
      </c>
      <c r="E632" s="40" t="s">
        <v>5</v>
      </c>
    </row>
    <row r="633" spans="1:5" ht="12.75">
      <c r="A633" t="s">
        <v>56</v>
      </c>
      <c r="E633" s="39" t="s">
        <v>5</v>
      </c>
    </row>
    <row r="634" spans="1:16" ht="12.75">
      <c r="A634" t="s">
        <v>49</v>
      </c>
      <c s="34" t="s">
        <v>2606</v>
      </c>
      <c s="34" t="s">
        <v>9689</v>
      </c>
      <c s="35" t="s">
        <v>6577</v>
      </c>
      <c s="6" t="s">
        <v>9575</v>
      </c>
      <c s="36" t="s">
        <v>684</v>
      </c>
      <c s="37">
        <v>1</v>
      </c>
      <c s="36">
        <v>0</v>
      </c>
      <c s="36">
        <f>ROUND(G634*H634,6)</f>
      </c>
      <c r="L634" s="38">
        <v>0</v>
      </c>
      <c s="32">
        <f>ROUND(ROUND(L634,2)*ROUND(G634,3),2)</f>
      </c>
      <c s="36" t="s">
        <v>76</v>
      </c>
      <c>
        <f>(M634*21)/100</f>
      </c>
      <c t="s">
        <v>27</v>
      </c>
    </row>
    <row r="635" spans="1:5" ht="12.75">
      <c r="A635" s="35" t="s">
        <v>54</v>
      </c>
      <c r="E635" s="39" t="s">
        <v>9619</v>
      </c>
    </row>
    <row r="636" spans="1:5" ht="12.75">
      <c r="A636" s="35" t="s">
        <v>55</v>
      </c>
      <c r="E636" s="40" t="s">
        <v>5</v>
      </c>
    </row>
    <row r="637" spans="1:5" ht="12.75">
      <c r="A637" t="s">
        <v>56</v>
      </c>
      <c r="E637" s="39" t="s">
        <v>5</v>
      </c>
    </row>
    <row r="638" spans="1:16" ht="12.75">
      <c r="A638" t="s">
        <v>49</v>
      </c>
      <c s="34" t="s">
        <v>2608</v>
      </c>
      <c s="34" t="s">
        <v>9714</v>
      </c>
      <c s="35" t="s">
        <v>4944</v>
      </c>
      <c s="6" t="s">
        <v>9607</v>
      </c>
      <c s="36" t="s">
        <v>684</v>
      </c>
      <c s="37">
        <v>3</v>
      </c>
      <c s="36">
        <v>0</v>
      </c>
      <c s="36">
        <f>ROUND(G638*H638,6)</f>
      </c>
      <c r="L638" s="38">
        <v>0</v>
      </c>
      <c s="32">
        <f>ROUND(ROUND(L638,2)*ROUND(G638,3),2)</f>
      </c>
      <c s="36" t="s">
        <v>76</v>
      </c>
      <c>
        <f>(M638*21)/100</f>
      </c>
      <c t="s">
        <v>27</v>
      </c>
    </row>
    <row r="639" spans="1:5" ht="25.5">
      <c r="A639" s="35" t="s">
        <v>54</v>
      </c>
      <c r="E639" s="39" t="s">
        <v>9715</v>
      </c>
    </row>
    <row r="640" spans="1:5" ht="12.75">
      <c r="A640" s="35" t="s">
        <v>55</v>
      </c>
      <c r="E640" s="40" t="s">
        <v>5</v>
      </c>
    </row>
    <row r="641" spans="1:5" ht="12.75">
      <c r="A641" t="s">
        <v>56</v>
      </c>
      <c r="E641" s="39" t="s">
        <v>5</v>
      </c>
    </row>
    <row r="642" spans="1:16" ht="12.75">
      <c r="A642" t="s">
        <v>49</v>
      </c>
      <c s="34" t="s">
        <v>2610</v>
      </c>
      <c s="34" t="s">
        <v>9716</v>
      </c>
      <c s="35" t="s">
        <v>4944</v>
      </c>
      <c s="6" t="s">
        <v>9717</v>
      </c>
      <c s="36" t="s">
        <v>684</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2612</v>
      </c>
      <c s="34" t="s">
        <v>9622</v>
      </c>
      <c s="35" t="s">
        <v>4944</v>
      </c>
      <c s="6" t="s">
        <v>9623</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2615</v>
      </c>
      <c s="34" t="s">
        <v>9718</v>
      </c>
      <c s="35" t="s">
        <v>6577</v>
      </c>
      <c s="6" t="s">
        <v>9719</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2619</v>
      </c>
      <c s="34" t="s">
        <v>9624</v>
      </c>
      <c s="35" t="s">
        <v>6577</v>
      </c>
      <c s="6" t="s">
        <v>9625</v>
      </c>
      <c s="36" t="s">
        <v>684</v>
      </c>
      <c s="37">
        <v>2</v>
      </c>
      <c s="36">
        <v>0</v>
      </c>
      <c s="36">
        <f>ROUND(G654*H654,6)</f>
      </c>
      <c r="L654" s="38">
        <v>0</v>
      </c>
      <c s="32">
        <f>ROUND(ROUND(L654,2)*ROUND(G654,3),2)</f>
      </c>
      <c s="36" t="s">
        <v>76</v>
      </c>
      <c>
        <f>(M654*21)/100</f>
      </c>
      <c t="s">
        <v>27</v>
      </c>
    </row>
    <row r="655" spans="1:5" ht="12.75">
      <c r="A655" s="35" t="s">
        <v>54</v>
      </c>
      <c r="E655" s="39" t="s">
        <v>9626</v>
      </c>
    </row>
    <row r="656" spans="1:5" ht="12.75">
      <c r="A656" s="35" t="s">
        <v>55</v>
      </c>
      <c r="E656" s="40" t="s">
        <v>5</v>
      </c>
    </row>
    <row r="657" spans="1:5" ht="12.75">
      <c r="A657" t="s">
        <v>56</v>
      </c>
      <c r="E657" s="39" t="s">
        <v>5</v>
      </c>
    </row>
    <row r="658" spans="1:13" ht="12.75">
      <c r="A658" t="s">
        <v>46</v>
      </c>
      <c r="C658" s="31" t="s">
        <v>117</v>
      </c>
      <c r="E658" s="33" t="s">
        <v>9732</v>
      </c>
      <c r="J658" s="32">
        <f>0</f>
      </c>
      <c s="32">
        <f>0</f>
      </c>
      <c s="32">
        <f>0+L659+L663+L667+L671+L675+L679+L683+L687+L691+L695+L699+L703+L707+L711+L715</f>
      </c>
      <c s="32">
        <f>0+M659+M663+M667+M671+M675+M679+M683+M687+M691+M695+M699+M703+M707+M711+M715</f>
      </c>
    </row>
    <row r="659" spans="1:16" ht="12.75">
      <c r="A659" t="s">
        <v>49</v>
      </c>
      <c s="34" t="s">
        <v>2623</v>
      </c>
      <c s="34" t="s">
        <v>9594</v>
      </c>
      <c s="35" t="s">
        <v>6839</v>
      </c>
      <c s="6" t="s">
        <v>9595</v>
      </c>
      <c s="36" t="s">
        <v>684</v>
      </c>
      <c s="37">
        <v>2</v>
      </c>
      <c s="36">
        <v>0</v>
      </c>
      <c s="36">
        <f>ROUND(G659*H659,6)</f>
      </c>
      <c r="L659" s="38">
        <v>0</v>
      </c>
      <c s="32">
        <f>ROUND(ROUND(L659,2)*ROUND(G659,3),2)</f>
      </c>
      <c s="36" t="s">
        <v>9598</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2627</v>
      </c>
      <c s="34" t="s">
        <v>9599</v>
      </c>
      <c s="35" t="s">
        <v>6839</v>
      </c>
      <c s="6" t="s">
        <v>9600</v>
      </c>
      <c s="36" t="s">
        <v>52</v>
      </c>
      <c s="37">
        <v>48</v>
      </c>
      <c s="36">
        <v>0</v>
      </c>
      <c s="36">
        <f>ROUND(G663*H663,6)</f>
      </c>
      <c r="L663" s="38">
        <v>0</v>
      </c>
      <c s="32">
        <f>ROUND(ROUND(L663,2)*ROUND(G663,3),2)</f>
      </c>
      <c s="36" t="s">
        <v>9598</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2631</v>
      </c>
      <c s="34" t="s">
        <v>9601</v>
      </c>
      <c s="35" t="s">
        <v>6839</v>
      </c>
      <c s="6" t="s">
        <v>9602</v>
      </c>
      <c s="36" t="s">
        <v>684</v>
      </c>
      <c s="37">
        <v>1</v>
      </c>
      <c s="36">
        <v>0</v>
      </c>
      <c s="36">
        <f>ROUND(G667*H667,6)</f>
      </c>
      <c r="L667" s="38">
        <v>0</v>
      </c>
      <c s="32">
        <f>ROUND(ROUND(L667,2)*ROUND(G667,3),2)</f>
      </c>
      <c s="36" t="s">
        <v>9598</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2633</v>
      </c>
      <c s="34" t="s">
        <v>9566</v>
      </c>
      <c s="35" t="s">
        <v>6839</v>
      </c>
      <c s="6" t="s">
        <v>9603</v>
      </c>
      <c s="36" t="s">
        <v>684</v>
      </c>
      <c s="37">
        <v>1</v>
      </c>
      <c s="36">
        <v>0</v>
      </c>
      <c s="36">
        <f>ROUND(G671*H671,6)</f>
      </c>
      <c r="L671" s="38">
        <v>0</v>
      </c>
      <c s="32">
        <f>ROUND(ROUND(L671,2)*ROUND(G671,3),2)</f>
      </c>
      <c s="36" t="s">
        <v>76</v>
      </c>
      <c>
        <f>(M671*21)/100</f>
      </c>
      <c t="s">
        <v>27</v>
      </c>
    </row>
    <row r="672" spans="1:5" ht="51">
      <c r="A672" s="35" t="s">
        <v>54</v>
      </c>
      <c r="E672" s="39" t="s">
        <v>9604</v>
      </c>
    </row>
    <row r="673" spans="1:5" ht="12.75">
      <c r="A673" s="35" t="s">
        <v>55</v>
      </c>
      <c r="E673" s="40" t="s">
        <v>5</v>
      </c>
    </row>
    <row r="674" spans="1:5" ht="12.75">
      <c r="A674" t="s">
        <v>56</v>
      </c>
      <c r="E674" s="39" t="s">
        <v>5</v>
      </c>
    </row>
    <row r="675" spans="1:16" ht="12.75">
      <c r="A675" t="s">
        <v>49</v>
      </c>
      <c s="34" t="s">
        <v>2635</v>
      </c>
      <c s="34" t="s">
        <v>9569</v>
      </c>
      <c s="35" t="s">
        <v>6839</v>
      </c>
      <c s="6" t="s">
        <v>9605</v>
      </c>
      <c s="36" t="s">
        <v>684</v>
      </c>
      <c s="37">
        <v>4</v>
      </c>
      <c s="36">
        <v>0</v>
      </c>
      <c s="36">
        <f>ROUND(G675*H675,6)</f>
      </c>
      <c r="L675" s="38">
        <v>0</v>
      </c>
      <c s="32">
        <f>ROUND(ROUND(L675,2)*ROUND(G675,3),2)</f>
      </c>
      <c s="36" t="s">
        <v>76</v>
      </c>
      <c>
        <f>(M675*21)/100</f>
      </c>
      <c t="s">
        <v>27</v>
      </c>
    </row>
    <row r="676" spans="1:5" ht="12.75">
      <c r="A676" s="35" t="s">
        <v>54</v>
      </c>
      <c r="E676" s="39" t="s">
        <v>9606</v>
      </c>
    </row>
    <row r="677" spans="1:5" ht="12.75">
      <c r="A677" s="35" t="s">
        <v>55</v>
      </c>
      <c r="E677" s="40" t="s">
        <v>5</v>
      </c>
    </row>
    <row r="678" spans="1:5" ht="12.75">
      <c r="A678" t="s">
        <v>56</v>
      </c>
      <c r="E678" s="39" t="s">
        <v>5</v>
      </c>
    </row>
    <row r="679" spans="1:16" ht="12.75">
      <c r="A679" t="s">
        <v>49</v>
      </c>
      <c s="34" t="s">
        <v>2639</v>
      </c>
      <c s="34" t="s">
        <v>9571</v>
      </c>
      <c s="35" t="s">
        <v>6839</v>
      </c>
      <c s="6" t="s">
        <v>9681</v>
      </c>
      <c s="36" t="s">
        <v>684</v>
      </c>
      <c s="37">
        <v>2</v>
      </c>
      <c s="36">
        <v>0</v>
      </c>
      <c s="36">
        <f>ROUND(G679*H679,6)</f>
      </c>
      <c r="L679" s="38">
        <v>0</v>
      </c>
      <c s="32">
        <f>ROUND(ROUND(L679,2)*ROUND(G679,3),2)</f>
      </c>
      <c s="36" t="s">
        <v>76</v>
      </c>
      <c>
        <f>(M679*21)/100</f>
      </c>
      <c t="s">
        <v>27</v>
      </c>
    </row>
    <row r="680" spans="1:5" ht="12.75">
      <c r="A680" s="35" t="s">
        <v>54</v>
      </c>
      <c r="E680" s="39" t="s">
        <v>9682</v>
      </c>
    </row>
    <row r="681" spans="1:5" ht="12.75">
      <c r="A681" s="35" t="s">
        <v>55</v>
      </c>
      <c r="E681" s="40" t="s">
        <v>5</v>
      </c>
    </row>
    <row r="682" spans="1:5" ht="12.75">
      <c r="A682" t="s">
        <v>56</v>
      </c>
      <c r="E682" s="39" t="s">
        <v>5</v>
      </c>
    </row>
    <row r="683" spans="1:16" ht="12.75">
      <c r="A683" t="s">
        <v>49</v>
      </c>
      <c s="34" t="s">
        <v>2707</v>
      </c>
      <c s="34" t="s">
        <v>9612</v>
      </c>
      <c s="35" t="s">
        <v>6839</v>
      </c>
      <c s="6" t="s">
        <v>9609</v>
      </c>
      <c s="36" t="s">
        <v>52</v>
      </c>
      <c s="37">
        <v>48</v>
      </c>
      <c s="36">
        <v>0</v>
      </c>
      <c s="36">
        <f>ROUND(G683*H683,6)</f>
      </c>
      <c r="L683" s="38">
        <v>0</v>
      </c>
      <c s="32">
        <f>ROUND(ROUND(L683,2)*ROUND(G683,3),2)</f>
      </c>
      <c s="36" t="s">
        <v>76</v>
      </c>
      <c>
        <f>(M683*21)/100</f>
      </c>
      <c t="s">
        <v>27</v>
      </c>
    </row>
    <row r="684" spans="1:5" ht="25.5">
      <c r="A684" s="35" t="s">
        <v>54</v>
      </c>
      <c r="E684" s="39" t="s">
        <v>9610</v>
      </c>
    </row>
    <row r="685" spans="1:5" ht="38.25">
      <c r="A685" s="35" t="s">
        <v>55</v>
      </c>
      <c r="E685" s="40" t="s">
        <v>9733</v>
      </c>
    </row>
    <row r="686" spans="1:5" ht="12.75">
      <c r="A686" t="s">
        <v>56</v>
      </c>
      <c r="E686" s="39" t="s">
        <v>5</v>
      </c>
    </row>
    <row r="687" spans="1:16" ht="12.75">
      <c r="A687" t="s">
        <v>49</v>
      </c>
      <c s="34" t="s">
        <v>2708</v>
      </c>
      <c s="34" t="s">
        <v>9615</v>
      </c>
      <c s="35" t="s">
        <v>6839</v>
      </c>
      <c s="6" t="s">
        <v>9613</v>
      </c>
      <c s="36" t="s">
        <v>52</v>
      </c>
      <c s="37">
        <v>6</v>
      </c>
      <c s="36">
        <v>0</v>
      </c>
      <c s="36">
        <f>ROUND(G687*H687,6)</f>
      </c>
      <c r="L687" s="38">
        <v>0</v>
      </c>
      <c s="32">
        <f>ROUND(ROUND(L687,2)*ROUND(G687,3),2)</f>
      </c>
      <c s="36" t="s">
        <v>76</v>
      </c>
      <c>
        <f>(M687*21)/100</f>
      </c>
      <c t="s">
        <v>27</v>
      </c>
    </row>
    <row r="688" spans="1:5" ht="12.75">
      <c r="A688" s="35" t="s">
        <v>54</v>
      </c>
      <c r="E688" s="39" t="s">
        <v>9684</v>
      </c>
    </row>
    <row r="689" spans="1:5" ht="12.75">
      <c r="A689" s="35" t="s">
        <v>55</v>
      </c>
      <c r="E689" s="40" t="s">
        <v>5</v>
      </c>
    </row>
    <row r="690" spans="1:5" ht="12.75">
      <c r="A690" t="s">
        <v>56</v>
      </c>
      <c r="E690" s="39" t="s">
        <v>5</v>
      </c>
    </row>
    <row r="691" spans="1:16" ht="12.75">
      <c r="A691" t="s">
        <v>49</v>
      </c>
      <c s="34" t="s">
        <v>2709</v>
      </c>
      <c s="34" t="s">
        <v>9618</v>
      </c>
      <c s="35" t="s">
        <v>6839</v>
      </c>
      <c s="6" t="s">
        <v>9616</v>
      </c>
      <c s="36" t="s">
        <v>1380</v>
      </c>
      <c s="37">
        <v>22</v>
      </c>
      <c s="36">
        <v>0</v>
      </c>
      <c s="36">
        <f>ROUND(G691*H691,6)</f>
      </c>
      <c r="L691" s="38">
        <v>0</v>
      </c>
      <c s="32">
        <f>ROUND(ROUND(L691,2)*ROUND(G691,3),2)</f>
      </c>
      <c s="36" t="s">
        <v>76</v>
      </c>
      <c>
        <f>(M691*21)/100</f>
      </c>
      <c t="s">
        <v>27</v>
      </c>
    </row>
    <row r="692" spans="1:5" ht="12.75">
      <c r="A692" s="35" t="s">
        <v>54</v>
      </c>
      <c r="E692" s="39" t="s">
        <v>9617</v>
      </c>
    </row>
    <row r="693" spans="1:5" ht="12.75">
      <c r="A693" s="35" t="s">
        <v>55</v>
      </c>
      <c r="E693" s="40" t="s">
        <v>5</v>
      </c>
    </row>
    <row r="694" spans="1:5" ht="12.75">
      <c r="A694" t="s">
        <v>56</v>
      </c>
      <c r="E694" s="39" t="s">
        <v>5</v>
      </c>
    </row>
    <row r="695" spans="1:16" ht="12.75">
      <c r="A695" t="s">
        <v>49</v>
      </c>
      <c s="34" t="s">
        <v>2710</v>
      </c>
      <c s="34" t="s">
        <v>9639</v>
      </c>
      <c s="35" t="s">
        <v>6839</v>
      </c>
      <c s="6" t="s">
        <v>9575</v>
      </c>
      <c s="36" t="s">
        <v>684</v>
      </c>
      <c s="37">
        <v>1</v>
      </c>
      <c s="36">
        <v>0</v>
      </c>
      <c s="36">
        <f>ROUND(G695*H695,6)</f>
      </c>
      <c r="L695" s="38">
        <v>0</v>
      </c>
      <c s="32">
        <f>ROUND(ROUND(L695,2)*ROUND(G695,3),2)</f>
      </c>
      <c s="36" t="s">
        <v>76</v>
      </c>
      <c>
        <f>(M695*21)/100</f>
      </c>
      <c t="s">
        <v>27</v>
      </c>
    </row>
    <row r="696" spans="1:5" ht="12.75">
      <c r="A696" s="35" t="s">
        <v>54</v>
      </c>
      <c r="E696" s="39" t="s">
        <v>9619</v>
      </c>
    </row>
    <row r="697" spans="1:5" ht="12.75">
      <c r="A697" s="35" t="s">
        <v>55</v>
      </c>
      <c r="E697" s="40" t="s">
        <v>5</v>
      </c>
    </row>
    <row r="698" spans="1:5" ht="12.75">
      <c r="A698" t="s">
        <v>56</v>
      </c>
      <c r="E698" s="39" t="s">
        <v>5</v>
      </c>
    </row>
    <row r="699" spans="1:16" ht="12.75">
      <c r="A699" t="s">
        <v>49</v>
      </c>
      <c s="34" t="s">
        <v>2711</v>
      </c>
      <c s="34" t="s">
        <v>9690</v>
      </c>
      <c s="35" t="s">
        <v>6839</v>
      </c>
      <c s="6" t="s">
        <v>9625</v>
      </c>
      <c s="36" t="s">
        <v>684</v>
      </c>
      <c s="37">
        <v>2</v>
      </c>
      <c s="36">
        <v>0</v>
      </c>
      <c s="36">
        <f>ROUND(G699*H699,6)</f>
      </c>
      <c r="L699" s="38">
        <v>0</v>
      </c>
      <c s="32">
        <f>ROUND(ROUND(L699,2)*ROUND(G699,3),2)</f>
      </c>
      <c s="36" t="s">
        <v>76</v>
      </c>
      <c>
        <f>(M699*21)/100</f>
      </c>
      <c t="s">
        <v>27</v>
      </c>
    </row>
    <row r="700" spans="1:5" ht="12.75">
      <c r="A700" s="35" t="s">
        <v>54</v>
      </c>
      <c r="E700" s="39" t="s">
        <v>9691</v>
      </c>
    </row>
    <row r="701" spans="1:5" ht="12.75">
      <c r="A701" s="35" t="s">
        <v>55</v>
      </c>
      <c r="E701" s="40" t="s">
        <v>5</v>
      </c>
    </row>
    <row r="702" spans="1:5" ht="12.75">
      <c r="A702" t="s">
        <v>56</v>
      </c>
      <c r="E702" s="39" t="s">
        <v>5</v>
      </c>
    </row>
    <row r="703" spans="1:16" ht="12.75">
      <c r="A703" t="s">
        <v>49</v>
      </c>
      <c s="34" t="s">
        <v>2712</v>
      </c>
      <c s="34" t="s">
        <v>9692</v>
      </c>
      <c s="35" t="s">
        <v>6839</v>
      </c>
      <c s="6" t="s">
        <v>9607</v>
      </c>
      <c s="36" t="s">
        <v>684</v>
      </c>
      <c s="37">
        <v>4</v>
      </c>
      <c s="36">
        <v>0</v>
      </c>
      <c s="36">
        <f>ROUND(G703*H703,6)</f>
      </c>
      <c r="L703" s="38">
        <v>0</v>
      </c>
      <c s="32">
        <f>ROUND(ROUND(L703,2)*ROUND(G703,3),2)</f>
      </c>
      <c s="36" t="s">
        <v>76</v>
      </c>
      <c>
        <f>(M703*21)/100</f>
      </c>
      <c t="s">
        <v>27</v>
      </c>
    </row>
    <row r="704" spans="1:5" ht="25.5">
      <c r="A704" s="35" t="s">
        <v>54</v>
      </c>
      <c r="E704" s="39" t="s">
        <v>9693</v>
      </c>
    </row>
    <row r="705" spans="1:5" ht="12.75">
      <c r="A705" s="35" t="s">
        <v>55</v>
      </c>
      <c r="E705" s="40" t="s">
        <v>5</v>
      </c>
    </row>
    <row r="706" spans="1:5" ht="12.75">
      <c r="A706" t="s">
        <v>56</v>
      </c>
      <c r="E706" s="39" t="s">
        <v>5</v>
      </c>
    </row>
    <row r="707" spans="1:16" ht="12.75">
      <c r="A707" t="s">
        <v>49</v>
      </c>
      <c s="34" t="s">
        <v>2713</v>
      </c>
      <c s="34" t="s">
        <v>9694</v>
      </c>
      <c s="35" t="s">
        <v>6839</v>
      </c>
      <c s="6" t="s">
        <v>9695</v>
      </c>
      <c s="36" t="s">
        <v>684</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2714</v>
      </c>
      <c s="34" t="s">
        <v>9620</v>
      </c>
      <c s="35" t="s">
        <v>6839</v>
      </c>
      <c s="6" t="s">
        <v>9621</v>
      </c>
      <c s="36" t="s">
        <v>684</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3693</v>
      </c>
      <c s="34" t="s">
        <v>9696</v>
      </c>
      <c s="35" t="s">
        <v>6839</v>
      </c>
      <c s="6" t="s">
        <v>9697</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9734</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3698</v>
      </c>
      <c s="34" t="s">
        <v>9594</v>
      </c>
      <c s="35" t="s">
        <v>2419</v>
      </c>
      <c s="6" t="s">
        <v>9595</v>
      </c>
      <c s="36" t="s">
        <v>684</v>
      </c>
      <c s="37">
        <v>18</v>
      </c>
      <c s="36">
        <v>0</v>
      </c>
      <c s="36">
        <f>ROUND(G720*H720,6)</f>
      </c>
      <c r="L720" s="38">
        <v>0</v>
      </c>
      <c s="32">
        <f>ROUND(ROUND(L720,2)*ROUND(G720,3),2)</f>
      </c>
      <c s="36" t="s">
        <v>9598</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3703</v>
      </c>
      <c s="34" t="s">
        <v>9594</v>
      </c>
      <c s="35" t="s">
        <v>2423</v>
      </c>
      <c s="6" t="s">
        <v>9595</v>
      </c>
      <c s="36" t="s">
        <v>684</v>
      </c>
      <c s="37">
        <v>57</v>
      </c>
      <c s="36">
        <v>0</v>
      </c>
      <c s="36">
        <f>ROUND(G724*H724,6)</f>
      </c>
      <c r="L724" s="38">
        <v>0</v>
      </c>
      <c s="32">
        <f>ROUND(ROUND(L724,2)*ROUND(G724,3),2)</f>
      </c>
      <c s="36" t="s">
        <v>9598</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3708</v>
      </c>
      <c s="34" t="s">
        <v>9596</v>
      </c>
      <c s="35" t="s">
        <v>2419</v>
      </c>
      <c s="6" t="s">
        <v>9597</v>
      </c>
      <c s="36" t="s">
        <v>684</v>
      </c>
      <c s="37">
        <v>2</v>
      </c>
      <c s="36">
        <v>0</v>
      </c>
      <c s="36">
        <f>ROUND(G728*H728,6)</f>
      </c>
      <c r="L728" s="38">
        <v>0</v>
      </c>
      <c s="32">
        <f>ROUND(ROUND(L728,2)*ROUND(G728,3),2)</f>
      </c>
      <c s="36" t="s">
        <v>9598</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3713</v>
      </c>
      <c s="34" t="s">
        <v>9735</v>
      </c>
      <c s="35" t="s">
        <v>5</v>
      </c>
      <c s="6" t="s">
        <v>9736</v>
      </c>
      <c s="36" t="s">
        <v>52</v>
      </c>
      <c s="37">
        <v>26</v>
      </c>
      <c s="36">
        <v>0</v>
      </c>
      <c s="36">
        <f>ROUND(G732*H732,6)</f>
      </c>
      <c r="L732" s="38">
        <v>0</v>
      </c>
      <c s="32">
        <f>ROUND(ROUND(L732,2)*ROUND(G732,3),2)</f>
      </c>
      <c s="36" t="s">
        <v>9598</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3718</v>
      </c>
      <c s="34" t="s">
        <v>9630</v>
      </c>
      <c s="35" t="s">
        <v>2419</v>
      </c>
      <c s="6" t="s">
        <v>9631</v>
      </c>
      <c s="36" t="s">
        <v>52</v>
      </c>
      <c s="37">
        <v>66</v>
      </c>
      <c s="36">
        <v>0</v>
      </c>
      <c s="36">
        <f>ROUND(G736*H736,6)</f>
      </c>
      <c r="L736" s="38">
        <v>0</v>
      </c>
      <c s="32">
        <f>ROUND(ROUND(L736,2)*ROUND(G736,3),2)</f>
      </c>
      <c s="36" t="s">
        <v>9598</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3723</v>
      </c>
      <c s="34" t="s">
        <v>9630</v>
      </c>
      <c s="35" t="s">
        <v>2423</v>
      </c>
      <c s="6" t="s">
        <v>9631</v>
      </c>
      <c s="36" t="s">
        <v>52</v>
      </c>
      <c s="37">
        <v>34</v>
      </c>
      <c s="36">
        <v>0</v>
      </c>
      <c s="36">
        <f>ROUND(G740*H740,6)</f>
      </c>
      <c r="L740" s="38">
        <v>0</v>
      </c>
      <c s="32">
        <f>ROUND(ROUND(L740,2)*ROUND(G740,3),2)</f>
      </c>
      <c s="36" t="s">
        <v>9598</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3728</v>
      </c>
      <c s="34" t="s">
        <v>9630</v>
      </c>
      <c s="35" t="s">
        <v>2427</v>
      </c>
      <c s="6" t="s">
        <v>9631</v>
      </c>
      <c s="36" t="s">
        <v>52</v>
      </c>
      <c s="37">
        <v>32</v>
      </c>
      <c s="36">
        <v>0</v>
      </c>
      <c s="36">
        <f>ROUND(G744*H744,6)</f>
      </c>
      <c r="L744" s="38">
        <v>0</v>
      </c>
      <c s="32">
        <f>ROUND(ROUND(L744,2)*ROUND(G744,3),2)</f>
      </c>
      <c s="36" t="s">
        <v>9598</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3733</v>
      </c>
      <c s="34" t="s">
        <v>9599</v>
      </c>
      <c s="35" t="s">
        <v>2419</v>
      </c>
      <c s="6" t="s">
        <v>9600</v>
      </c>
      <c s="36" t="s">
        <v>52</v>
      </c>
      <c s="37">
        <v>26</v>
      </c>
      <c s="36">
        <v>0</v>
      </c>
      <c s="36">
        <f>ROUND(G748*H748,6)</f>
      </c>
      <c r="L748" s="38">
        <v>0</v>
      </c>
      <c s="32">
        <f>ROUND(ROUND(L748,2)*ROUND(G748,3),2)</f>
      </c>
      <c s="36" t="s">
        <v>9598</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3738</v>
      </c>
      <c s="34" t="s">
        <v>9566</v>
      </c>
      <c s="35" t="s">
        <v>7531</v>
      </c>
      <c s="6" t="s">
        <v>9603</v>
      </c>
      <c s="36" t="s">
        <v>684</v>
      </c>
      <c s="37">
        <v>1</v>
      </c>
      <c s="36">
        <v>0</v>
      </c>
      <c s="36">
        <f>ROUND(G752*H752,6)</f>
      </c>
      <c r="L752" s="38">
        <v>0</v>
      </c>
      <c s="32">
        <f>ROUND(ROUND(L752,2)*ROUND(G752,3),2)</f>
      </c>
      <c s="36" t="s">
        <v>76</v>
      </c>
      <c>
        <f>(M752*21)/100</f>
      </c>
      <c t="s">
        <v>27</v>
      </c>
    </row>
    <row r="753" spans="1:5" ht="51">
      <c r="A753" s="35" t="s">
        <v>54</v>
      </c>
      <c r="E753" s="39" t="s">
        <v>9737</v>
      </c>
    </row>
    <row r="754" spans="1:5" ht="12.75">
      <c r="A754" s="35" t="s">
        <v>55</v>
      </c>
      <c r="E754" s="40" t="s">
        <v>5</v>
      </c>
    </row>
    <row r="755" spans="1:5" ht="12.75">
      <c r="A755" t="s">
        <v>56</v>
      </c>
      <c r="E755" s="39" t="s">
        <v>5</v>
      </c>
    </row>
    <row r="756" spans="1:16" ht="12.75">
      <c r="A756" t="s">
        <v>49</v>
      </c>
      <c s="34" t="s">
        <v>3743</v>
      </c>
      <c s="34" t="s">
        <v>9569</v>
      </c>
      <c s="35" t="s">
        <v>7531</v>
      </c>
      <c s="6" t="s">
        <v>9605</v>
      </c>
      <c s="36" t="s">
        <v>684</v>
      </c>
      <c s="37">
        <v>6</v>
      </c>
      <c s="36">
        <v>0</v>
      </c>
      <c s="36">
        <f>ROUND(G756*H756,6)</f>
      </c>
      <c r="L756" s="38">
        <v>0</v>
      </c>
      <c s="32">
        <f>ROUND(ROUND(L756,2)*ROUND(G756,3),2)</f>
      </c>
      <c s="36" t="s">
        <v>76</v>
      </c>
      <c>
        <f>(M756*21)/100</f>
      </c>
      <c t="s">
        <v>27</v>
      </c>
    </row>
    <row r="757" spans="1:5" ht="12.75">
      <c r="A757" s="35" t="s">
        <v>54</v>
      </c>
      <c r="E757" s="39" t="s">
        <v>9738</v>
      </c>
    </row>
    <row r="758" spans="1:5" ht="12.75">
      <c r="A758" s="35" t="s">
        <v>55</v>
      </c>
      <c r="E758" s="40" t="s">
        <v>5</v>
      </c>
    </row>
    <row r="759" spans="1:5" ht="12.75">
      <c r="A759" t="s">
        <v>56</v>
      </c>
      <c r="E759" s="39" t="s">
        <v>5</v>
      </c>
    </row>
    <row r="760" spans="1:16" ht="12.75">
      <c r="A760" t="s">
        <v>49</v>
      </c>
      <c s="34" t="s">
        <v>3748</v>
      </c>
      <c s="34" t="s">
        <v>9571</v>
      </c>
      <c s="35" t="s">
        <v>7531</v>
      </c>
      <c s="6" t="s">
        <v>9607</v>
      </c>
      <c s="36" t="s">
        <v>684</v>
      </c>
      <c s="37">
        <v>2</v>
      </c>
      <c s="36">
        <v>0</v>
      </c>
      <c s="36">
        <f>ROUND(G760*H760,6)</f>
      </c>
      <c r="L760" s="38">
        <v>0</v>
      </c>
      <c s="32">
        <f>ROUND(ROUND(L760,2)*ROUND(G760,3),2)</f>
      </c>
      <c s="36" t="s">
        <v>76</v>
      </c>
      <c>
        <f>(M760*21)/100</f>
      </c>
      <c t="s">
        <v>27</v>
      </c>
    </row>
    <row r="761" spans="1:5" ht="12.75">
      <c r="A761" s="35" t="s">
        <v>54</v>
      </c>
      <c r="E761" s="39" t="s">
        <v>9608</v>
      </c>
    </row>
    <row r="762" spans="1:5" ht="12.75">
      <c r="A762" s="35" t="s">
        <v>55</v>
      </c>
      <c r="E762" s="40" t="s">
        <v>5</v>
      </c>
    </row>
    <row r="763" spans="1:5" ht="12.75">
      <c r="A763" t="s">
        <v>56</v>
      </c>
      <c r="E763" s="39" t="s">
        <v>5</v>
      </c>
    </row>
    <row r="764" spans="1:16" ht="12.75">
      <c r="A764" t="s">
        <v>49</v>
      </c>
      <c s="34" t="s">
        <v>3753</v>
      </c>
      <c s="34" t="s">
        <v>9612</v>
      </c>
      <c s="35" t="s">
        <v>7531</v>
      </c>
      <c s="6" t="s">
        <v>9739</v>
      </c>
      <c s="36" t="s">
        <v>684</v>
      </c>
      <c s="37">
        <v>3</v>
      </c>
      <c s="36">
        <v>0</v>
      </c>
      <c s="36">
        <f>ROUND(G764*H764,6)</f>
      </c>
      <c r="L764" s="38">
        <v>0</v>
      </c>
      <c s="32">
        <f>ROUND(ROUND(L764,2)*ROUND(G764,3),2)</f>
      </c>
      <c s="36" t="s">
        <v>76</v>
      </c>
      <c>
        <f>(M764*21)/100</f>
      </c>
      <c t="s">
        <v>27</v>
      </c>
    </row>
    <row r="765" spans="1:5" ht="12.75">
      <c r="A765" s="35" t="s">
        <v>54</v>
      </c>
      <c r="E765" s="39" t="s">
        <v>9740</v>
      </c>
    </row>
    <row r="766" spans="1:5" ht="12.75">
      <c r="A766" s="35" t="s">
        <v>55</v>
      </c>
      <c r="E766" s="40" t="s">
        <v>5</v>
      </c>
    </row>
    <row r="767" spans="1:5" ht="12.75">
      <c r="A767" t="s">
        <v>56</v>
      </c>
      <c r="E767" s="39" t="s">
        <v>5</v>
      </c>
    </row>
    <row r="768" spans="1:16" ht="12.75">
      <c r="A768" t="s">
        <v>49</v>
      </c>
      <c s="34" t="s">
        <v>3758</v>
      </c>
      <c s="34" t="s">
        <v>9615</v>
      </c>
      <c s="35" t="s">
        <v>7531</v>
      </c>
      <c s="6" t="s">
        <v>9741</v>
      </c>
      <c s="36" t="s">
        <v>684</v>
      </c>
      <c s="37">
        <v>1</v>
      </c>
      <c s="36">
        <v>0</v>
      </c>
      <c s="36">
        <f>ROUND(G768*H768,6)</f>
      </c>
      <c r="L768" s="38">
        <v>0</v>
      </c>
      <c s="32">
        <f>ROUND(ROUND(L768,2)*ROUND(G768,3),2)</f>
      </c>
      <c s="36" t="s">
        <v>76</v>
      </c>
      <c>
        <f>(M768*21)/100</f>
      </c>
      <c t="s">
        <v>27</v>
      </c>
    </row>
    <row r="769" spans="1:5" ht="12.75">
      <c r="A769" s="35" t="s">
        <v>54</v>
      </c>
      <c r="E769" s="39" t="s">
        <v>9742</v>
      </c>
    </row>
    <row r="770" spans="1:5" ht="12.75">
      <c r="A770" s="35" t="s">
        <v>55</v>
      </c>
      <c r="E770" s="40" t="s">
        <v>5</v>
      </c>
    </row>
    <row r="771" spans="1:5" ht="12.75">
      <c r="A771" t="s">
        <v>56</v>
      </c>
      <c r="E771" s="39" t="s">
        <v>5</v>
      </c>
    </row>
    <row r="772" spans="1:16" ht="12.75">
      <c r="A772" t="s">
        <v>49</v>
      </c>
      <c s="34" t="s">
        <v>3763</v>
      </c>
      <c s="34" t="s">
        <v>9618</v>
      </c>
      <c s="35" t="s">
        <v>7531</v>
      </c>
      <c s="6" t="s">
        <v>9663</v>
      </c>
      <c s="36" t="s">
        <v>52</v>
      </c>
      <c s="37">
        <v>25</v>
      </c>
      <c s="36">
        <v>0</v>
      </c>
      <c s="36">
        <f>ROUND(G772*H772,6)</f>
      </c>
      <c r="L772" s="38">
        <v>0</v>
      </c>
      <c s="32">
        <f>ROUND(ROUND(L772,2)*ROUND(G772,3),2)</f>
      </c>
      <c s="36" t="s">
        <v>76</v>
      </c>
      <c>
        <f>(M772*21)/100</f>
      </c>
      <c t="s">
        <v>27</v>
      </c>
    </row>
    <row r="773" spans="1:5" ht="25.5">
      <c r="A773" s="35" t="s">
        <v>54</v>
      </c>
      <c r="E773" s="39" t="s">
        <v>9664</v>
      </c>
    </row>
    <row r="774" spans="1:5" ht="38.25">
      <c r="A774" s="35" t="s">
        <v>55</v>
      </c>
      <c r="E774" s="40" t="s">
        <v>9743</v>
      </c>
    </row>
    <row r="775" spans="1:5" ht="12.75">
      <c r="A775" t="s">
        <v>56</v>
      </c>
      <c r="E775" s="39" t="s">
        <v>5</v>
      </c>
    </row>
    <row r="776" spans="1:16" ht="12.75">
      <c r="A776" t="s">
        <v>49</v>
      </c>
      <c s="34" t="s">
        <v>3768</v>
      </c>
      <c s="34" t="s">
        <v>9639</v>
      </c>
      <c s="35" t="s">
        <v>7531</v>
      </c>
      <c s="6" t="s">
        <v>9663</v>
      </c>
      <c s="36" t="s">
        <v>52</v>
      </c>
      <c s="37">
        <v>124</v>
      </c>
      <c s="36">
        <v>0</v>
      </c>
      <c s="36">
        <f>ROUND(G776*H776,6)</f>
      </c>
      <c r="L776" s="38">
        <v>0</v>
      </c>
      <c s="32">
        <f>ROUND(ROUND(L776,2)*ROUND(G776,3),2)</f>
      </c>
      <c s="36" t="s">
        <v>76</v>
      </c>
      <c>
        <f>(M776*21)/100</f>
      </c>
      <c t="s">
        <v>27</v>
      </c>
    </row>
    <row r="777" spans="1:5" ht="25.5">
      <c r="A777" s="35" t="s">
        <v>54</v>
      </c>
      <c r="E777" s="39" t="s">
        <v>9664</v>
      </c>
    </row>
    <row r="778" spans="1:5" ht="38.25">
      <c r="A778" s="35" t="s">
        <v>55</v>
      </c>
      <c r="E778" s="40" t="s">
        <v>9744</v>
      </c>
    </row>
    <row r="779" spans="1:5" ht="12.75">
      <c r="A779" t="s">
        <v>56</v>
      </c>
      <c r="E779" s="39" t="s">
        <v>5</v>
      </c>
    </row>
    <row r="780" spans="1:16" ht="12.75">
      <c r="A780" t="s">
        <v>49</v>
      </c>
      <c s="34" t="s">
        <v>3772</v>
      </c>
      <c s="34" t="s">
        <v>9685</v>
      </c>
      <c s="35" t="s">
        <v>7531</v>
      </c>
      <c s="6" t="s">
        <v>9609</v>
      </c>
      <c s="36" t="s">
        <v>52</v>
      </c>
      <c s="37">
        <v>28</v>
      </c>
      <c s="36">
        <v>0</v>
      </c>
      <c s="36">
        <f>ROUND(G780*H780,6)</f>
      </c>
      <c r="L780" s="38">
        <v>0</v>
      </c>
      <c s="32">
        <f>ROUND(ROUND(L780,2)*ROUND(G780,3),2)</f>
      </c>
      <c s="36" t="s">
        <v>76</v>
      </c>
      <c>
        <f>(M780*21)/100</f>
      </c>
      <c t="s">
        <v>27</v>
      </c>
    </row>
    <row r="781" spans="1:5" ht="25.5">
      <c r="A781" s="35" t="s">
        <v>54</v>
      </c>
      <c r="E781" s="39" t="s">
        <v>9610</v>
      </c>
    </row>
    <row r="782" spans="1:5" ht="38.25">
      <c r="A782" s="35" t="s">
        <v>55</v>
      </c>
      <c r="E782" s="40" t="s">
        <v>9745</v>
      </c>
    </row>
    <row r="783" spans="1:5" ht="12.75">
      <c r="A783" t="s">
        <v>56</v>
      </c>
      <c r="E783" s="39" t="s">
        <v>5</v>
      </c>
    </row>
    <row r="784" spans="1:16" ht="12.75">
      <c r="A784" t="s">
        <v>49</v>
      </c>
      <c s="34" t="s">
        <v>3776</v>
      </c>
      <c s="34" t="s">
        <v>9686</v>
      </c>
      <c s="35" t="s">
        <v>7531</v>
      </c>
      <c s="6" t="s">
        <v>9609</v>
      </c>
      <c s="36" t="s">
        <v>52</v>
      </c>
      <c s="37">
        <v>26</v>
      </c>
      <c s="36">
        <v>0</v>
      </c>
      <c s="36">
        <f>ROUND(G784*H784,6)</f>
      </c>
      <c r="L784" s="38">
        <v>0</v>
      </c>
      <c s="32">
        <f>ROUND(ROUND(L784,2)*ROUND(G784,3),2)</f>
      </c>
      <c s="36" t="s">
        <v>76</v>
      </c>
      <c>
        <f>(M784*21)/100</f>
      </c>
      <c t="s">
        <v>27</v>
      </c>
    </row>
    <row r="785" spans="1:5" ht="25.5">
      <c r="A785" s="35" t="s">
        <v>54</v>
      </c>
      <c r="E785" s="39" t="s">
        <v>9610</v>
      </c>
    </row>
    <row r="786" spans="1:5" ht="38.25">
      <c r="A786" s="35" t="s">
        <v>55</v>
      </c>
      <c r="E786" s="40" t="s">
        <v>9746</v>
      </c>
    </row>
    <row r="787" spans="1:5" ht="12.75">
      <c r="A787" t="s">
        <v>56</v>
      </c>
      <c r="E787" s="39" t="s">
        <v>5</v>
      </c>
    </row>
    <row r="788" spans="1:16" ht="12.75">
      <c r="A788" t="s">
        <v>49</v>
      </c>
      <c s="34" t="s">
        <v>3780</v>
      </c>
      <c s="34" t="s">
        <v>9689</v>
      </c>
      <c s="35" t="s">
        <v>7531</v>
      </c>
      <c s="6" t="s">
        <v>9609</v>
      </c>
      <c s="36" t="s">
        <v>52</v>
      </c>
      <c s="37">
        <v>32</v>
      </c>
      <c s="36">
        <v>0</v>
      </c>
      <c s="36">
        <f>ROUND(G788*H788,6)</f>
      </c>
      <c r="L788" s="38">
        <v>0</v>
      </c>
      <c s="32">
        <f>ROUND(ROUND(L788,2)*ROUND(G788,3),2)</f>
      </c>
      <c s="36" t="s">
        <v>76</v>
      </c>
      <c>
        <f>(M788*21)/100</f>
      </c>
      <c t="s">
        <v>27</v>
      </c>
    </row>
    <row r="789" spans="1:5" ht="25.5">
      <c r="A789" s="35" t="s">
        <v>54</v>
      </c>
      <c r="E789" s="39" t="s">
        <v>9610</v>
      </c>
    </row>
    <row r="790" spans="1:5" ht="38.25">
      <c r="A790" s="35" t="s">
        <v>55</v>
      </c>
      <c r="E790" s="40" t="s">
        <v>9747</v>
      </c>
    </row>
    <row r="791" spans="1:5" ht="12.75">
      <c r="A791" t="s">
        <v>56</v>
      </c>
      <c r="E791" s="39" t="s">
        <v>5</v>
      </c>
    </row>
    <row r="792" spans="1:16" ht="12.75">
      <c r="A792" t="s">
        <v>49</v>
      </c>
      <c s="34" t="s">
        <v>3783</v>
      </c>
      <c s="34" t="s">
        <v>9713</v>
      </c>
      <c s="35" t="s">
        <v>5</v>
      </c>
      <c s="6" t="s">
        <v>9609</v>
      </c>
      <c s="36" t="s">
        <v>52</v>
      </c>
      <c s="37">
        <v>34</v>
      </c>
      <c s="36">
        <v>0</v>
      </c>
      <c s="36">
        <f>ROUND(G792*H792,6)</f>
      </c>
      <c r="L792" s="38">
        <v>0</v>
      </c>
      <c s="32">
        <f>ROUND(ROUND(L792,2)*ROUND(G792,3),2)</f>
      </c>
      <c s="36" t="s">
        <v>76</v>
      </c>
      <c>
        <f>(M792*21)/100</f>
      </c>
      <c t="s">
        <v>27</v>
      </c>
    </row>
    <row r="793" spans="1:5" ht="25.5">
      <c r="A793" s="35" t="s">
        <v>54</v>
      </c>
      <c r="E793" s="39" t="s">
        <v>9610</v>
      </c>
    </row>
    <row r="794" spans="1:5" ht="38.25">
      <c r="A794" s="35" t="s">
        <v>55</v>
      </c>
      <c r="E794" s="40" t="s">
        <v>9748</v>
      </c>
    </row>
    <row r="795" spans="1:5" ht="12.75">
      <c r="A795" t="s">
        <v>56</v>
      </c>
      <c r="E795" s="39" t="s">
        <v>5</v>
      </c>
    </row>
    <row r="796" spans="1:16" ht="12.75">
      <c r="A796" t="s">
        <v>49</v>
      </c>
      <c s="34" t="s">
        <v>3786</v>
      </c>
      <c s="34" t="s">
        <v>9749</v>
      </c>
      <c s="35" t="s">
        <v>5</v>
      </c>
      <c s="6" t="s">
        <v>9609</v>
      </c>
      <c s="36" t="s">
        <v>52</v>
      </c>
      <c s="37">
        <v>66</v>
      </c>
      <c s="36">
        <v>0</v>
      </c>
      <c s="36">
        <f>ROUND(G796*H796,6)</f>
      </c>
      <c r="L796" s="38">
        <v>0</v>
      </c>
      <c s="32">
        <f>ROUND(ROUND(L796,2)*ROUND(G796,3),2)</f>
      </c>
      <c s="36" t="s">
        <v>76</v>
      </c>
      <c>
        <f>(M796*21)/100</f>
      </c>
      <c t="s">
        <v>27</v>
      </c>
    </row>
    <row r="797" spans="1:5" ht="25.5">
      <c r="A797" s="35" t="s">
        <v>54</v>
      </c>
      <c r="E797" s="39" t="s">
        <v>9610</v>
      </c>
    </row>
    <row r="798" spans="1:5" ht="38.25">
      <c r="A798" s="35" t="s">
        <v>55</v>
      </c>
      <c r="E798" s="40" t="s">
        <v>9750</v>
      </c>
    </row>
    <row r="799" spans="1:5" ht="12.75">
      <c r="A799" t="s">
        <v>56</v>
      </c>
      <c r="E799" s="39" t="s">
        <v>5</v>
      </c>
    </row>
    <row r="800" spans="1:16" ht="12.75">
      <c r="A800" t="s">
        <v>49</v>
      </c>
      <c s="34" t="s">
        <v>3791</v>
      </c>
      <c s="34" t="s">
        <v>9751</v>
      </c>
      <c s="35" t="s">
        <v>5</v>
      </c>
      <c s="6" t="s">
        <v>9613</v>
      </c>
      <c s="36" t="s">
        <v>52</v>
      </c>
      <c s="37">
        <v>95</v>
      </c>
      <c s="36">
        <v>0</v>
      </c>
      <c s="36">
        <f>ROUND(G800*H800,6)</f>
      </c>
      <c r="L800" s="38">
        <v>0</v>
      </c>
      <c s="32">
        <f>ROUND(ROUND(L800,2)*ROUND(G800,3),2)</f>
      </c>
      <c s="36" t="s">
        <v>76</v>
      </c>
      <c>
        <f>(M800*21)/100</f>
      </c>
      <c t="s">
        <v>27</v>
      </c>
    </row>
    <row r="801" spans="1:5" ht="12.75">
      <c r="A801" s="35" t="s">
        <v>54</v>
      </c>
      <c r="E801" s="39" t="s">
        <v>9614</v>
      </c>
    </row>
    <row r="802" spans="1:5" ht="12.75">
      <c r="A802" s="35" t="s">
        <v>55</v>
      </c>
      <c r="E802" s="40" t="s">
        <v>5</v>
      </c>
    </row>
    <row r="803" spans="1:5" ht="12.75">
      <c r="A803" t="s">
        <v>56</v>
      </c>
      <c r="E803" s="39" t="s">
        <v>5</v>
      </c>
    </row>
    <row r="804" spans="1:16" ht="12.75">
      <c r="A804" t="s">
        <v>49</v>
      </c>
      <c s="34" t="s">
        <v>3795</v>
      </c>
      <c s="34" t="s">
        <v>9752</v>
      </c>
      <c s="35" t="s">
        <v>5</v>
      </c>
      <c s="6" t="s">
        <v>9616</v>
      </c>
      <c s="36" t="s">
        <v>1380</v>
      </c>
      <c s="37">
        <v>78</v>
      </c>
      <c s="36">
        <v>0</v>
      </c>
      <c s="36">
        <f>ROUND(G804*H804,6)</f>
      </c>
      <c r="L804" s="38">
        <v>0</v>
      </c>
      <c s="32">
        <f>ROUND(ROUND(L804,2)*ROUND(G804,3),2)</f>
      </c>
      <c s="36" t="s">
        <v>76</v>
      </c>
      <c>
        <f>(M804*21)/100</f>
      </c>
      <c t="s">
        <v>27</v>
      </c>
    </row>
    <row r="805" spans="1:5" ht="12.75">
      <c r="A805" s="35" t="s">
        <v>54</v>
      </c>
      <c r="E805" s="39" t="s">
        <v>9617</v>
      </c>
    </row>
    <row r="806" spans="1:5" ht="12.75">
      <c r="A806" s="35" t="s">
        <v>55</v>
      </c>
      <c r="E806" s="40" t="s">
        <v>5</v>
      </c>
    </row>
    <row r="807" spans="1:5" ht="12.75">
      <c r="A807" t="s">
        <v>56</v>
      </c>
      <c r="E807" s="39" t="s">
        <v>5</v>
      </c>
    </row>
    <row r="808" spans="1:16" ht="12.75">
      <c r="A808" t="s">
        <v>49</v>
      </c>
      <c s="34" t="s">
        <v>3799</v>
      </c>
      <c s="34" t="s">
        <v>9753</v>
      </c>
      <c s="35" t="s">
        <v>5</v>
      </c>
      <c s="6" t="s">
        <v>9575</v>
      </c>
      <c s="36" t="s">
        <v>684</v>
      </c>
      <c s="37">
        <v>1</v>
      </c>
      <c s="36">
        <v>0</v>
      </c>
      <c s="36">
        <f>ROUND(G808*H808,6)</f>
      </c>
      <c r="L808" s="38">
        <v>0</v>
      </c>
      <c s="32">
        <f>ROUND(ROUND(L808,2)*ROUND(G808,3),2)</f>
      </c>
      <c s="36" t="s">
        <v>76</v>
      </c>
      <c>
        <f>(M808*21)/100</f>
      </c>
      <c t="s">
        <v>27</v>
      </c>
    </row>
    <row r="809" spans="1:5" ht="12.75">
      <c r="A809" s="35" t="s">
        <v>54</v>
      </c>
      <c r="E809" s="39" t="s">
        <v>9619</v>
      </c>
    </row>
    <row r="810" spans="1:5" ht="12.75">
      <c r="A810" s="35" t="s">
        <v>55</v>
      </c>
      <c r="E810" s="40" t="s">
        <v>5</v>
      </c>
    </row>
    <row r="811" spans="1:5" ht="12.75">
      <c r="A811" t="s">
        <v>56</v>
      </c>
      <c r="E811" s="39" t="s">
        <v>5</v>
      </c>
    </row>
    <row r="812" spans="1:16" ht="12.75">
      <c r="A812" t="s">
        <v>49</v>
      </c>
      <c s="34" t="s">
        <v>3804</v>
      </c>
      <c s="34" t="s">
        <v>9690</v>
      </c>
      <c s="35" t="s">
        <v>2419</v>
      </c>
      <c s="6" t="s">
        <v>9625</v>
      </c>
      <c s="36" t="s">
        <v>684</v>
      </c>
      <c s="37">
        <v>18</v>
      </c>
      <c s="36">
        <v>0</v>
      </c>
      <c s="36">
        <f>ROUND(G812*H812,6)</f>
      </c>
      <c r="L812" s="38">
        <v>0</v>
      </c>
      <c s="32">
        <f>ROUND(ROUND(L812,2)*ROUND(G812,3),2)</f>
      </c>
      <c s="36" t="s">
        <v>76</v>
      </c>
      <c>
        <f>(M812*21)/100</f>
      </c>
      <c t="s">
        <v>27</v>
      </c>
    </row>
    <row r="813" spans="1:5" ht="12.75">
      <c r="A813" s="35" t="s">
        <v>54</v>
      </c>
      <c r="E813" s="39" t="s">
        <v>9691</v>
      </c>
    </row>
    <row r="814" spans="1:5" ht="12.75">
      <c r="A814" s="35" t="s">
        <v>55</v>
      </c>
      <c r="E814" s="40" t="s">
        <v>5</v>
      </c>
    </row>
    <row r="815" spans="1:5" ht="12.75">
      <c r="A815" t="s">
        <v>56</v>
      </c>
      <c r="E815" s="39" t="s">
        <v>5</v>
      </c>
    </row>
    <row r="816" spans="1:16" ht="12.75">
      <c r="A816" t="s">
        <v>49</v>
      </c>
      <c s="34" t="s">
        <v>3808</v>
      </c>
      <c s="34" t="s">
        <v>9754</v>
      </c>
      <c s="35" t="s">
        <v>2419</v>
      </c>
      <c s="6" t="s">
        <v>9755</v>
      </c>
      <c s="36" t="s">
        <v>684</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3812</v>
      </c>
      <c s="34" t="s">
        <v>9754</v>
      </c>
      <c s="35" t="s">
        <v>2423</v>
      </c>
      <c s="6" t="s">
        <v>9755</v>
      </c>
      <c s="36" t="s">
        <v>684</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3816</v>
      </c>
      <c s="34" t="s">
        <v>9756</v>
      </c>
      <c s="35" t="s">
        <v>5</v>
      </c>
      <c s="6" t="s">
        <v>9757</v>
      </c>
      <c s="36" t="s">
        <v>684</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3820</v>
      </c>
      <c s="34" t="s">
        <v>9758</v>
      </c>
      <c s="35" t="s">
        <v>5</v>
      </c>
      <c s="6" t="s">
        <v>9759</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3821</v>
      </c>
      <c s="34" t="s">
        <v>9760</v>
      </c>
      <c s="35" t="s">
        <v>5</v>
      </c>
      <c s="6" t="s">
        <v>9761</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3826</v>
      </c>
      <c s="34" t="s">
        <v>9622</v>
      </c>
      <c s="35" t="s">
        <v>2419</v>
      </c>
      <c s="6" t="s">
        <v>9623</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3831</v>
      </c>
      <c s="34" t="s">
        <v>9762</v>
      </c>
      <c s="35" t="s">
        <v>5</v>
      </c>
      <c s="6" t="s">
        <v>9763</v>
      </c>
      <c s="36" t="s">
        <v>684</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3836</v>
      </c>
      <c s="34" t="s">
        <v>9624</v>
      </c>
      <c s="35" t="s">
        <v>7531</v>
      </c>
      <c s="6" t="s">
        <v>9625</v>
      </c>
      <c s="36" t="s">
        <v>684</v>
      </c>
      <c s="37">
        <v>57</v>
      </c>
      <c s="36">
        <v>0</v>
      </c>
      <c s="36">
        <f>ROUND(G844*H844,6)</f>
      </c>
      <c r="L844" s="38">
        <v>0</v>
      </c>
      <c s="32">
        <f>ROUND(ROUND(L844,2)*ROUND(G844,3),2)</f>
      </c>
      <c s="36" t="s">
        <v>76</v>
      </c>
      <c>
        <f>(M844*21)/100</f>
      </c>
      <c t="s">
        <v>27</v>
      </c>
    </row>
    <row r="845" spans="1:5" ht="12.75">
      <c r="A845" s="35" t="s">
        <v>54</v>
      </c>
      <c r="E845" s="39" t="s">
        <v>9626</v>
      </c>
    </row>
    <row r="846" spans="1:5" ht="12.75">
      <c r="A846" s="35" t="s">
        <v>55</v>
      </c>
      <c r="E846" s="40" t="s">
        <v>5</v>
      </c>
    </row>
    <row r="847" spans="1:5" ht="12.75">
      <c r="A847" t="s">
        <v>56</v>
      </c>
      <c r="E847" s="39" t="s">
        <v>5</v>
      </c>
    </row>
    <row r="848" spans="1:13" ht="12.75">
      <c r="A848" t="s">
        <v>46</v>
      </c>
      <c r="C848" s="31" t="s">
        <v>123</v>
      </c>
      <c r="E848" s="33" t="s">
        <v>9764</v>
      </c>
      <c r="J848" s="32">
        <f>0</f>
      </c>
      <c s="32">
        <f>0</f>
      </c>
      <c s="32">
        <f>0+L849+L853+L857+L861+L865+L869+L873+L877+L881+L885+L889+L893+L897+L901+L905</f>
      </c>
      <c s="32">
        <f>0+M849+M853+M857+M861+M865+M869+M873+M877+M881+M885+M889+M893+M897+M901+M905</f>
      </c>
    </row>
    <row r="849" spans="1:16" ht="12.75">
      <c r="A849" t="s">
        <v>49</v>
      </c>
      <c s="34" t="s">
        <v>3841</v>
      </c>
      <c s="34" t="s">
        <v>9566</v>
      </c>
      <c s="35" t="s">
        <v>8233</v>
      </c>
      <c s="6" t="s">
        <v>9567</v>
      </c>
      <c s="36" t="s">
        <v>684</v>
      </c>
      <c s="37">
        <v>1</v>
      </c>
      <c s="36">
        <v>0</v>
      </c>
      <c s="36">
        <f>ROUND(G849*H849,6)</f>
      </c>
      <c r="L849" s="38">
        <v>0</v>
      </c>
      <c s="32">
        <f>ROUND(ROUND(L849,2)*ROUND(G849,3),2)</f>
      </c>
      <c s="36" t="s">
        <v>76</v>
      </c>
      <c>
        <f>(M849*21)/100</f>
      </c>
      <c t="s">
        <v>27</v>
      </c>
    </row>
    <row r="850" spans="1:5" ht="12.75">
      <c r="A850" s="35" t="s">
        <v>54</v>
      </c>
      <c r="E850" s="39" t="s">
        <v>9765</v>
      </c>
    </row>
    <row r="851" spans="1:5" ht="12.75">
      <c r="A851" s="35" t="s">
        <v>55</v>
      </c>
      <c r="E851" s="40" t="s">
        <v>5</v>
      </c>
    </row>
    <row r="852" spans="1:5" ht="12.75">
      <c r="A852" t="s">
        <v>56</v>
      </c>
      <c r="E852" s="39" t="s">
        <v>5</v>
      </c>
    </row>
    <row r="853" spans="1:16" ht="12.75">
      <c r="A853" t="s">
        <v>49</v>
      </c>
      <c s="34" t="s">
        <v>3846</v>
      </c>
      <c s="34" t="s">
        <v>9569</v>
      </c>
      <c s="35" t="s">
        <v>8233</v>
      </c>
      <c s="6" t="s">
        <v>9567</v>
      </c>
      <c s="36" t="s">
        <v>684</v>
      </c>
      <c s="37">
        <v>1</v>
      </c>
      <c s="36">
        <v>0</v>
      </c>
      <c s="36">
        <f>ROUND(G853*H853,6)</f>
      </c>
      <c r="L853" s="38">
        <v>0</v>
      </c>
      <c s="32">
        <f>ROUND(ROUND(L853,2)*ROUND(G853,3),2)</f>
      </c>
      <c s="36" t="s">
        <v>76</v>
      </c>
      <c>
        <f>(M853*21)/100</f>
      </c>
      <c t="s">
        <v>27</v>
      </c>
    </row>
    <row r="854" spans="1:5" ht="25.5">
      <c r="A854" s="35" t="s">
        <v>54</v>
      </c>
      <c r="E854" s="39" t="s">
        <v>9766</v>
      </c>
    </row>
    <row r="855" spans="1:5" ht="12.75">
      <c r="A855" s="35" t="s">
        <v>55</v>
      </c>
      <c r="E855" s="40" t="s">
        <v>5</v>
      </c>
    </row>
    <row r="856" spans="1:5" ht="12.75">
      <c r="A856" t="s">
        <v>56</v>
      </c>
      <c r="E856" s="39" t="s">
        <v>5</v>
      </c>
    </row>
    <row r="857" spans="1:16" ht="12.75">
      <c r="A857" t="s">
        <v>49</v>
      </c>
      <c s="34" t="s">
        <v>3851</v>
      </c>
      <c s="34" t="s">
        <v>9571</v>
      </c>
      <c s="35" t="s">
        <v>8233</v>
      </c>
      <c s="6" t="s">
        <v>9572</v>
      </c>
      <c s="36" t="s">
        <v>7381</v>
      </c>
      <c s="37">
        <v>24</v>
      </c>
      <c s="36">
        <v>0</v>
      </c>
      <c s="36">
        <f>ROUND(G857*H857,6)</f>
      </c>
      <c r="L857" s="38">
        <v>0</v>
      </c>
      <c s="32">
        <f>ROUND(ROUND(L857,2)*ROUND(G857,3),2)</f>
      </c>
      <c s="36" t="s">
        <v>76</v>
      </c>
      <c>
        <f>(M857*21)/100</f>
      </c>
      <c t="s">
        <v>27</v>
      </c>
    </row>
    <row r="858" spans="1:5" ht="12.75">
      <c r="A858" s="35" t="s">
        <v>54</v>
      </c>
      <c r="E858" s="39" t="s">
        <v>9573</v>
      </c>
    </row>
    <row r="859" spans="1:5" ht="12.75">
      <c r="A859" s="35" t="s">
        <v>55</v>
      </c>
      <c r="E859" s="40" t="s">
        <v>5</v>
      </c>
    </row>
    <row r="860" spans="1:5" ht="12.75">
      <c r="A860" t="s">
        <v>56</v>
      </c>
      <c r="E860" s="39" t="s">
        <v>5</v>
      </c>
    </row>
    <row r="861" spans="1:16" ht="12.75">
      <c r="A861" t="s">
        <v>49</v>
      </c>
      <c s="34" t="s">
        <v>3856</v>
      </c>
      <c s="34" t="s">
        <v>9574</v>
      </c>
      <c s="35" t="s">
        <v>8233</v>
      </c>
      <c s="6" t="s">
        <v>9584</v>
      </c>
      <c s="36" t="s">
        <v>684</v>
      </c>
      <c s="37">
        <v>1</v>
      </c>
      <c s="36">
        <v>0</v>
      </c>
      <c s="36">
        <f>ROUND(G861*H861,6)</f>
      </c>
      <c r="L861" s="38">
        <v>0</v>
      </c>
      <c s="32">
        <f>ROUND(ROUND(L861,2)*ROUND(G861,3),2)</f>
      </c>
      <c s="36" t="s">
        <v>76</v>
      </c>
      <c>
        <f>(M861*21)/100</f>
      </c>
      <c t="s">
        <v>27</v>
      </c>
    </row>
    <row r="862" spans="1:5" ht="12.75">
      <c r="A862" s="35" t="s">
        <v>54</v>
      </c>
      <c r="E862" s="39" t="s">
        <v>9767</v>
      </c>
    </row>
    <row r="863" spans="1:5" ht="12.75">
      <c r="A863" s="35" t="s">
        <v>55</v>
      </c>
      <c r="E863" s="40" t="s">
        <v>5</v>
      </c>
    </row>
    <row r="864" spans="1:5" ht="12.75">
      <c r="A864" t="s">
        <v>56</v>
      </c>
      <c r="E864" s="39" t="s">
        <v>5</v>
      </c>
    </row>
    <row r="865" spans="1:16" ht="12.75">
      <c r="A865" t="s">
        <v>49</v>
      </c>
      <c s="34" t="s">
        <v>3861</v>
      </c>
      <c s="34" t="s">
        <v>9588</v>
      </c>
      <c s="35" t="s">
        <v>8233</v>
      </c>
      <c s="6" t="s">
        <v>9584</v>
      </c>
      <c s="36" t="s">
        <v>684</v>
      </c>
      <c s="37">
        <v>1</v>
      </c>
      <c s="36">
        <v>0</v>
      </c>
      <c s="36">
        <f>ROUND(G865*H865,6)</f>
      </c>
      <c r="L865" s="38">
        <v>0</v>
      </c>
      <c s="32">
        <f>ROUND(ROUND(L865,2)*ROUND(G865,3),2)</f>
      </c>
      <c s="36" t="s">
        <v>76</v>
      </c>
      <c>
        <f>(M865*21)/100</f>
      </c>
      <c t="s">
        <v>27</v>
      </c>
    </row>
    <row r="866" spans="1:5" ht="25.5">
      <c r="A866" s="35" t="s">
        <v>54</v>
      </c>
      <c r="E866" s="39" t="s">
        <v>9768</v>
      </c>
    </row>
    <row r="867" spans="1:5" ht="12.75">
      <c r="A867" s="35" t="s">
        <v>55</v>
      </c>
      <c r="E867" s="40" t="s">
        <v>5</v>
      </c>
    </row>
    <row r="868" spans="1:5" ht="12.75">
      <c r="A868" t="s">
        <v>56</v>
      </c>
      <c r="E868" s="39" t="s">
        <v>5</v>
      </c>
    </row>
    <row r="869" spans="1:16" ht="12.75">
      <c r="A869" t="s">
        <v>49</v>
      </c>
      <c s="34" t="s">
        <v>3864</v>
      </c>
      <c s="34" t="s">
        <v>9612</v>
      </c>
      <c s="35" t="s">
        <v>8233</v>
      </c>
      <c s="6" t="s">
        <v>9584</v>
      </c>
      <c s="36" t="s">
        <v>684</v>
      </c>
      <c s="37">
        <v>1</v>
      </c>
      <c s="36">
        <v>0</v>
      </c>
      <c s="36">
        <f>ROUND(G869*H869,6)</f>
      </c>
      <c r="L869" s="38">
        <v>0</v>
      </c>
      <c s="32">
        <f>ROUND(ROUND(L869,2)*ROUND(G869,3),2)</f>
      </c>
      <c s="36" t="s">
        <v>76</v>
      </c>
      <c>
        <f>(M869*21)/100</f>
      </c>
      <c t="s">
        <v>27</v>
      </c>
    </row>
    <row r="870" spans="1:5" ht="25.5">
      <c r="A870" s="35" t="s">
        <v>54</v>
      </c>
      <c r="E870" s="39" t="s">
        <v>9769</v>
      </c>
    </row>
    <row r="871" spans="1:5" ht="12.75">
      <c r="A871" s="35" t="s">
        <v>55</v>
      </c>
      <c r="E871" s="40" t="s">
        <v>5</v>
      </c>
    </row>
    <row r="872" spans="1:5" ht="12.75">
      <c r="A872" t="s">
        <v>56</v>
      </c>
      <c r="E872" s="39" t="s">
        <v>5</v>
      </c>
    </row>
    <row r="873" spans="1:16" ht="12.75">
      <c r="A873" t="s">
        <v>49</v>
      </c>
      <c s="34" t="s">
        <v>3868</v>
      </c>
      <c s="34" t="s">
        <v>9615</v>
      </c>
      <c s="35" t="s">
        <v>8233</v>
      </c>
      <c s="6" t="s">
        <v>9572</v>
      </c>
      <c s="36" t="s">
        <v>7381</v>
      </c>
      <c s="37">
        <v>40</v>
      </c>
      <c s="36">
        <v>0</v>
      </c>
      <c s="36">
        <f>ROUND(G873*H873,6)</f>
      </c>
      <c r="L873" s="38">
        <v>0</v>
      </c>
      <c s="32">
        <f>ROUND(ROUND(L873,2)*ROUND(G873,3),2)</f>
      </c>
      <c s="36" t="s">
        <v>76</v>
      </c>
      <c>
        <f>(M873*21)/100</f>
      </c>
      <c t="s">
        <v>27</v>
      </c>
    </row>
    <row r="874" spans="1:5" ht="12.75">
      <c r="A874" s="35" t="s">
        <v>54</v>
      </c>
      <c r="E874" s="39" t="s">
        <v>9573</v>
      </c>
    </row>
    <row r="875" spans="1:5" ht="12.75">
      <c r="A875" s="35" t="s">
        <v>55</v>
      </c>
      <c r="E875" s="40" t="s">
        <v>5</v>
      </c>
    </row>
    <row r="876" spans="1:5" ht="12.75">
      <c r="A876" t="s">
        <v>56</v>
      </c>
      <c r="E876" s="39" t="s">
        <v>5</v>
      </c>
    </row>
    <row r="877" spans="1:16" ht="12.75">
      <c r="A877" t="s">
        <v>49</v>
      </c>
      <c s="34" t="s">
        <v>3873</v>
      </c>
      <c s="34" t="s">
        <v>9618</v>
      </c>
      <c s="35" t="s">
        <v>8233</v>
      </c>
      <c s="6" t="s">
        <v>9575</v>
      </c>
      <c s="36" t="s">
        <v>684</v>
      </c>
      <c s="37">
        <v>1</v>
      </c>
      <c s="36">
        <v>0</v>
      </c>
      <c s="36">
        <f>ROUND(G877*H877,6)</f>
      </c>
      <c r="L877" s="38">
        <v>0</v>
      </c>
      <c s="32">
        <f>ROUND(ROUND(L877,2)*ROUND(G877,3),2)</f>
      </c>
      <c s="36" t="s">
        <v>76</v>
      </c>
      <c>
        <f>(M877*21)/100</f>
      </c>
      <c t="s">
        <v>27</v>
      </c>
    </row>
    <row r="878" spans="1:5" ht="12.75">
      <c r="A878" s="35" t="s">
        <v>54</v>
      </c>
      <c r="E878" s="39" t="s">
        <v>9576</v>
      </c>
    </row>
    <row r="879" spans="1:5" ht="12.75">
      <c r="A879" s="35" t="s">
        <v>55</v>
      </c>
      <c r="E879" s="40" t="s">
        <v>5</v>
      </c>
    </row>
    <row r="880" spans="1:5" ht="12.75">
      <c r="A880" t="s">
        <v>56</v>
      </c>
      <c r="E880" s="39" t="s">
        <v>5</v>
      </c>
    </row>
    <row r="881" spans="1:16" ht="12.75">
      <c r="A881" t="s">
        <v>49</v>
      </c>
      <c s="34" t="s">
        <v>3876</v>
      </c>
      <c s="34" t="s">
        <v>9589</v>
      </c>
      <c s="35" t="s">
        <v>5080</v>
      </c>
      <c s="6" t="s">
        <v>9590</v>
      </c>
      <c s="36" t="s">
        <v>684</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3881</v>
      </c>
      <c s="34" t="s">
        <v>9589</v>
      </c>
      <c s="35" t="s">
        <v>7899</v>
      </c>
      <c s="6" t="s">
        <v>9590</v>
      </c>
      <c s="36" t="s">
        <v>684</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3886</v>
      </c>
      <c s="34" t="s">
        <v>9770</v>
      </c>
      <c s="35" t="s">
        <v>5</v>
      </c>
      <c s="6" t="s">
        <v>9771</v>
      </c>
      <c s="36" t="s">
        <v>684</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3892</v>
      </c>
      <c s="34" t="s">
        <v>9579</v>
      </c>
      <c s="35" t="s">
        <v>5080</v>
      </c>
      <c s="6" t="s">
        <v>9580</v>
      </c>
      <c s="36" t="s">
        <v>684</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3897</v>
      </c>
      <c s="34" t="s">
        <v>9579</v>
      </c>
      <c s="35" t="s">
        <v>521</v>
      </c>
      <c s="6" t="s">
        <v>9580</v>
      </c>
      <c s="36" t="s">
        <v>684</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3902</v>
      </c>
      <c s="34" t="s">
        <v>9581</v>
      </c>
      <c s="35" t="s">
        <v>498</v>
      </c>
      <c s="6" t="s">
        <v>9582</v>
      </c>
      <c s="36" t="s">
        <v>7381</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4940</v>
      </c>
      <c s="34" t="s">
        <v>9772</v>
      </c>
      <c s="35" t="s">
        <v>5</v>
      </c>
      <c s="6" t="s">
        <v>9773</v>
      </c>
      <c s="36" t="s">
        <v>7381</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9774</v>
      </c>
      <c r="J909" s="32">
        <f>0</f>
      </c>
      <c s="32">
        <f>0</f>
      </c>
      <c s="32">
        <f>0+L910+L914+L918+L922+L926+L930+L934</f>
      </c>
      <c s="32">
        <f>0+M910+M914+M918+M922+M926+M930+M934</f>
      </c>
    </row>
    <row r="910" spans="1:16" ht="25.5">
      <c r="A910" t="s">
        <v>49</v>
      </c>
      <c s="34" t="s">
        <v>4944</v>
      </c>
      <c s="34" t="s">
        <v>9630</v>
      </c>
      <c s="35" t="s">
        <v>8233</v>
      </c>
      <c s="6" t="s">
        <v>9631</v>
      </c>
      <c s="36" t="s">
        <v>52</v>
      </c>
      <c s="37">
        <v>74</v>
      </c>
      <c s="36">
        <v>0</v>
      </c>
      <c s="36">
        <f>ROUND(G910*H910,6)</f>
      </c>
      <c r="L910" s="38">
        <v>0</v>
      </c>
      <c s="32">
        <f>ROUND(ROUND(L910,2)*ROUND(G910,3),2)</f>
      </c>
      <c s="36" t="s">
        <v>9598</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4949</v>
      </c>
      <c s="34" t="s">
        <v>9566</v>
      </c>
      <c s="35" t="s">
        <v>8236</v>
      </c>
      <c s="6" t="s">
        <v>9699</v>
      </c>
      <c s="36" t="s">
        <v>684</v>
      </c>
      <c s="37">
        <v>11</v>
      </c>
      <c s="36">
        <v>0</v>
      </c>
      <c s="36">
        <f>ROUND(G914*H914,6)</f>
      </c>
      <c r="L914" s="38">
        <v>0</v>
      </c>
      <c s="32">
        <f>ROUND(ROUND(L914,2)*ROUND(G914,3),2)</f>
      </c>
      <c s="36" t="s">
        <v>76</v>
      </c>
      <c>
        <f>(M914*21)/100</f>
      </c>
      <c t="s">
        <v>27</v>
      </c>
    </row>
    <row r="915" spans="1:5" ht="25.5">
      <c r="A915" s="35" t="s">
        <v>54</v>
      </c>
      <c r="E915" s="39" t="s">
        <v>9775</v>
      </c>
    </row>
    <row r="916" spans="1:5" ht="12.75">
      <c r="A916" s="35" t="s">
        <v>55</v>
      </c>
      <c r="E916" s="40" t="s">
        <v>5</v>
      </c>
    </row>
    <row r="917" spans="1:5" ht="12.75">
      <c r="A917" t="s">
        <v>56</v>
      </c>
      <c r="E917" s="39" t="s">
        <v>5</v>
      </c>
    </row>
    <row r="918" spans="1:16" ht="12.75">
      <c r="A918" t="s">
        <v>49</v>
      </c>
      <c s="34" t="s">
        <v>4953</v>
      </c>
      <c s="34" t="s">
        <v>9569</v>
      </c>
      <c s="35" t="s">
        <v>8236</v>
      </c>
      <c s="6" t="s">
        <v>9609</v>
      </c>
      <c s="36" t="s">
        <v>52</v>
      </c>
      <c s="37">
        <v>74</v>
      </c>
      <c s="36">
        <v>0</v>
      </c>
      <c s="36">
        <f>ROUND(G918*H918,6)</f>
      </c>
      <c r="L918" s="38">
        <v>0</v>
      </c>
      <c s="32">
        <f>ROUND(ROUND(L918,2)*ROUND(G918,3),2)</f>
      </c>
      <c s="36" t="s">
        <v>76</v>
      </c>
      <c>
        <f>(M918*21)/100</f>
      </c>
      <c t="s">
        <v>27</v>
      </c>
    </row>
    <row r="919" spans="1:5" ht="25.5">
      <c r="A919" s="35" t="s">
        <v>54</v>
      </c>
      <c r="E919" s="39" t="s">
        <v>9610</v>
      </c>
    </row>
    <row r="920" spans="1:5" ht="38.25">
      <c r="A920" s="35" t="s">
        <v>55</v>
      </c>
      <c r="E920" s="40" t="s">
        <v>9776</v>
      </c>
    </row>
    <row r="921" spans="1:5" ht="12.75">
      <c r="A921" t="s">
        <v>56</v>
      </c>
      <c r="E921" s="39" t="s">
        <v>5</v>
      </c>
    </row>
    <row r="922" spans="1:16" ht="12.75">
      <c r="A922" t="s">
        <v>49</v>
      </c>
      <c s="34" t="s">
        <v>4958</v>
      </c>
      <c s="34" t="s">
        <v>9571</v>
      </c>
      <c s="35" t="s">
        <v>8236</v>
      </c>
      <c s="6" t="s">
        <v>9613</v>
      </c>
      <c s="36" t="s">
        <v>52</v>
      </c>
      <c s="37">
        <v>15</v>
      </c>
      <c s="36">
        <v>0</v>
      </c>
      <c s="36">
        <f>ROUND(G922*H922,6)</f>
      </c>
      <c r="L922" s="38">
        <v>0</v>
      </c>
      <c s="32">
        <f>ROUND(ROUND(L922,2)*ROUND(G922,3),2)</f>
      </c>
      <c s="36" t="s">
        <v>76</v>
      </c>
      <c>
        <f>(M922*21)/100</f>
      </c>
      <c t="s">
        <v>27</v>
      </c>
    </row>
    <row r="923" spans="1:5" ht="12.75">
      <c r="A923" s="35" t="s">
        <v>54</v>
      </c>
      <c r="E923" s="39" t="s">
        <v>9701</v>
      </c>
    </row>
    <row r="924" spans="1:5" ht="12.75">
      <c r="A924" s="35" t="s">
        <v>55</v>
      </c>
      <c r="E924" s="40" t="s">
        <v>5</v>
      </c>
    </row>
    <row r="925" spans="1:5" ht="12.75">
      <c r="A925" t="s">
        <v>56</v>
      </c>
      <c r="E925" s="39" t="s">
        <v>5</v>
      </c>
    </row>
    <row r="926" spans="1:16" ht="12.75">
      <c r="A926" t="s">
        <v>49</v>
      </c>
      <c s="34" t="s">
        <v>4962</v>
      </c>
      <c s="34" t="s">
        <v>9574</v>
      </c>
      <c s="35" t="s">
        <v>8236</v>
      </c>
      <c s="6" t="s">
        <v>9575</v>
      </c>
      <c s="36" t="s">
        <v>684</v>
      </c>
      <c s="37">
        <v>1</v>
      </c>
      <c s="36">
        <v>0</v>
      </c>
      <c s="36">
        <f>ROUND(G926*H926,6)</f>
      </c>
      <c r="L926" s="38">
        <v>0</v>
      </c>
      <c s="32">
        <f>ROUND(ROUND(L926,2)*ROUND(G926,3),2)</f>
      </c>
      <c s="36" t="s">
        <v>76</v>
      </c>
      <c>
        <f>(M926*21)/100</f>
      </c>
      <c t="s">
        <v>27</v>
      </c>
    </row>
    <row r="927" spans="1:5" ht="12.75">
      <c r="A927" s="35" t="s">
        <v>54</v>
      </c>
      <c r="E927" s="39" t="s">
        <v>9619</v>
      </c>
    </row>
    <row r="928" spans="1:5" ht="12.75">
      <c r="A928" s="35" t="s">
        <v>55</v>
      </c>
      <c r="E928" s="40" t="s">
        <v>5</v>
      </c>
    </row>
    <row r="929" spans="1:5" ht="12.75">
      <c r="A929" t="s">
        <v>56</v>
      </c>
      <c r="E929" s="39" t="s">
        <v>5</v>
      </c>
    </row>
    <row r="930" spans="1:16" ht="25.5">
      <c r="A930" t="s">
        <v>49</v>
      </c>
      <c s="34" t="s">
        <v>4967</v>
      </c>
      <c s="34" t="s">
        <v>9702</v>
      </c>
      <c s="35" t="s">
        <v>8233</v>
      </c>
      <c s="6" t="s">
        <v>9703</v>
      </c>
      <c s="36" t="s">
        <v>684</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4970</v>
      </c>
      <c s="34" t="s">
        <v>9696</v>
      </c>
      <c s="35" t="s">
        <v>8233</v>
      </c>
      <c s="6" t="s">
        <v>9697</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9777</v>
      </c>
      <c r="J938" s="32">
        <f>0</f>
      </c>
      <c s="32">
        <f>0</f>
      </c>
      <c s="32">
        <f>0+L939+L943+L947+L951+L955+L959+L963+L967+L971</f>
      </c>
      <c s="32">
        <f>0+M939+M943+M947+M951+M955+M959+M963+M967+M971</f>
      </c>
    </row>
    <row r="939" spans="1:16" ht="12.75">
      <c r="A939" t="s">
        <v>49</v>
      </c>
      <c s="34" t="s">
        <v>4975</v>
      </c>
      <c s="34" t="s">
        <v>9594</v>
      </c>
      <c s="35" t="s">
        <v>8571</v>
      </c>
      <c s="6" t="s">
        <v>9595</v>
      </c>
      <c s="36" t="s">
        <v>684</v>
      </c>
      <c s="37">
        <v>8</v>
      </c>
      <c s="36">
        <v>0</v>
      </c>
      <c s="36">
        <f>ROUND(G939*H939,6)</f>
      </c>
      <c r="L939" s="38">
        <v>0</v>
      </c>
      <c s="32">
        <f>ROUND(ROUND(L939,2)*ROUND(G939,3),2)</f>
      </c>
      <c s="36" t="s">
        <v>9598</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4980</v>
      </c>
      <c s="34" t="s">
        <v>9630</v>
      </c>
      <c s="35" t="s">
        <v>8571</v>
      </c>
      <c s="6" t="s">
        <v>9631</v>
      </c>
      <c s="36" t="s">
        <v>52</v>
      </c>
      <c s="37">
        <v>10</v>
      </c>
      <c s="36">
        <v>0</v>
      </c>
      <c s="36">
        <f>ROUND(G943*H943,6)</f>
      </c>
      <c r="L943" s="38">
        <v>0</v>
      </c>
      <c s="32">
        <f>ROUND(ROUND(L943,2)*ROUND(G943,3),2)</f>
      </c>
      <c s="36" t="s">
        <v>9598</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4984</v>
      </c>
      <c s="34" t="s">
        <v>9566</v>
      </c>
      <c s="35" t="s">
        <v>8571</v>
      </c>
      <c s="6" t="s">
        <v>9650</v>
      </c>
      <c s="36" t="s">
        <v>684</v>
      </c>
      <c s="37">
        <v>1</v>
      </c>
      <c s="36">
        <v>0</v>
      </c>
      <c s="36">
        <f>ROUND(G947*H947,6)</f>
      </c>
      <c r="L947" s="38">
        <v>0</v>
      </c>
      <c s="32">
        <f>ROUND(ROUND(L947,2)*ROUND(G947,3),2)</f>
      </c>
      <c s="36" t="s">
        <v>76</v>
      </c>
      <c>
        <f>(M947*21)/100</f>
      </c>
      <c t="s">
        <v>27</v>
      </c>
    </row>
    <row r="948" spans="1:5" ht="25.5">
      <c r="A948" s="35" t="s">
        <v>54</v>
      </c>
      <c r="E948" s="39" t="s">
        <v>9778</v>
      </c>
    </row>
    <row r="949" spans="1:5" ht="12.75">
      <c r="A949" s="35" t="s">
        <v>55</v>
      </c>
      <c r="E949" s="40" t="s">
        <v>5</v>
      </c>
    </row>
    <row r="950" spans="1:5" ht="12.75">
      <c r="A950" t="s">
        <v>56</v>
      </c>
      <c r="E950" s="39" t="s">
        <v>5</v>
      </c>
    </row>
    <row r="951" spans="1:16" ht="12.75">
      <c r="A951" t="s">
        <v>49</v>
      </c>
      <c s="34" t="s">
        <v>4988</v>
      </c>
      <c s="34" t="s">
        <v>9569</v>
      </c>
      <c s="35" t="s">
        <v>8571</v>
      </c>
      <c s="6" t="s">
        <v>9641</v>
      </c>
      <c s="36" t="s">
        <v>684</v>
      </c>
      <c s="37">
        <v>1</v>
      </c>
      <c s="36">
        <v>0</v>
      </c>
      <c s="36">
        <f>ROUND(G951*H951,6)</f>
      </c>
      <c r="L951" s="38">
        <v>0</v>
      </c>
      <c s="32">
        <f>ROUND(ROUND(L951,2)*ROUND(G951,3),2)</f>
      </c>
      <c s="36" t="s">
        <v>76</v>
      </c>
      <c>
        <f>(M951*21)/100</f>
      </c>
      <c t="s">
        <v>27</v>
      </c>
    </row>
    <row r="952" spans="1:5" ht="12.75">
      <c r="A952" s="35" t="s">
        <v>54</v>
      </c>
      <c r="E952" s="39" t="s">
        <v>9779</v>
      </c>
    </row>
    <row r="953" spans="1:5" ht="12.75">
      <c r="A953" s="35" t="s">
        <v>55</v>
      </c>
      <c r="E953" s="40" t="s">
        <v>5</v>
      </c>
    </row>
    <row r="954" spans="1:5" ht="12.75">
      <c r="A954" t="s">
        <v>56</v>
      </c>
      <c r="E954" s="39" t="s">
        <v>5</v>
      </c>
    </row>
    <row r="955" spans="1:16" ht="12.75">
      <c r="A955" t="s">
        <v>49</v>
      </c>
      <c s="34" t="s">
        <v>4992</v>
      </c>
      <c s="34" t="s">
        <v>9574</v>
      </c>
      <c s="35" t="s">
        <v>8571</v>
      </c>
      <c s="6" t="s">
        <v>9609</v>
      </c>
      <c s="36" t="s">
        <v>52</v>
      </c>
      <c s="37">
        <v>10</v>
      </c>
      <c s="36">
        <v>0</v>
      </c>
      <c s="36">
        <f>ROUND(G955*H955,6)</f>
      </c>
      <c r="L955" s="38">
        <v>0</v>
      </c>
      <c s="32">
        <f>ROUND(ROUND(L955,2)*ROUND(G955,3),2)</f>
      </c>
      <c s="36" t="s">
        <v>76</v>
      </c>
      <c>
        <f>(M955*21)/100</f>
      </c>
      <c t="s">
        <v>27</v>
      </c>
    </row>
    <row r="956" spans="1:5" ht="25.5">
      <c r="A956" s="35" t="s">
        <v>54</v>
      </c>
      <c r="E956" s="39" t="s">
        <v>9610</v>
      </c>
    </row>
    <row r="957" spans="1:5" ht="38.25">
      <c r="A957" s="35" t="s">
        <v>55</v>
      </c>
      <c r="E957" s="40" t="s">
        <v>9654</v>
      </c>
    </row>
    <row r="958" spans="1:5" ht="12.75">
      <c r="A958" t="s">
        <v>56</v>
      </c>
      <c r="E958" s="39" t="s">
        <v>5</v>
      </c>
    </row>
    <row r="959" spans="1:16" ht="12.75">
      <c r="A959" t="s">
        <v>49</v>
      </c>
      <c s="34" t="s">
        <v>4996</v>
      </c>
      <c s="34" t="s">
        <v>9588</v>
      </c>
      <c s="35" t="s">
        <v>8571</v>
      </c>
      <c s="6" t="s">
        <v>9575</v>
      </c>
      <c s="36" t="s">
        <v>684</v>
      </c>
      <c s="37">
        <v>1</v>
      </c>
      <c s="36">
        <v>0</v>
      </c>
      <c s="36">
        <f>ROUND(G959*H959,6)</f>
      </c>
      <c r="L959" s="38">
        <v>0</v>
      </c>
      <c s="32">
        <f>ROUND(ROUND(L959,2)*ROUND(G959,3),2)</f>
      </c>
      <c s="36" t="s">
        <v>76</v>
      </c>
      <c>
        <f>(M959*21)/100</f>
      </c>
      <c t="s">
        <v>27</v>
      </c>
    </row>
    <row r="960" spans="1:5" ht="12.75">
      <c r="A960" s="35" t="s">
        <v>54</v>
      </c>
      <c r="E960" s="39" t="s">
        <v>9619</v>
      </c>
    </row>
    <row r="961" spans="1:5" ht="12.75">
      <c r="A961" s="35" t="s">
        <v>55</v>
      </c>
      <c r="E961" s="40" t="s">
        <v>5</v>
      </c>
    </row>
    <row r="962" spans="1:5" ht="12.75">
      <c r="A962" t="s">
        <v>56</v>
      </c>
      <c r="E962" s="39" t="s">
        <v>5</v>
      </c>
    </row>
    <row r="963" spans="1:16" ht="25.5">
      <c r="A963" t="s">
        <v>49</v>
      </c>
      <c s="34" t="s">
        <v>4999</v>
      </c>
      <c s="34" t="s">
        <v>9657</v>
      </c>
      <c s="35" t="s">
        <v>8571</v>
      </c>
      <c s="6" t="s">
        <v>9658</v>
      </c>
      <c s="36" t="s">
        <v>684</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5002</v>
      </c>
      <c s="34" t="s">
        <v>9668</v>
      </c>
      <c s="35" t="s">
        <v>8571</v>
      </c>
      <c s="6" t="s">
        <v>9629</v>
      </c>
      <c s="36" t="s">
        <v>684</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5007</v>
      </c>
      <c s="34" t="s">
        <v>9677</v>
      </c>
      <c s="35" t="s">
        <v>8571</v>
      </c>
      <c s="6" t="s">
        <v>9625</v>
      </c>
      <c s="36" t="s">
        <v>684</v>
      </c>
      <c s="37">
        <v>4</v>
      </c>
      <c s="36">
        <v>0</v>
      </c>
      <c s="36">
        <f>ROUND(G971*H971,6)</f>
      </c>
      <c r="L971" s="38">
        <v>0</v>
      </c>
      <c s="32">
        <f>ROUND(ROUND(L971,2)*ROUND(G971,3),2)</f>
      </c>
      <c s="36" t="s">
        <v>76</v>
      </c>
      <c>
        <f>(M971*21)/100</f>
      </c>
      <c t="s">
        <v>27</v>
      </c>
    </row>
    <row r="972" spans="1:5" ht="12.75">
      <c r="A972" s="35" t="s">
        <v>54</v>
      </c>
      <c r="E972" s="39" t="s">
        <v>9678</v>
      </c>
    </row>
    <row r="973" spans="1:5" ht="12.75">
      <c r="A973" s="35" t="s">
        <v>55</v>
      </c>
      <c r="E973" s="40" t="s">
        <v>5</v>
      </c>
    </row>
    <row r="974" spans="1:5" ht="12.75">
      <c r="A974" t="s">
        <v>56</v>
      </c>
      <c r="E974" s="39" t="s">
        <v>5</v>
      </c>
    </row>
    <row r="975" spans="1:13" ht="12.75">
      <c r="A975" t="s">
        <v>46</v>
      </c>
      <c r="C975" s="31" t="s">
        <v>132</v>
      </c>
      <c r="E975" s="33" t="s">
        <v>9780</v>
      </c>
      <c r="J975" s="32">
        <f>0</f>
      </c>
      <c s="32">
        <f>0</f>
      </c>
      <c s="32">
        <f>0+L976+L980+L984+L988+L992+L996+L1000+L1004+L1008+L1012+L1016+L1020+L1024</f>
      </c>
      <c s="32">
        <f>0+M976+M980+M984+M988+M992+M996+M1000+M1004+M1008+M1012+M1016+M1020+M1024</f>
      </c>
    </row>
    <row r="976" spans="1:16" ht="12.75">
      <c r="A976" t="s">
        <v>49</v>
      </c>
      <c s="34" t="s">
        <v>5012</v>
      </c>
      <c s="34" t="s">
        <v>9594</v>
      </c>
      <c s="35" t="s">
        <v>574</v>
      </c>
      <c s="6" t="s">
        <v>9595</v>
      </c>
      <c s="36" t="s">
        <v>684</v>
      </c>
      <c s="37">
        <v>8</v>
      </c>
      <c s="36">
        <v>0</v>
      </c>
      <c s="36">
        <f>ROUND(G976*H976,6)</f>
      </c>
      <c r="L976" s="38">
        <v>0</v>
      </c>
      <c s="32">
        <f>ROUND(ROUND(L976,2)*ROUND(G976,3),2)</f>
      </c>
      <c s="36" t="s">
        <v>9598</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5016</v>
      </c>
      <c s="34" t="s">
        <v>9628</v>
      </c>
      <c s="35" t="s">
        <v>574</v>
      </c>
      <c s="6" t="s">
        <v>9629</v>
      </c>
      <c s="36" t="s">
        <v>684</v>
      </c>
      <c s="37">
        <v>2</v>
      </c>
      <c s="36">
        <v>0</v>
      </c>
      <c s="36">
        <f>ROUND(G980*H980,6)</f>
      </c>
      <c r="L980" s="38">
        <v>0</v>
      </c>
      <c s="32">
        <f>ROUND(ROUND(L980,2)*ROUND(G980,3),2)</f>
      </c>
      <c s="36" t="s">
        <v>9598</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5021</v>
      </c>
      <c s="34" t="s">
        <v>9630</v>
      </c>
      <c s="35" t="s">
        <v>574</v>
      </c>
      <c s="6" t="s">
        <v>9631</v>
      </c>
      <c s="36" t="s">
        <v>52</v>
      </c>
      <c s="37">
        <v>27</v>
      </c>
      <c s="36">
        <v>0</v>
      </c>
      <c s="36">
        <f>ROUND(G984*H984,6)</f>
      </c>
      <c r="L984" s="38">
        <v>0</v>
      </c>
      <c s="32">
        <f>ROUND(ROUND(L984,2)*ROUND(G984,3),2)</f>
      </c>
      <c s="36" t="s">
        <v>9598</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5026</v>
      </c>
      <c s="34" t="s">
        <v>9566</v>
      </c>
      <c s="35" t="s">
        <v>574</v>
      </c>
      <c s="6" t="s">
        <v>9650</v>
      </c>
      <c s="36" t="s">
        <v>684</v>
      </c>
      <c s="37">
        <v>1</v>
      </c>
      <c s="36">
        <v>0</v>
      </c>
      <c s="36">
        <f>ROUND(G988*H988,6)</f>
      </c>
      <c r="L988" s="38">
        <v>0</v>
      </c>
      <c s="32">
        <f>ROUND(ROUND(L988,2)*ROUND(G988,3),2)</f>
      </c>
      <c s="36" t="s">
        <v>76</v>
      </c>
      <c>
        <f>(M988*21)/100</f>
      </c>
      <c t="s">
        <v>27</v>
      </c>
    </row>
    <row r="989" spans="1:5" ht="25.5">
      <c r="A989" s="35" t="s">
        <v>54</v>
      </c>
      <c r="E989" s="39" t="s">
        <v>9781</v>
      </c>
    </row>
    <row r="990" spans="1:5" ht="12.75">
      <c r="A990" s="35" t="s">
        <v>55</v>
      </c>
      <c r="E990" s="40" t="s">
        <v>5</v>
      </c>
    </row>
    <row r="991" spans="1:5" ht="12.75">
      <c r="A991" t="s">
        <v>56</v>
      </c>
      <c r="E991" s="39" t="s">
        <v>5</v>
      </c>
    </row>
    <row r="992" spans="1:16" ht="12.75">
      <c r="A992" t="s">
        <v>49</v>
      </c>
      <c s="34" t="s">
        <v>5031</v>
      </c>
      <c s="34" t="s">
        <v>9588</v>
      </c>
      <c s="35" t="s">
        <v>574</v>
      </c>
      <c s="6" t="s">
        <v>9609</v>
      </c>
      <c s="36" t="s">
        <v>52</v>
      </c>
      <c s="37">
        <v>27</v>
      </c>
      <c s="36">
        <v>0</v>
      </c>
      <c s="36">
        <f>ROUND(G992*H992,6)</f>
      </c>
      <c r="L992" s="38">
        <v>0</v>
      </c>
      <c s="32">
        <f>ROUND(ROUND(L992,2)*ROUND(G992,3),2)</f>
      </c>
      <c s="36" t="s">
        <v>76</v>
      </c>
      <c>
        <f>(M992*21)/100</f>
      </c>
      <c t="s">
        <v>27</v>
      </c>
    </row>
    <row r="993" spans="1:5" ht="25.5">
      <c r="A993" s="35" t="s">
        <v>54</v>
      </c>
      <c r="E993" s="39" t="s">
        <v>9610</v>
      </c>
    </row>
    <row r="994" spans="1:5" ht="38.25">
      <c r="A994" s="35" t="s">
        <v>55</v>
      </c>
      <c r="E994" s="40" t="s">
        <v>9782</v>
      </c>
    </row>
    <row r="995" spans="1:5" ht="12.75">
      <c r="A995" t="s">
        <v>56</v>
      </c>
      <c r="E995" s="39" t="s">
        <v>5</v>
      </c>
    </row>
    <row r="996" spans="1:16" ht="12.75">
      <c r="A996" t="s">
        <v>49</v>
      </c>
      <c s="34" t="s">
        <v>5036</v>
      </c>
      <c s="34" t="s">
        <v>9612</v>
      </c>
      <c s="35" t="s">
        <v>574</v>
      </c>
      <c s="6" t="s">
        <v>9663</v>
      </c>
      <c s="36" t="s">
        <v>52</v>
      </c>
      <c s="37">
        <v>10</v>
      </c>
      <c s="36">
        <v>0</v>
      </c>
      <c s="36">
        <f>ROUND(G996*H996,6)</f>
      </c>
      <c r="L996" s="38">
        <v>0</v>
      </c>
      <c s="32">
        <f>ROUND(ROUND(L996,2)*ROUND(G996,3),2)</f>
      </c>
      <c s="36" t="s">
        <v>76</v>
      </c>
      <c>
        <f>(M996*21)/100</f>
      </c>
      <c t="s">
        <v>27</v>
      </c>
    </row>
    <row r="997" spans="1:5" ht="25.5">
      <c r="A997" s="35" t="s">
        <v>54</v>
      </c>
      <c r="E997" s="39" t="s">
        <v>9664</v>
      </c>
    </row>
    <row r="998" spans="1:5" ht="38.25">
      <c r="A998" s="35" t="s">
        <v>55</v>
      </c>
      <c r="E998" s="40" t="s">
        <v>9783</v>
      </c>
    </row>
    <row r="999" spans="1:5" ht="12.75">
      <c r="A999" t="s">
        <v>56</v>
      </c>
      <c r="E999" s="39" t="s">
        <v>5</v>
      </c>
    </row>
    <row r="1000" spans="1:16" ht="12.75">
      <c r="A1000" t="s">
        <v>49</v>
      </c>
      <c s="34" t="s">
        <v>5041</v>
      </c>
      <c s="34" t="s">
        <v>9615</v>
      </c>
      <c s="35" t="s">
        <v>574</v>
      </c>
      <c s="6" t="s">
        <v>9616</v>
      </c>
      <c s="36" t="s">
        <v>1380</v>
      </c>
      <c s="37">
        <v>10</v>
      </c>
      <c s="36">
        <v>0</v>
      </c>
      <c s="36">
        <f>ROUND(G1000*H1000,6)</f>
      </c>
      <c r="L1000" s="38">
        <v>0</v>
      </c>
      <c s="32">
        <f>ROUND(ROUND(L1000,2)*ROUND(G1000,3),2)</f>
      </c>
      <c s="36" t="s">
        <v>76</v>
      </c>
      <c>
        <f>(M1000*21)/100</f>
      </c>
      <c t="s">
        <v>27</v>
      </c>
    </row>
    <row r="1001" spans="1:5" ht="12.75">
      <c r="A1001" s="35" t="s">
        <v>54</v>
      </c>
      <c r="E1001" s="39" t="s">
        <v>9617</v>
      </c>
    </row>
    <row r="1002" spans="1:5" ht="12.75">
      <c r="A1002" s="35" t="s">
        <v>55</v>
      </c>
      <c r="E1002" s="40" t="s">
        <v>5</v>
      </c>
    </row>
    <row r="1003" spans="1:5" ht="12.75">
      <c r="A1003" t="s">
        <v>56</v>
      </c>
      <c r="E1003" s="39" t="s">
        <v>5</v>
      </c>
    </row>
    <row r="1004" spans="1:16" ht="12.75">
      <c r="A1004" t="s">
        <v>49</v>
      </c>
      <c s="34" t="s">
        <v>5046</v>
      </c>
      <c s="34" t="s">
        <v>9618</v>
      </c>
      <c s="35" t="s">
        <v>574</v>
      </c>
      <c s="6" t="s">
        <v>9575</v>
      </c>
      <c s="36" t="s">
        <v>684</v>
      </c>
      <c s="37">
        <v>1</v>
      </c>
      <c s="36">
        <v>0</v>
      </c>
      <c s="36">
        <f>ROUND(G1004*H1004,6)</f>
      </c>
      <c r="L1004" s="38">
        <v>0</v>
      </c>
      <c s="32">
        <f>ROUND(ROUND(L1004,2)*ROUND(G1004,3),2)</f>
      </c>
      <c s="36" t="s">
        <v>76</v>
      </c>
      <c>
        <f>(M1004*21)/100</f>
      </c>
      <c t="s">
        <v>27</v>
      </c>
    </row>
    <row r="1005" spans="1:5" ht="12.75">
      <c r="A1005" s="35" t="s">
        <v>54</v>
      </c>
      <c r="E1005" s="39" t="s">
        <v>9619</v>
      </c>
    </row>
    <row r="1006" spans="1:5" ht="12.75">
      <c r="A1006" s="35" t="s">
        <v>55</v>
      </c>
      <c r="E1006" s="40" t="s">
        <v>5</v>
      </c>
    </row>
    <row r="1007" spans="1:5" ht="12.75">
      <c r="A1007" t="s">
        <v>56</v>
      </c>
      <c r="E1007" s="39" t="s">
        <v>5</v>
      </c>
    </row>
    <row r="1008" spans="1:16" ht="12.75">
      <c r="A1008" t="s">
        <v>49</v>
      </c>
      <c s="34" t="s">
        <v>5050</v>
      </c>
      <c s="34" t="s">
        <v>9655</v>
      </c>
      <c s="35" t="s">
        <v>571</v>
      </c>
      <c s="6" t="s">
        <v>9641</v>
      </c>
      <c s="36" t="s">
        <v>684</v>
      </c>
      <c s="37">
        <v>1</v>
      </c>
      <c s="36">
        <v>0</v>
      </c>
      <c s="36">
        <f>ROUND(G1008*H1008,6)</f>
      </c>
      <c r="L1008" s="38">
        <v>0</v>
      </c>
      <c s="32">
        <f>ROUND(ROUND(L1008,2)*ROUND(G1008,3),2)</f>
      </c>
      <c s="36" t="s">
        <v>76</v>
      </c>
      <c>
        <f>(M1008*21)/100</f>
      </c>
      <c t="s">
        <v>27</v>
      </c>
    </row>
    <row r="1009" spans="1:5" ht="12.75">
      <c r="A1009" s="35" t="s">
        <v>54</v>
      </c>
      <c r="E1009" s="39" t="s">
        <v>9656</v>
      </c>
    </row>
    <row r="1010" spans="1:5" ht="12.75">
      <c r="A1010" s="35" t="s">
        <v>55</v>
      </c>
      <c r="E1010" s="40" t="s">
        <v>5</v>
      </c>
    </row>
    <row r="1011" spans="1:5" ht="12.75">
      <c r="A1011" t="s">
        <v>56</v>
      </c>
      <c r="E1011" s="39" t="s">
        <v>5</v>
      </c>
    </row>
    <row r="1012" spans="1:16" ht="12.75">
      <c r="A1012" t="s">
        <v>49</v>
      </c>
      <c s="34" t="s">
        <v>5054</v>
      </c>
      <c s="34" t="s">
        <v>9784</v>
      </c>
      <c s="35" t="s">
        <v>5</v>
      </c>
      <c s="6" t="s">
        <v>9641</v>
      </c>
      <c s="36" t="s">
        <v>684</v>
      </c>
      <c s="37">
        <v>1</v>
      </c>
      <c s="36">
        <v>0</v>
      </c>
      <c s="36">
        <f>ROUND(G1012*H1012,6)</f>
      </c>
      <c r="L1012" s="38">
        <v>0</v>
      </c>
      <c s="32">
        <f>ROUND(ROUND(L1012,2)*ROUND(G1012,3),2)</f>
      </c>
      <c s="36" t="s">
        <v>76</v>
      </c>
      <c>
        <f>(M1012*21)/100</f>
      </c>
      <c t="s">
        <v>27</v>
      </c>
    </row>
    <row r="1013" spans="1:5" ht="12.75">
      <c r="A1013" s="35" t="s">
        <v>54</v>
      </c>
      <c r="E1013" s="39" t="s">
        <v>9785</v>
      </c>
    </row>
    <row r="1014" spans="1:5" ht="12.75">
      <c r="A1014" s="35" t="s">
        <v>55</v>
      </c>
      <c r="E1014" s="40" t="s">
        <v>5</v>
      </c>
    </row>
    <row r="1015" spans="1:5" ht="12.75">
      <c r="A1015" t="s">
        <v>56</v>
      </c>
      <c r="E1015" s="39" t="s">
        <v>5</v>
      </c>
    </row>
    <row r="1016" spans="1:16" ht="25.5">
      <c r="A1016" t="s">
        <v>49</v>
      </c>
      <c s="34" t="s">
        <v>5058</v>
      </c>
      <c s="34" t="s">
        <v>9657</v>
      </c>
      <c s="35" t="s">
        <v>571</v>
      </c>
      <c s="6" t="s">
        <v>9658</v>
      </c>
      <c s="36" t="s">
        <v>684</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5062</v>
      </c>
      <c s="34" t="s">
        <v>9724</v>
      </c>
      <c s="35" t="s">
        <v>5</v>
      </c>
      <c s="6" t="s">
        <v>9725</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5065</v>
      </c>
      <c s="34" t="s">
        <v>9677</v>
      </c>
      <c s="35" t="s">
        <v>574</v>
      </c>
      <c s="6" t="s">
        <v>9625</v>
      </c>
      <c s="36" t="s">
        <v>684</v>
      </c>
      <c s="37">
        <v>8</v>
      </c>
      <c s="36">
        <v>0</v>
      </c>
      <c s="36">
        <f>ROUND(G1024*H1024,6)</f>
      </c>
      <c r="L1024" s="38">
        <v>0</v>
      </c>
      <c s="32">
        <f>ROUND(ROUND(L1024,2)*ROUND(G1024,3),2)</f>
      </c>
      <c s="36" t="s">
        <v>76</v>
      </c>
      <c>
        <f>(M1024*21)/100</f>
      </c>
      <c t="s">
        <v>27</v>
      </c>
    </row>
    <row r="1025" spans="1:5" ht="12.75">
      <c r="A1025" s="35" t="s">
        <v>54</v>
      </c>
      <c r="E1025" s="39" t="s">
        <v>9678</v>
      </c>
    </row>
    <row r="1026" spans="1:5" ht="12.75">
      <c r="A1026" s="35" t="s">
        <v>55</v>
      </c>
      <c r="E1026" s="40" t="s">
        <v>5</v>
      </c>
    </row>
    <row r="1027" spans="1:5" ht="12.75">
      <c r="A1027" t="s">
        <v>56</v>
      </c>
      <c r="E1027" s="39" t="s">
        <v>5</v>
      </c>
    </row>
    <row r="1028" spans="1:13" ht="12.75">
      <c r="A1028" t="s">
        <v>46</v>
      </c>
      <c r="C1028" s="31" t="s">
        <v>135</v>
      </c>
      <c r="E1028" s="33" t="s">
        <v>9786</v>
      </c>
      <c r="J1028" s="32">
        <f>0</f>
      </c>
      <c s="32">
        <f>0</f>
      </c>
      <c s="32">
        <f>0+L1029+L1033+L1037+L1041+L1045+L1049+L1053+L1057+L1061+L1065+L1069+L1073</f>
      </c>
      <c s="32">
        <f>0+M1029+M1033+M1037+M1041+M1045+M1049+M1053+M1057+M1061+M1065+M1069+M1073</f>
      </c>
    </row>
    <row r="1029" spans="1:16" ht="12.75">
      <c r="A1029" t="s">
        <v>49</v>
      </c>
      <c s="34" t="s">
        <v>5067</v>
      </c>
      <c s="34" t="s">
        <v>9594</v>
      </c>
      <c s="35" t="s">
        <v>581</v>
      </c>
      <c s="6" t="s">
        <v>9595</v>
      </c>
      <c s="36" t="s">
        <v>684</v>
      </c>
      <c s="37">
        <v>9</v>
      </c>
      <c s="36">
        <v>0</v>
      </c>
      <c s="36">
        <f>ROUND(G1029*H1029,6)</f>
      </c>
      <c r="L1029" s="38">
        <v>0</v>
      </c>
      <c s="32">
        <f>ROUND(ROUND(L1029,2)*ROUND(G1029,3),2)</f>
      </c>
      <c s="36" t="s">
        <v>9598</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5069</v>
      </c>
      <c s="34" t="s">
        <v>9630</v>
      </c>
      <c s="35" t="s">
        <v>581</v>
      </c>
      <c s="6" t="s">
        <v>9631</v>
      </c>
      <c s="36" t="s">
        <v>52</v>
      </c>
      <c s="37">
        <v>22</v>
      </c>
      <c s="36">
        <v>0</v>
      </c>
      <c s="36">
        <f>ROUND(G1033*H1033,6)</f>
      </c>
      <c r="L1033" s="38">
        <v>0</v>
      </c>
      <c s="32">
        <f>ROUND(ROUND(L1033,2)*ROUND(G1033,3),2)</f>
      </c>
      <c s="36" t="s">
        <v>9598</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5074</v>
      </c>
      <c s="34" t="s">
        <v>9630</v>
      </c>
      <c s="35" t="s">
        <v>584</v>
      </c>
      <c s="6" t="s">
        <v>9631</v>
      </c>
      <c s="36" t="s">
        <v>52</v>
      </c>
      <c s="37">
        <v>30</v>
      </c>
      <c s="36">
        <v>0</v>
      </c>
      <c s="36">
        <f>ROUND(G1037*H1037,6)</f>
      </c>
      <c r="L1037" s="38">
        <v>0</v>
      </c>
      <c s="32">
        <f>ROUND(ROUND(L1037,2)*ROUND(G1037,3),2)</f>
      </c>
      <c s="36" t="s">
        <v>9598</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5076</v>
      </c>
      <c s="34" t="s">
        <v>9566</v>
      </c>
      <c s="35" t="s">
        <v>581</v>
      </c>
      <c s="6" t="s">
        <v>9650</v>
      </c>
      <c s="36" t="s">
        <v>684</v>
      </c>
      <c s="37">
        <v>1</v>
      </c>
      <c s="36">
        <v>0</v>
      </c>
      <c s="36">
        <f>ROUND(G1041*H1041,6)</f>
      </c>
      <c r="L1041" s="38">
        <v>0</v>
      </c>
      <c s="32">
        <f>ROUND(ROUND(L1041,2)*ROUND(G1041,3),2)</f>
      </c>
      <c s="36" t="s">
        <v>76</v>
      </c>
      <c>
        <f>(M1041*21)/100</f>
      </c>
      <c t="s">
        <v>27</v>
      </c>
    </row>
    <row r="1042" spans="1:5" ht="25.5">
      <c r="A1042" s="35" t="s">
        <v>54</v>
      </c>
      <c r="E1042" s="39" t="s">
        <v>9787</v>
      </c>
    </row>
    <row r="1043" spans="1:5" ht="12.75">
      <c r="A1043" s="35" t="s">
        <v>55</v>
      </c>
      <c r="E1043" s="40" t="s">
        <v>5</v>
      </c>
    </row>
    <row r="1044" spans="1:5" ht="12.75">
      <c r="A1044" t="s">
        <v>56</v>
      </c>
      <c r="E1044" s="39" t="s">
        <v>5</v>
      </c>
    </row>
    <row r="1045" spans="1:16" ht="12.75">
      <c r="A1045" t="s">
        <v>49</v>
      </c>
      <c s="34" t="s">
        <v>5079</v>
      </c>
      <c s="34" t="s">
        <v>9574</v>
      </c>
      <c s="35" t="s">
        <v>581</v>
      </c>
      <c s="6" t="s">
        <v>9609</v>
      </c>
      <c s="36" t="s">
        <v>52</v>
      </c>
      <c s="37">
        <v>22</v>
      </c>
      <c s="36">
        <v>0</v>
      </c>
      <c s="36">
        <f>ROUND(G1045*H1045,6)</f>
      </c>
      <c r="L1045" s="38">
        <v>0</v>
      </c>
      <c s="32">
        <f>ROUND(ROUND(L1045,2)*ROUND(G1045,3),2)</f>
      </c>
      <c s="36" t="s">
        <v>76</v>
      </c>
      <c>
        <f>(M1045*21)/100</f>
      </c>
      <c t="s">
        <v>27</v>
      </c>
    </row>
    <row r="1046" spans="1:5" ht="25.5">
      <c r="A1046" s="35" t="s">
        <v>54</v>
      </c>
      <c r="E1046" s="39" t="s">
        <v>9610</v>
      </c>
    </row>
    <row r="1047" spans="1:5" ht="38.25">
      <c r="A1047" s="35" t="s">
        <v>55</v>
      </c>
      <c r="E1047" s="40" t="s">
        <v>9788</v>
      </c>
    </row>
    <row r="1048" spans="1:5" ht="12.75">
      <c r="A1048" t="s">
        <v>56</v>
      </c>
      <c r="E1048" s="39" t="s">
        <v>5</v>
      </c>
    </row>
    <row r="1049" spans="1:16" ht="12.75">
      <c r="A1049" t="s">
        <v>49</v>
      </c>
      <c s="34" t="s">
        <v>5082</v>
      </c>
      <c s="34" t="s">
        <v>9588</v>
      </c>
      <c s="35" t="s">
        <v>581</v>
      </c>
      <c s="6" t="s">
        <v>9609</v>
      </c>
      <c s="36" t="s">
        <v>52</v>
      </c>
      <c s="37">
        <v>30</v>
      </c>
      <c s="36">
        <v>0</v>
      </c>
      <c s="36">
        <f>ROUND(G1049*H1049,6)</f>
      </c>
      <c r="L1049" s="38">
        <v>0</v>
      </c>
      <c s="32">
        <f>ROUND(ROUND(L1049,2)*ROUND(G1049,3),2)</f>
      </c>
      <c s="36" t="s">
        <v>76</v>
      </c>
      <c>
        <f>(M1049*21)/100</f>
      </c>
      <c t="s">
        <v>27</v>
      </c>
    </row>
    <row r="1050" spans="1:5" ht="25.5">
      <c r="A1050" s="35" t="s">
        <v>54</v>
      </c>
      <c r="E1050" s="39" t="s">
        <v>9610</v>
      </c>
    </row>
    <row r="1051" spans="1:5" ht="38.25">
      <c r="A1051" s="35" t="s">
        <v>55</v>
      </c>
      <c r="E1051" s="40" t="s">
        <v>9789</v>
      </c>
    </row>
    <row r="1052" spans="1:5" ht="12.75">
      <c r="A1052" t="s">
        <v>56</v>
      </c>
      <c r="E1052" s="39" t="s">
        <v>5</v>
      </c>
    </row>
    <row r="1053" spans="1:16" ht="12.75">
      <c r="A1053" t="s">
        <v>49</v>
      </c>
      <c s="34" t="s">
        <v>5087</v>
      </c>
      <c s="34" t="s">
        <v>9612</v>
      </c>
      <c s="35" t="s">
        <v>581</v>
      </c>
      <c s="6" t="s">
        <v>9616</v>
      </c>
      <c s="36" t="s">
        <v>1380</v>
      </c>
      <c s="37">
        <v>24</v>
      </c>
      <c s="36">
        <v>0</v>
      </c>
      <c s="36">
        <f>ROUND(G1053*H1053,6)</f>
      </c>
      <c r="L1053" s="38">
        <v>0</v>
      </c>
      <c s="32">
        <f>ROUND(ROUND(L1053,2)*ROUND(G1053,3),2)</f>
      </c>
      <c s="36" t="s">
        <v>76</v>
      </c>
      <c>
        <f>(M1053*21)/100</f>
      </c>
      <c t="s">
        <v>27</v>
      </c>
    </row>
    <row r="1054" spans="1:5" ht="12.75">
      <c r="A1054" s="35" t="s">
        <v>54</v>
      </c>
      <c r="E1054" s="39" t="s">
        <v>9617</v>
      </c>
    </row>
    <row r="1055" spans="1:5" ht="12.75">
      <c r="A1055" s="35" t="s">
        <v>55</v>
      </c>
      <c r="E1055" s="40" t="s">
        <v>5</v>
      </c>
    </row>
    <row r="1056" spans="1:5" ht="12.75">
      <c r="A1056" t="s">
        <v>56</v>
      </c>
      <c r="E1056" s="39" t="s">
        <v>5</v>
      </c>
    </row>
    <row r="1057" spans="1:16" ht="12.75">
      <c r="A1057" t="s">
        <v>49</v>
      </c>
      <c s="34" t="s">
        <v>5092</v>
      </c>
      <c s="34" t="s">
        <v>9615</v>
      </c>
      <c s="35" t="s">
        <v>581</v>
      </c>
      <c s="6" t="s">
        <v>9575</v>
      </c>
      <c s="36" t="s">
        <v>684</v>
      </c>
      <c s="37">
        <v>1</v>
      </c>
      <c s="36">
        <v>0</v>
      </c>
      <c s="36">
        <f>ROUND(G1057*H1057,6)</f>
      </c>
      <c r="L1057" s="38">
        <v>0</v>
      </c>
      <c s="32">
        <f>ROUND(ROUND(L1057,2)*ROUND(G1057,3),2)</f>
      </c>
      <c s="36" t="s">
        <v>76</v>
      </c>
      <c>
        <f>(M1057*21)/100</f>
      </c>
      <c t="s">
        <v>27</v>
      </c>
    </row>
    <row r="1058" spans="1:5" ht="12.75">
      <c r="A1058" s="35" t="s">
        <v>54</v>
      </c>
      <c r="E1058" s="39" t="s">
        <v>9619</v>
      </c>
    </row>
    <row r="1059" spans="1:5" ht="12.75">
      <c r="A1059" s="35" t="s">
        <v>55</v>
      </c>
      <c r="E1059" s="40" t="s">
        <v>5</v>
      </c>
    </row>
    <row r="1060" spans="1:5" ht="12.75">
      <c r="A1060" t="s">
        <v>56</v>
      </c>
      <c r="E1060" s="39" t="s">
        <v>5</v>
      </c>
    </row>
    <row r="1061" spans="1:16" ht="12.75">
      <c r="A1061" t="s">
        <v>49</v>
      </c>
      <c s="34" t="s">
        <v>5096</v>
      </c>
      <c s="34" t="s">
        <v>9640</v>
      </c>
      <c s="35" t="s">
        <v>581</v>
      </c>
      <c s="6" t="s">
        <v>9641</v>
      </c>
      <c s="36" t="s">
        <v>684</v>
      </c>
      <c s="37">
        <v>2</v>
      </c>
      <c s="36">
        <v>0</v>
      </c>
      <c s="36">
        <f>ROUND(G1061*H1061,6)</f>
      </c>
      <c r="L1061" s="38">
        <v>0</v>
      </c>
      <c s="32">
        <f>ROUND(ROUND(L1061,2)*ROUND(G1061,3),2)</f>
      </c>
      <c s="36" t="s">
        <v>76</v>
      </c>
      <c>
        <f>(M1061*21)/100</f>
      </c>
      <c t="s">
        <v>27</v>
      </c>
    </row>
    <row r="1062" spans="1:5" ht="12.75">
      <c r="A1062" s="35" t="s">
        <v>54</v>
      </c>
      <c r="E1062" s="39" t="s">
        <v>9790</v>
      </c>
    </row>
    <row r="1063" spans="1:5" ht="12.75">
      <c r="A1063" s="35" t="s">
        <v>55</v>
      </c>
      <c r="E1063" s="40" t="s">
        <v>5</v>
      </c>
    </row>
    <row r="1064" spans="1:5" ht="12.75">
      <c r="A1064" t="s">
        <v>56</v>
      </c>
      <c r="E1064" s="39" t="s">
        <v>5</v>
      </c>
    </row>
    <row r="1065" spans="1:16" ht="25.5">
      <c r="A1065" t="s">
        <v>49</v>
      </c>
      <c s="34" t="s">
        <v>5100</v>
      </c>
      <c s="34" t="s">
        <v>9657</v>
      </c>
      <c s="35" t="s">
        <v>581</v>
      </c>
      <c s="6" t="s">
        <v>9658</v>
      </c>
      <c s="36" t="s">
        <v>684</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5105</v>
      </c>
      <c s="34" t="s">
        <v>9668</v>
      </c>
      <c s="35" t="s">
        <v>581</v>
      </c>
      <c s="6" t="s">
        <v>9629</v>
      </c>
      <c s="36" t="s">
        <v>684</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5109</v>
      </c>
      <c s="34" t="s">
        <v>9677</v>
      </c>
      <c s="35" t="s">
        <v>581</v>
      </c>
      <c s="6" t="s">
        <v>9625</v>
      </c>
      <c s="36" t="s">
        <v>684</v>
      </c>
      <c s="37">
        <v>9</v>
      </c>
      <c s="36">
        <v>0</v>
      </c>
      <c s="36">
        <f>ROUND(G1073*H1073,6)</f>
      </c>
      <c r="L1073" s="38">
        <v>0</v>
      </c>
      <c s="32">
        <f>ROUND(ROUND(L1073,2)*ROUND(G1073,3),2)</f>
      </c>
      <c s="36" t="s">
        <v>76</v>
      </c>
      <c>
        <f>(M1073*21)/100</f>
      </c>
      <c t="s">
        <v>27</v>
      </c>
    </row>
    <row r="1074" spans="1:5" ht="12.75">
      <c r="A1074" s="35" t="s">
        <v>54</v>
      </c>
      <c r="E1074" s="39" t="s">
        <v>9678</v>
      </c>
    </row>
    <row r="1075" spans="1:5" ht="12.75">
      <c r="A1075" s="35" t="s">
        <v>55</v>
      </c>
      <c r="E1075" s="40" t="s">
        <v>5</v>
      </c>
    </row>
    <row r="1076" spans="1:5" ht="12.75">
      <c r="A1076" t="s">
        <v>56</v>
      </c>
      <c r="E1076" s="39" t="s">
        <v>5</v>
      </c>
    </row>
    <row r="1077" spans="1:13" ht="12.75">
      <c r="A1077" t="s">
        <v>46</v>
      </c>
      <c r="C1077" s="31" t="s">
        <v>138</v>
      </c>
      <c r="E1077" s="33" t="s">
        <v>9791</v>
      </c>
      <c r="J1077" s="32">
        <f>0</f>
      </c>
      <c s="32">
        <f>0</f>
      </c>
      <c s="32">
        <f>0+L1078+L1082+L1086+L1090+L1094+L1098+L1102+L1106+L1110+L1114+L1118+L1122+L1126+L1130</f>
      </c>
      <c s="32">
        <f>0+M1078+M1082+M1086+M1090+M1094+M1098+M1102+M1106+M1110+M1114+M1118+M1122+M1126+M1130</f>
      </c>
    </row>
    <row r="1078" spans="1:16" ht="12.75">
      <c r="A1078" t="s">
        <v>49</v>
      </c>
      <c s="34" t="s">
        <v>5114</v>
      </c>
      <c s="34" t="s">
        <v>9594</v>
      </c>
      <c s="35" t="s">
        <v>584</v>
      </c>
      <c s="6" t="s">
        <v>9595</v>
      </c>
      <c s="36" t="s">
        <v>684</v>
      </c>
      <c s="37">
        <v>10</v>
      </c>
      <c s="36">
        <v>0</v>
      </c>
      <c s="36">
        <f>ROUND(G1078*H1078,6)</f>
      </c>
      <c r="L1078" s="38">
        <v>0</v>
      </c>
      <c s="32">
        <f>ROUND(ROUND(L1078,2)*ROUND(G1078,3),2)</f>
      </c>
      <c s="36" t="s">
        <v>9598</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5118</v>
      </c>
      <c s="34" t="s">
        <v>9630</v>
      </c>
      <c s="35" t="s">
        <v>587</v>
      </c>
      <c s="6" t="s">
        <v>9631</v>
      </c>
      <c s="36" t="s">
        <v>52</v>
      </c>
      <c s="37">
        <v>33</v>
      </c>
      <c s="36">
        <v>0</v>
      </c>
      <c s="36">
        <f>ROUND(G1082*H1082,6)</f>
      </c>
      <c r="L1082" s="38">
        <v>0</v>
      </c>
      <c s="32">
        <f>ROUND(ROUND(L1082,2)*ROUND(G1082,3),2)</f>
      </c>
      <c s="36" t="s">
        <v>9598</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5122</v>
      </c>
      <c s="34" t="s">
        <v>9630</v>
      </c>
      <c s="35" t="s">
        <v>590</v>
      </c>
      <c s="6" t="s">
        <v>9631</v>
      </c>
      <c s="36" t="s">
        <v>52</v>
      </c>
      <c s="37">
        <v>17</v>
      </c>
      <c s="36">
        <v>0</v>
      </c>
      <c s="36">
        <f>ROUND(G1086*H1086,6)</f>
      </c>
      <c r="L1086" s="38">
        <v>0</v>
      </c>
      <c s="32">
        <f>ROUND(ROUND(L1086,2)*ROUND(G1086,3),2)</f>
      </c>
      <c s="36" t="s">
        <v>9598</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5126</v>
      </c>
      <c s="34" t="s">
        <v>9566</v>
      </c>
      <c s="35" t="s">
        <v>584</v>
      </c>
      <c s="6" t="s">
        <v>9650</v>
      </c>
      <c s="36" t="s">
        <v>684</v>
      </c>
      <c s="37">
        <v>1</v>
      </c>
      <c s="36">
        <v>0</v>
      </c>
      <c s="36">
        <f>ROUND(G1090*H1090,6)</f>
      </c>
      <c r="L1090" s="38">
        <v>0</v>
      </c>
      <c s="32">
        <f>ROUND(ROUND(L1090,2)*ROUND(G1090,3),2)</f>
      </c>
      <c s="36" t="s">
        <v>76</v>
      </c>
      <c>
        <f>(M1090*21)/100</f>
      </c>
      <c t="s">
        <v>27</v>
      </c>
    </row>
    <row r="1091" spans="1:5" ht="25.5">
      <c r="A1091" s="35" t="s">
        <v>54</v>
      </c>
      <c r="E1091" s="39" t="s">
        <v>9792</v>
      </c>
    </row>
    <row r="1092" spans="1:5" ht="12.75">
      <c r="A1092" s="35" t="s">
        <v>55</v>
      </c>
      <c r="E1092" s="40" t="s">
        <v>5</v>
      </c>
    </row>
    <row r="1093" spans="1:5" ht="12.75">
      <c r="A1093" t="s">
        <v>56</v>
      </c>
      <c r="E1093" s="39" t="s">
        <v>5</v>
      </c>
    </row>
    <row r="1094" spans="1:16" ht="12.75">
      <c r="A1094" t="s">
        <v>49</v>
      </c>
      <c s="34" t="s">
        <v>5130</v>
      </c>
      <c s="34" t="s">
        <v>9571</v>
      </c>
      <c s="35" t="s">
        <v>584</v>
      </c>
      <c s="6" t="s">
        <v>9681</v>
      </c>
      <c s="36" t="s">
        <v>684</v>
      </c>
      <c s="37">
        <v>1</v>
      </c>
      <c s="36">
        <v>0</v>
      </c>
      <c s="36">
        <f>ROUND(G1094*H1094,6)</f>
      </c>
      <c r="L1094" s="38">
        <v>0</v>
      </c>
      <c s="32">
        <f>ROUND(ROUND(L1094,2)*ROUND(G1094,3),2)</f>
      </c>
      <c s="36" t="s">
        <v>76</v>
      </c>
      <c>
        <f>(M1094*21)/100</f>
      </c>
      <c t="s">
        <v>27</v>
      </c>
    </row>
    <row r="1095" spans="1:5" ht="12.75">
      <c r="A1095" s="35" t="s">
        <v>54</v>
      </c>
      <c r="E1095" s="39" t="s">
        <v>9793</v>
      </c>
    </row>
    <row r="1096" spans="1:5" ht="12.75">
      <c r="A1096" s="35" t="s">
        <v>55</v>
      </c>
      <c r="E1096" s="40" t="s">
        <v>5</v>
      </c>
    </row>
    <row r="1097" spans="1:5" ht="12.75">
      <c r="A1097" t="s">
        <v>56</v>
      </c>
      <c r="E1097" s="39" t="s">
        <v>5</v>
      </c>
    </row>
    <row r="1098" spans="1:16" ht="12.75">
      <c r="A1098" t="s">
        <v>49</v>
      </c>
      <c s="34" t="s">
        <v>5134</v>
      </c>
      <c s="34" t="s">
        <v>9588</v>
      </c>
      <c s="35" t="s">
        <v>584</v>
      </c>
      <c s="6" t="s">
        <v>9661</v>
      </c>
      <c s="36" t="s">
        <v>684</v>
      </c>
      <c s="37">
        <v>2</v>
      </c>
      <c s="36">
        <v>0</v>
      </c>
      <c s="36">
        <f>ROUND(G1098*H1098,6)</f>
      </c>
      <c r="L1098" s="38">
        <v>0</v>
      </c>
      <c s="32">
        <f>ROUND(ROUND(L1098,2)*ROUND(G1098,3),2)</f>
      </c>
      <c s="36" t="s">
        <v>76</v>
      </c>
      <c>
        <f>(M1098*21)/100</f>
      </c>
      <c t="s">
        <v>27</v>
      </c>
    </row>
    <row r="1099" spans="1:5" ht="12.75">
      <c r="A1099" s="35" t="s">
        <v>54</v>
      </c>
      <c r="E1099" s="39" t="s">
        <v>9673</v>
      </c>
    </row>
    <row r="1100" spans="1:5" ht="12.75">
      <c r="A1100" s="35" t="s">
        <v>55</v>
      </c>
      <c r="E1100" s="40" t="s">
        <v>5</v>
      </c>
    </row>
    <row r="1101" spans="1:5" ht="12.75">
      <c r="A1101" t="s">
        <v>56</v>
      </c>
      <c r="E1101" s="39" t="s">
        <v>5</v>
      </c>
    </row>
    <row r="1102" spans="1:16" ht="12.75">
      <c r="A1102" t="s">
        <v>49</v>
      </c>
      <c s="34" t="s">
        <v>5138</v>
      </c>
      <c s="34" t="s">
        <v>9612</v>
      </c>
      <c s="35" t="s">
        <v>584</v>
      </c>
      <c s="6" t="s">
        <v>9609</v>
      </c>
      <c s="36" t="s">
        <v>52</v>
      </c>
      <c s="37">
        <v>17</v>
      </c>
      <c s="36">
        <v>0</v>
      </c>
      <c s="36">
        <f>ROUND(G1102*H1102,6)</f>
      </c>
      <c r="L1102" s="38">
        <v>0</v>
      </c>
      <c s="32">
        <f>ROUND(ROUND(L1102,2)*ROUND(G1102,3),2)</f>
      </c>
      <c s="36" t="s">
        <v>76</v>
      </c>
      <c>
        <f>(M1102*21)/100</f>
      </c>
      <c t="s">
        <v>27</v>
      </c>
    </row>
    <row r="1103" spans="1:5" ht="25.5">
      <c r="A1103" s="35" t="s">
        <v>54</v>
      </c>
      <c r="E1103" s="39" t="s">
        <v>9610</v>
      </c>
    </row>
    <row r="1104" spans="1:5" ht="38.25">
      <c r="A1104" s="35" t="s">
        <v>55</v>
      </c>
      <c r="E1104" s="40" t="s">
        <v>9794</v>
      </c>
    </row>
    <row r="1105" spans="1:5" ht="12.75">
      <c r="A1105" t="s">
        <v>56</v>
      </c>
      <c r="E1105" s="39" t="s">
        <v>5</v>
      </c>
    </row>
    <row r="1106" spans="1:16" ht="12.75">
      <c r="A1106" t="s">
        <v>49</v>
      </c>
      <c s="34" t="s">
        <v>5141</v>
      </c>
      <c s="34" t="s">
        <v>9615</v>
      </c>
      <c s="35" t="s">
        <v>584</v>
      </c>
      <c s="6" t="s">
        <v>9609</v>
      </c>
      <c s="36" t="s">
        <v>52</v>
      </c>
      <c s="37">
        <v>33</v>
      </c>
      <c s="36">
        <v>0</v>
      </c>
      <c s="36">
        <f>ROUND(G1106*H1106,6)</f>
      </c>
      <c r="L1106" s="38">
        <v>0</v>
      </c>
      <c s="32">
        <f>ROUND(ROUND(L1106,2)*ROUND(G1106,3),2)</f>
      </c>
      <c s="36" t="s">
        <v>76</v>
      </c>
      <c>
        <f>(M1106*21)/100</f>
      </c>
      <c t="s">
        <v>27</v>
      </c>
    </row>
    <row r="1107" spans="1:5" ht="25.5">
      <c r="A1107" s="35" t="s">
        <v>54</v>
      </c>
      <c r="E1107" s="39" t="s">
        <v>9610</v>
      </c>
    </row>
    <row r="1108" spans="1:5" ht="38.25">
      <c r="A1108" s="35" t="s">
        <v>55</v>
      </c>
      <c r="E1108" s="40" t="s">
        <v>9795</v>
      </c>
    </row>
    <row r="1109" spans="1:5" ht="12.75">
      <c r="A1109" t="s">
        <v>56</v>
      </c>
      <c r="E1109" s="39" t="s">
        <v>5</v>
      </c>
    </row>
    <row r="1110" spans="1:16" ht="12.75">
      <c r="A1110" t="s">
        <v>49</v>
      </c>
      <c s="34" t="s">
        <v>5142</v>
      </c>
      <c s="34" t="s">
        <v>9618</v>
      </c>
      <c s="35" t="s">
        <v>584</v>
      </c>
      <c s="6" t="s">
        <v>9575</v>
      </c>
      <c s="36" t="s">
        <v>684</v>
      </c>
      <c s="37">
        <v>1</v>
      </c>
      <c s="36">
        <v>0</v>
      </c>
      <c s="36">
        <f>ROUND(G1110*H1110,6)</f>
      </c>
      <c r="L1110" s="38">
        <v>0</v>
      </c>
      <c s="32">
        <f>ROUND(ROUND(L1110,2)*ROUND(G1110,3),2)</f>
      </c>
      <c s="36" t="s">
        <v>76</v>
      </c>
      <c>
        <f>(M1110*21)/100</f>
      </c>
      <c t="s">
        <v>27</v>
      </c>
    </row>
    <row r="1111" spans="1:5" ht="12.75">
      <c r="A1111" s="35" t="s">
        <v>54</v>
      </c>
      <c r="E1111" s="39" t="s">
        <v>9619</v>
      </c>
    </row>
    <row r="1112" spans="1:5" ht="12.75">
      <c r="A1112" s="35" t="s">
        <v>55</v>
      </c>
      <c r="E1112" s="40" t="s">
        <v>5</v>
      </c>
    </row>
    <row r="1113" spans="1:5" ht="12.75">
      <c r="A1113" t="s">
        <v>56</v>
      </c>
      <c r="E1113" s="39" t="s">
        <v>5</v>
      </c>
    </row>
    <row r="1114" spans="1:16" ht="12.75">
      <c r="A1114" t="s">
        <v>49</v>
      </c>
      <c s="34" t="s">
        <v>5143</v>
      </c>
      <c s="34" t="s">
        <v>9796</v>
      </c>
      <c s="35" t="s">
        <v>5</v>
      </c>
      <c s="6" t="s">
        <v>9641</v>
      </c>
      <c s="36" t="s">
        <v>684</v>
      </c>
      <c s="37">
        <v>1</v>
      </c>
      <c s="36">
        <v>0</v>
      </c>
      <c s="36">
        <f>ROUND(G1114*H1114,6)</f>
      </c>
      <c r="L1114" s="38">
        <v>0</v>
      </c>
      <c s="32">
        <f>ROUND(ROUND(L1114,2)*ROUND(G1114,3),2)</f>
      </c>
      <c s="36" t="s">
        <v>76</v>
      </c>
      <c>
        <f>(M1114*21)/100</f>
      </c>
      <c t="s">
        <v>27</v>
      </c>
    </row>
    <row r="1115" spans="1:5" ht="12.75">
      <c r="A1115" s="35" t="s">
        <v>54</v>
      </c>
      <c r="E1115" s="39" t="s">
        <v>9790</v>
      </c>
    </row>
    <row r="1116" spans="1:5" ht="12.75">
      <c r="A1116" s="35" t="s">
        <v>55</v>
      </c>
      <c r="E1116" s="40" t="s">
        <v>5</v>
      </c>
    </row>
    <row r="1117" spans="1:5" ht="12.75">
      <c r="A1117" t="s">
        <v>56</v>
      </c>
      <c r="E1117" s="39" t="s">
        <v>5</v>
      </c>
    </row>
    <row r="1118" spans="1:16" ht="25.5">
      <c r="A1118" t="s">
        <v>49</v>
      </c>
      <c s="34" t="s">
        <v>5147</v>
      </c>
      <c s="34" t="s">
        <v>9657</v>
      </c>
      <c s="35" t="s">
        <v>584</v>
      </c>
      <c s="6" t="s">
        <v>9658</v>
      </c>
      <c s="36" t="s">
        <v>684</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5152</v>
      </c>
      <c s="34" t="s">
        <v>9666</v>
      </c>
      <c s="35" t="s">
        <v>5</v>
      </c>
      <c s="6" t="s">
        <v>9667</v>
      </c>
      <c s="36" t="s">
        <v>684</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5157</v>
      </c>
      <c s="34" t="s">
        <v>9668</v>
      </c>
      <c s="35" t="s">
        <v>584</v>
      </c>
      <c s="6" t="s">
        <v>9629</v>
      </c>
      <c s="36" t="s">
        <v>684</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5162</v>
      </c>
      <c s="34" t="s">
        <v>9677</v>
      </c>
      <c s="35" t="s">
        <v>584</v>
      </c>
      <c s="6" t="s">
        <v>9625</v>
      </c>
      <c s="36" t="s">
        <v>684</v>
      </c>
      <c s="37">
        <v>10</v>
      </c>
      <c s="36">
        <v>0</v>
      </c>
      <c s="36">
        <f>ROUND(G1130*H1130,6)</f>
      </c>
      <c r="L1130" s="38">
        <v>0</v>
      </c>
      <c s="32">
        <f>ROUND(ROUND(L1130,2)*ROUND(G1130,3),2)</f>
      </c>
      <c s="36" t="s">
        <v>76</v>
      </c>
      <c>
        <f>(M1130*21)/100</f>
      </c>
      <c t="s">
        <v>27</v>
      </c>
    </row>
    <row r="1131" spans="1:5" ht="12.75">
      <c r="A1131" s="35" t="s">
        <v>54</v>
      </c>
      <c r="E1131" s="39" t="s">
        <v>9678</v>
      </c>
    </row>
    <row r="1132" spans="1:5" ht="12.75">
      <c r="A1132" s="35" t="s">
        <v>55</v>
      </c>
      <c r="E1132" s="40" t="s">
        <v>5</v>
      </c>
    </row>
    <row r="1133" spans="1:5" ht="12.75">
      <c r="A1133" t="s">
        <v>56</v>
      </c>
      <c r="E1133" s="39" t="s">
        <v>5</v>
      </c>
    </row>
    <row r="1134" spans="1:13" ht="12.75">
      <c r="A1134" t="s">
        <v>46</v>
      </c>
      <c r="C1134" s="31" t="s">
        <v>141</v>
      </c>
      <c r="E1134" s="33" t="s">
        <v>9797</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5167</v>
      </c>
      <c s="34" t="s">
        <v>9594</v>
      </c>
      <c s="35" t="s">
        <v>488</v>
      </c>
      <c s="6" t="s">
        <v>9595</v>
      </c>
      <c s="36" t="s">
        <v>684</v>
      </c>
      <c s="37">
        <v>8</v>
      </c>
      <c s="36">
        <v>0</v>
      </c>
      <c s="36">
        <f>ROUND(G1135*H1135,6)</f>
      </c>
      <c r="L1135" s="38">
        <v>0</v>
      </c>
      <c s="32">
        <f>ROUND(ROUND(L1135,2)*ROUND(G1135,3),2)</f>
      </c>
      <c s="36" t="s">
        <v>9598</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5172</v>
      </c>
      <c s="34" t="s">
        <v>9594</v>
      </c>
      <c s="35" t="s">
        <v>491</v>
      </c>
      <c s="6" t="s">
        <v>9595</v>
      </c>
      <c s="36" t="s">
        <v>684</v>
      </c>
      <c s="37">
        <v>4</v>
      </c>
      <c s="36">
        <v>0</v>
      </c>
      <c s="36">
        <f>ROUND(G1139*H1139,6)</f>
      </c>
      <c r="L1139" s="38">
        <v>0</v>
      </c>
      <c s="32">
        <f>ROUND(ROUND(L1139,2)*ROUND(G1139,3),2)</f>
      </c>
      <c s="36" t="s">
        <v>9598</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5176</v>
      </c>
      <c s="34" t="s">
        <v>9599</v>
      </c>
      <c s="35" t="s">
        <v>491</v>
      </c>
      <c s="6" t="s">
        <v>9600</v>
      </c>
      <c s="36" t="s">
        <v>52</v>
      </c>
      <c s="37">
        <v>42</v>
      </c>
      <c s="36">
        <v>0</v>
      </c>
      <c s="36">
        <f>ROUND(G1143*H1143,6)</f>
      </c>
      <c r="L1143" s="38">
        <v>0</v>
      </c>
      <c s="32">
        <f>ROUND(ROUND(L1143,2)*ROUND(G1143,3),2)</f>
      </c>
      <c s="36" t="s">
        <v>9598</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5180</v>
      </c>
      <c s="34" t="s">
        <v>9601</v>
      </c>
      <c s="35" t="s">
        <v>491</v>
      </c>
      <c s="6" t="s">
        <v>9602</v>
      </c>
      <c s="36" t="s">
        <v>684</v>
      </c>
      <c s="37">
        <v>1</v>
      </c>
      <c s="36">
        <v>0</v>
      </c>
      <c s="36">
        <f>ROUND(G1147*H1147,6)</f>
      </c>
      <c r="L1147" s="38">
        <v>0</v>
      </c>
      <c s="32">
        <f>ROUND(ROUND(L1147,2)*ROUND(G1147,3),2)</f>
      </c>
      <c s="36" t="s">
        <v>9598</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5184</v>
      </c>
      <c s="34" t="s">
        <v>9566</v>
      </c>
      <c s="35" t="s">
        <v>491</v>
      </c>
      <c s="6" t="s">
        <v>9603</v>
      </c>
      <c s="36" t="s">
        <v>684</v>
      </c>
      <c s="37">
        <v>1</v>
      </c>
      <c s="36">
        <v>0</v>
      </c>
      <c s="36">
        <f>ROUND(G1151*H1151,6)</f>
      </c>
      <c r="L1151" s="38">
        <v>0</v>
      </c>
      <c s="32">
        <f>ROUND(ROUND(L1151,2)*ROUND(G1151,3),2)</f>
      </c>
      <c s="36" t="s">
        <v>76</v>
      </c>
      <c>
        <f>(M1151*21)/100</f>
      </c>
      <c t="s">
        <v>27</v>
      </c>
    </row>
    <row r="1152" spans="1:5" ht="51">
      <c r="A1152" s="35" t="s">
        <v>54</v>
      </c>
      <c r="E1152" s="39" t="s">
        <v>9798</v>
      </c>
    </row>
    <row r="1153" spans="1:5" ht="12.75">
      <c r="A1153" s="35" t="s">
        <v>55</v>
      </c>
      <c r="E1153" s="40" t="s">
        <v>5</v>
      </c>
    </row>
    <row r="1154" spans="1:5" ht="12.75">
      <c r="A1154" t="s">
        <v>56</v>
      </c>
      <c r="E1154" s="39" t="s">
        <v>5</v>
      </c>
    </row>
    <row r="1155" spans="1:16" ht="12.75">
      <c r="A1155" t="s">
        <v>49</v>
      </c>
      <c s="34" t="s">
        <v>5187</v>
      </c>
      <c s="34" t="s">
        <v>9569</v>
      </c>
      <c s="35" t="s">
        <v>491</v>
      </c>
      <c s="6" t="s">
        <v>9605</v>
      </c>
      <c s="36" t="s">
        <v>684</v>
      </c>
      <c s="37">
        <v>6</v>
      </c>
      <c s="36">
        <v>0</v>
      </c>
      <c s="36">
        <f>ROUND(G1155*H1155,6)</f>
      </c>
      <c r="L1155" s="38">
        <v>0</v>
      </c>
      <c s="32">
        <f>ROUND(ROUND(L1155,2)*ROUND(G1155,3),2)</f>
      </c>
      <c s="36" t="s">
        <v>76</v>
      </c>
      <c>
        <f>(M1155*21)/100</f>
      </c>
      <c t="s">
        <v>27</v>
      </c>
    </row>
    <row r="1156" spans="1:5" ht="12.75">
      <c r="A1156" s="35" t="s">
        <v>54</v>
      </c>
      <c r="E1156" s="39" t="s">
        <v>9606</v>
      </c>
    </row>
    <row r="1157" spans="1:5" ht="12.75">
      <c r="A1157" s="35" t="s">
        <v>55</v>
      </c>
      <c r="E1157" s="40" t="s">
        <v>5</v>
      </c>
    </row>
    <row r="1158" spans="1:5" ht="12.75">
      <c r="A1158" t="s">
        <v>56</v>
      </c>
      <c r="E1158" s="39" t="s">
        <v>5</v>
      </c>
    </row>
    <row r="1159" spans="1:16" ht="12.75">
      <c r="A1159" t="s">
        <v>49</v>
      </c>
      <c s="34" t="s">
        <v>5191</v>
      </c>
      <c s="34" t="s">
        <v>9571</v>
      </c>
      <c s="35" t="s">
        <v>491</v>
      </c>
      <c s="6" t="s">
        <v>9681</v>
      </c>
      <c s="36" t="s">
        <v>684</v>
      </c>
      <c s="37">
        <v>2</v>
      </c>
      <c s="36">
        <v>0</v>
      </c>
      <c s="36">
        <f>ROUND(G1159*H1159,6)</f>
      </c>
      <c r="L1159" s="38">
        <v>0</v>
      </c>
      <c s="32">
        <f>ROUND(ROUND(L1159,2)*ROUND(G1159,3),2)</f>
      </c>
      <c s="36" t="s">
        <v>76</v>
      </c>
      <c>
        <f>(M1159*21)/100</f>
      </c>
      <c t="s">
        <v>27</v>
      </c>
    </row>
    <row r="1160" spans="1:5" ht="12.75">
      <c r="A1160" s="35" t="s">
        <v>54</v>
      </c>
      <c r="E1160" s="39" t="s">
        <v>9682</v>
      </c>
    </row>
    <row r="1161" spans="1:5" ht="12.75">
      <c r="A1161" s="35" t="s">
        <v>55</v>
      </c>
      <c r="E1161" s="40" t="s">
        <v>5</v>
      </c>
    </row>
    <row r="1162" spans="1:5" ht="12.75">
      <c r="A1162" t="s">
        <v>56</v>
      </c>
      <c r="E1162" s="39" t="s">
        <v>5</v>
      </c>
    </row>
    <row r="1163" spans="1:16" ht="12.75">
      <c r="A1163" t="s">
        <v>49</v>
      </c>
      <c s="34" t="s">
        <v>5195</v>
      </c>
      <c s="34" t="s">
        <v>9615</v>
      </c>
      <c s="35" t="s">
        <v>491</v>
      </c>
      <c s="6" t="s">
        <v>9609</v>
      </c>
      <c s="36" t="s">
        <v>52</v>
      </c>
      <c s="37">
        <v>42</v>
      </c>
      <c s="36">
        <v>0</v>
      </c>
      <c s="36">
        <f>ROUND(G1163*H1163,6)</f>
      </c>
      <c r="L1163" s="38">
        <v>0</v>
      </c>
      <c s="32">
        <f>ROUND(ROUND(L1163,2)*ROUND(G1163,3),2)</f>
      </c>
      <c s="36" t="s">
        <v>76</v>
      </c>
      <c>
        <f>(M1163*21)/100</f>
      </c>
      <c t="s">
        <v>27</v>
      </c>
    </row>
    <row r="1164" spans="1:5" ht="25.5">
      <c r="A1164" s="35" t="s">
        <v>54</v>
      </c>
      <c r="E1164" s="39" t="s">
        <v>9610</v>
      </c>
    </row>
    <row r="1165" spans="1:5" ht="38.25">
      <c r="A1165" s="35" t="s">
        <v>55</v>
      </c>
      <c r="E1165" s="40" t="s">
        <v>9799</v>
      </c>
    </row>
    <row r="1166" spans="1:5" ht="12.75">
      <c r="A1166" t="s">
        <v>56</v>
      </c>
      <c r="E1166" s="39" t="s">
        <v>5</v>
      </c>
    </row>
    <row r="1167" spans="1:16" ht="12.75">
      <c r="A1167" t="s">
        <v>49</v>
      </c>
      <c s="34" t="s">
        <v>5200</v>
      </c>
      <c s="34" t="s">
        <v>9618</v>
      </c>
      <c s="35" t="s">
        <v>491</v>
      </c>
      <c s="6" t="s">
        <v>9613</v>
      </c>
      <c s="36" t="s">
        <v>52</v>
      </c>
      <c s="37">
        <v>4</v>
      </c>
      <c s="36">
        <v>0</v>
      </c>
      <c s="36">
        <f>ROUND(G1167*H1167,6)</f>
      </c>
      <c r="L1167" s="38">
        <v>0</v>
      </c>
      <c s="32">
        <f>ROUND(ROUND(L1167,2)*ROUND(G1167,3),2)</f>
      </c>
      <c s="36" t="s">
        <v>76</v>
      </c>
      <c>
        <f>(M1167*21)/100</f>
      </c>
      <c t="s">
        <v>27</v>
      </c>
    </row>
    <row r="1168" spans="1:5" ht="12.75">
      <c r="A1168" s="35" t="s">
        <v>54</v>
      </c>
      <c r="E1168" s="39" t="s">
        <v>9684</v>
      </c>
    </row>
    <row r="1169" spans="1:5" ht="12.75">
      <c r="A1169" s="35" t="s">
        <v>55</v>
      </c>
      <c r="E1169" s="40" t="s">
        <v>5</v>
      </c>
    </row>
    <row r="1170" spans="1:5" ht="12.75">
      <c r="A1170" t="s">
        <v>56</v>
      </c>
      <c r="E1170" s="39" t="s">
        <v>5</v>
      </c>
    </row>
    <row r="1171" spans="1:16" ht="12.75">
      <c r="A1171" t="s">
        <v>49</v>
      </c>
      <c s="34" t="s">
        <v>5205</v>
      </c>
      <c s="34" t="s">
        <v>9639</v>
      </c>
      <c s="35" t="s">
        <v>491</v>
      </c>
      <c s="6" t="s">
        <v>9613</v>
      </c>
      <c s="36" t="s">
        <v>52</v>
      </c>
      <c s="37">
        <v>16</v>
      </c>
      <c s="36">
        <v>0</v>
      </c>
      <c s="36">
        <f>ROUND(G1171*H1171,6)</f>
      </c>
      <c r="L1171" s="38">
        <v>0</v>
      </c>
      <c s="32">
        <f>ROUND(ROUND(L1171,2)*ROUND(G1171,3),2)</f>
      </c>
      <c s="36" t="s">
        <v>76</v>
      </c>
      <c>
        <f>(M1171*21)/100</f>
      </c>
      <c t="s">
        <v>27</v>
      </c>
    </row>
    <row r="1172" spans="1:5" ht="12.75">
      <c r="A1172" s="35" t="s">
        <v>54</v>
      </c>
      <c r="E1172" s="39" t="s">
        <v>9614</v>
      </c>
    </row>
    <row r="1173" spans="1:5" ht="12.75">
      <c r="A1173" s="35" t="s">
        <v>55</v>
      </c>
      <c r="E1173" s="40" t="s">
        <v>5</v>
      </c>
    </row>
    <row r="1174" spans="1:5" ht="12.75">
      <c r="A1174" t="s">
        <v>56</v>
      </c>
      <c r="E1174" s="39" t="s">
        <v>5</v>
      </c>
    </row>
    <row r="1175" spans="1:16" ht="12.75">
      <c r="A1175" t="s">
        <v>49</v>
      </c>
      <c s="34" t="s">
        <v>5210</v>
      </c>
      <c s="34" t="s">
        <v>9685</v>
      </c>
      <c s="35" t="s">
        <v>491</v>
      </c>
      <c s="6" t="s">
        <v>9616</v>
      </c>
      <c s="36" t="s">
        <v>1380</v>
      </c>
      <c s="37">
        <v>24</v>
      </c>
      <c s="36">
        <v>0</v>
      </c>
      <c s="36">
        <f>ROUND(G1175*H1175,6)</f>
      </c>
      <c r="L1175" s="38">
        <v>0</v>
      </c>
      <c s="32">
        <f>ROUND(ROUND(L1175,2)*ROUND(G1175,3),2)</f>
      </c>
      <c s="36" t="s">
        <v>76</v>
      </c>
      <c>
        <f>(M1175*21)/100</f>
      </c>
      <c t="s">
        <v>27</v>
      </c>
    </row>
    <row r="1176" spans="1:5" ht="12.75">
      <c r="A1176" s="35" t="s">
        <v>54</v>
      </c>
      <c r="E1176" s="39" t="s">
        <v>9617</v>
      </c>
    </row>
    <row r="1177" spans="1:5" ht="12.75">
      <c r="A1177" s="35" t="s">
        <v>55</v>
      </c>
      <c r="E1177" s="40" t="s">
        <v>5</v>
      </c>
    </row>
    <row r="1178" spans="1:5" ht="12.75">
      <c r="A1178" t="s">
        <v>56</v>
      </c>
      <c r="E1178" s="39" t="s">
        <v>5</v>
      </c>
    </row>
    <row r="1179" spans="1:16" ht="12.75">
      <c r="A1179" t="s">
        <v>49</v>
      </c>
      <c s="34" t="s">
        <v>5214</v>
      </c>
      <c s="34" t="s">
        <v>9686</v>
      </c>
      <c s="35" t="s">
        <v>491</v>
      </c>
      <c s="6" t="s">
        <v>9575</v>
      </c>
      <c s="36" t="s">
        <v>684</v>
      </c>
      <c s="37">
        <v>1</v>
      </c>
      <c s="36">
        <v>0</v>
      </c>
      <c s="36">
        <f>ROUND(G1179*H1179,6)</f>
      </c>
      <c r="L1179" s="38">
        <v>0</v>
      </c>
      <c s="32">
        <f>ROUND(ROUND(L1179,2)*ROUND(G1179,3),2)</f>
      </c>
      <c s="36" t="s">
        <v>76</v>
      </c>
      <c>
        <f>(M1179*21)/100</f>
      </c>
      <c t="s">
        <v>27</v>
      </c>
    </row>
    <row r="1180" spans="1:5" ht="12.75">
      <c r="A1180" s="35" t="s">
        <v>54</v>
      </c>
      <c r="E1180" s="39" t="s">
        <v>9619</v>
      </c>
    </row>
    <row r="1181" spans="1:5" ht="12.75">
      <c r="A1181" s="35" t="s">
        <v>55</v>
      </c>
      <c r="E1181" s="40" t="s">
        <v>5</v>
      </c>
    </row>
    <row r="1182" spans="1:5" ht="12.75">
      <c r="A1182" t="s">
        <v>56</v>
      </c>
      <c r="E1182" s="39" t="s">
        <v>5</v>
      </c>
    </row>
    <row r="1183" spans="1:16" ht="12.75">
      <c r="A1183" t="s">
        <v>49</v>
      </c>
      <c s="34" t="s">
        <v>5218</v>
      </c>
      <c s="34" t="s">
        <v>9690</v>
      </c>
      <c s="35" t="s">
        <v>5</v>
      </c>
      <c s="6" t="s">
        <v>9625</v>
      </c>
      <c s="36" t="s">
        <v>684</v>
      </c>
      <c s="37">
        <v>4</v>
      </c>
      <c s="36">
        <v>0</v>
      </c>
      <c s="36">
        <f>ROUND(G1183*H1183,6)</f>
      </c>
      <c r="L1183" s="38">
        <v>0</v>
      </c>
      <c s="32">
        <f>ROUND(ROUND(L1183,2)*ROUND(G1183,3),2)</f>
      </c>
      <c s="36" t="s">
        <v>76</v>
      </c>
      <c>
        <f>(M1183*21)/100</f>
      </c>
      <c t="s">
        <v>27</v>
      </c>
    </row>
    <row r="1184" spans="1:5" ht="12.75">
      <c r="A1184" s="35" t="s">
        <v>54</v>
      </c>
      <c r="E1184" s="39" t="s">
        <v>9691</v>
      </c>
    </row>
    <row r="1185" spans="1:5" ht="12.75">
      <c r="A1185" s="35" t="s">
        <v>55</v>
      </c>
      <c r="E1185" s="40" t="s">
        <v>5</v>
      </c>
    </row>
    <row r="1186" spans="1:5" ht="12.75">
      <c r="A1186" t="s">
        <v>56</v>
      </c>
      <c r="E1186" s="39" t="s">
        <v>5</v>
      </c>
    </row>
    <row r="1187" spans="1:16" ht="12.75">
      <c r="A1187" t="s">
        <v>49</v>
      </c>
      <c s="34" t="s">
        <v>5223</v>
      </c>
      <c s="34" t="s">
        <v>9692</v>
      </c>
      <c s="35" t="s">
        <v>488</v>
      </c>
      <c s="6" t="s">
        <v>9607</v>
      </c>
      <c s="36" t="s">
        <v>684</v>
      </c>
      <c s="37">
        <v>2</v>
      </c>
      <c s="36">
        <v>0</v>
      </c>
      <c s="36">
        <f>ROUND(G1187*H1187,6)</f>
      </c>
      <c r="L1187" s="38">
        <v>0</v>
      </c>
      <c s="32">
        <f>ROUND(ROUND(L1187,2)*ROUND(G1187,3),2)</f>
      </c>
      <c s="36" t="s">
        <v>76</v>
      </c>
      <c>
        <f>(M1187*21)/100</f>
      </c>
      <c t="s">
        <v>27</v>
      </c>
    </row>
    <row r="1188" spans="1:5" ht="25.5">
      <c r="A1188" s="35" t="s">
        <v>54</v>
      </c>
      <c r="E1188" s="39" t="s">
        <v>9693</v>
      </c>
    </row>
    <row r="1189" spans="1:5" ht="12.75">
      <c r="A1189" s="35" t="s">
        <v>55</v>
      </c>
      <c r="E1189" s="40" t="s">
        <v>5</v>
      </c>
    </row>
    <row r="1190" spans="1:5" ht="12.75">
      <c r="A1190" t="s">
        <v>56</v>
      </c>
      <c r="E1190" s="39" t="s">
        <v>5</v>
      </c>
    </row>
    <row r="1191" spans="1:16" ht="12.75">
      <c r="A1191" t="s">
        <v>49</v>
      </c>
      <c s="34" t="s">
        <v>5228</v>
      </c>
      <c s="34" t="s">
        <v>9694</v>
      </c>
      <c s="35" t="s">
        <v>491</v>
      </c>
      <c s="6" t="s">
        <v>9695</v>
      </c>
      <c s="36" t="s">
        <v>684</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5232</v>
      </c>
      <c s="34" t="s">
        <v>9620</v>
      </c>
      <c s="35" t="s">
        <v>491</v>
      </c>
      <c s="6" t="s">
        <v>9621</v>
      </c>
      <c s="36" t="s">
        <v>684</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5236</v>
      </c>
      <c s="34" t="s">
        <v>9622</v>
      </c>
      <c s="35" t="s">
        <v>491</v>
      </c>
      <c s="6" t="s">
        <v>9623</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5240</v>
      </c>
      <c s="34" t="s">
        <v>9696</v>
      </c>
      <c s="35" t="s">
        <v>491</v>
      </c>
      <c s="6" t="s">
        <v>9697</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5244</v>
      </c>
      <c s="34" t="s">
        <v>9624</v>
      </c>
      <c s="35" t="s">
        <v>491</v>
      </c>
      <c s="6" t="s">
        <v>9625</v>
      </c>
      <c s="36" t="s">
        <v>684</v>
      </c>
      <c s="37">
        <v>8</v>
      </c>
      <c s="36">
        <v>0</v>
      </c>
      <c s="36">
        <f>ROUND(G1207*H1207,6)</f>
      </c>
      <c r="L1207" s="38">
        <v>0</v>
      </c>
      <c s="32">
        <f>ROUND(ROUND(L1207,2)*ROUND(G1207,3),2)</f>
      </c>
      <c s="36" t="s">
        <v>76</v>
      </c>
      <c>
        <f>(M1207*21)/100</f>
      </c>
      <c t="s">
        <v>27</v>
      </c>
    </row>
    <row r="1208" spans="1:5" ht="12.75">
      <c r="A1208" s="35" t="s">
        <v>54</v>
      </c>
      <c r="E1208" s="39" t="s">
        <v>9626</v>
      </c>
    </row>
    <row r="1209" spans="1:5" ht="12.75">
      <c r="A1209" s="35" t="s">
        <v>55</v>
      </c>
      <c r="E1209" s="40" t="s">
        <v>5</v>
      </c>
    </row>
    <row r="1210" spans="1:5" ht="12.75">
      <c r="A1210" t="s">
        <v>56</v>
      </c>
      <c r="E1210" s="39" t="s">
        <v>5</v>
      </c>
    </row>
    <row r="1211" spans="1:13" ht="12.75">
      <c r="A1211" t="s">
        <v>46</v>
      </c>
      <c r="C1211" s="31" t="s">
        <v>26</v>
      </c>
      <c r="E1211" s="33" t="s">
        <v>9800</v>
      </c>
      <c r="J1211" s="32">
        <f>0</f>
      </c>
      <c s="32">
        <f>0</f>
      </c>
      <c s="32">
        <f>0+L1212+L1216</f>
      </c>
      <c s="32">
        <f>0+M1212+M1216</f>
      </c>
    </row>
    <row r="1212" spans="1:16" ht="12.75">
      <c r="A1212" t="s">
        <v>49</v>
      </c>
      <c s="34" t="s">
        <v>5248</v>
      </c>
      <c s="34" t="s">
        <v>9566</v>
      </c>
      <c s="35" t="s">
        <v>26</v>
      </c>
      <c s="6" t="s">
        <v>9801</v>
      </c>
      <c s="36" t="s">
        <v>684</v>
      </c>
      <c s="37">
        <v>2</v>
      </c>
      <c s="36">
        <v>0</v>
      </c>
      <c s="36">
        <f>ROUND(G1212*H1212,6)</f>
      </c>
      <c r="L1212" s="38">
        <v>0</v>
      </c>
      <c s="32">
        <f>ROUND(ROUND(L1212,2)*ROUND(G1212,3),2)</f>
      </c>
      <c s="36" t="s">
        <v>76</v>
      </c>
      <c>
        <f>(M1212*21)/100</f>
      </c>
      <c t="s">
        <v>27</v>
      </c>
    </row>
    <row r="1213" spans="1:5" ht="12.75">
      <c r="A1213" s="35" t="s">
        <v>54</v>
      </c>
      <c r="E1213" s="39" t="s">
        <v>9802</v>
      </c>
    </row>
    <row r="1214" spans="1:5" ht="12.75">
      <c r="A1214" s="35" t="s">
        <v>55</v>
      </c>
      <c r="E1214" s="40" t="s">
        <v>5</v>
      </c>
    </row>
    <row r="1215" spans="1:5" ht="12.75">
      <c r="A1215" t="s">
        <v>56</v>
      </c>
      <c r="E1215" s="39" t="s">
        <v>5</v>
      </c>
    </row>
    <row r="1216" spans="1:16" ht="12.75">
      <c r="A1216" t="s">
        <v>49</v>
      </c>
      <c s="34" t="s">
        <v>5251</v>
      </c>
      <c s="34" t="s">
        <v>9569</v>
      </c>
      <c s="35" t="s">
        <v>26</v>
      </c>
      <c s="6" t="s">
        <v>9575</v>
      </c>
      <c s="36" t="s">
        <v>684</v>
      </c>
      <c s="37">
        <v>1</v>
      </c>
      <c s="36">
        <v>0</v>
      </c>
      <c s="36">
        <f>ROUND(G1216*H1216,6)</f>
      </c>
      <c r="L1216" s="38">
        <v>0</v>
      </c>
      <c s="32">
        <f>ROUND(ROUND(L1216,2)*ROUND(G1216,3),2)</f>
      </c>
      <c s="36" t="s">
        <v>76</v>
      </c>
      <c>
        <f>(M1216*21)/100</f>
      </c>
      <c t="s">
        <v>27</v>
      </c>
    </row>
    <row r="1217" spans="1:5" ht="12.75">
      <c r="A1217" s="35" t="s">
        <v>54</v>
      </c>
      <c r="E1217" s="39" t="s">
        <v>9619</v>
      </c>
    </row>
    <row r="1218" spans="1:5" ht="12.75">
      <c r="A1218" s="35" t="s">
        <v>55</v>
      </c>
      <c r="E1218" s="40" t="s">
        <v>5</v>
      </c>
    </row>
    <row r="1219" spans="1:5" ht="12.75">
      <c r="A1219" t="s">
        <v>56</v>
      </c>
      <c r="E1219" s="39" t="s">
        <v>5</v>
      </c>
    </row>
    <row r="1220" spans="1:13" ht="12.75">
      <c r="A1220" t="s">
        <v>46</v>
      </c>
      <c r="C1220" s="31" t="s">
        <v>144</v>
      </c>
      <c r="E1220" s="33" t="s">
        <v>9803</v>
      </c>
      <c r="J1220" s="32">
        <f>0</f>
      </c>
      <c s="32">
        <f>0</f>
      </c>
      <c s="32">
        <f>0+L1221+L1225+L1229+L1233+L1237+L1241+L1245+L1249+L1253</f>
      </c>
      <c s="32">
        <f>0+M1221+M1225+M1229+M1233+M1237+M1241+M1245+M1249+M1253</f>
      </c>
    </row>
    <row r="1221" spans="1:16" ht="12.75">
      <c r="A1221" t="s">
        <v>49</v>
      </c>
      <c s="34" t="s">
        <v>5255</v>
      </c>
      <c s="34" t="s">
        <v>9566</v>
      </c>
      <c s="35" t="s">
        <v>497</v>
      </c>
      <c s="6" t="s">
        <v>9584</v>
      </c>
      <c s="36" t="s">
        <v>684</v>
      </c>
      <c s="37">
        <v>1</v>
      </c>
      <c s="36">
        <v>0</v>
      </c>
      <c s="36">
        <f>ROUND(G1221*H1221,6)</f>
      </c>
      <c r="L1221" s="38">
        <v>0</v>
      </c>
      <c s="32">
        <f>ROUND(ROUND(L1221,2)*ROUND(G1221,3),2)</f>
      </c>
      <c s="36" t="s">
        <v>76</v>
      </c>
      <c>
        <f>(M1221*21)/100</f>
      </c>
      <c t="s">
        <v>27</v>
      </c>
    </row>
    <row r="1222" spans="1:5" ht="12.75">
      <c r="A1222" s="35" t="s">
        <v>54</v>
      </c>
      <c r="E1222" s="39" t="s">
        <v>9804</v>
      </c>
    </row>
    <row r="1223" spans="1:5" ht="12.75">
      <c r="A1223" s="35" t="s">
        <v>55</v>
      </c>
      <c r="E1223" s="40" t="s">
        <v>5</v>
      </c>
    </row>
    <row r="1224" spans="1:5" ht="12.75">
      <c r="A1224" t="s">
        <v>56</v>
      </c>
      <c r="E1224" s="39" t="s">
        <v>5</v>
      </c>
    </row>
    <row r="1225" spans="1:16" ht="12.75">
      <c r="A1225" t="s">
        <v>49</v>
      </c>
      <c s="34" t="s">
        <v>5260</v>
      </c>
      <c s="34" t="s">
        <v>9569</v>
      </c>
      <c s="35" t="s">
        <v>497</v>
      </c>
      <c s="6" t="s">
        <v>9584</v>
      </c>
      <c s="36" t="s">
        <v>684</v>
      </c>
      <c s="37">
        <v>2</v>
      </c>
      <c s="36">
        <v>0</v>
      </c>
      <c s="36">
        <f>ROUND(G1225*H1225,6)</f>
      </c>
      <c r="L1225" s="38">
        <v>0</v>
      </c>
      <c s="32">
        <f>ROUND(ROUND(L1225,2)*ROUND(G1225,3),2)</f>
      </c>
      <c s="36" t="s">
        <v>76</v>
      </c>
      <c>
        <f>(M1225*21)/100</f>
      </c>
      <c t="s">
        <v>27</v>
      </c>
    </row>
    <row r="1226" spans="1:5" ht="25.5">
      <c r="A1226" s="35" t="s">
        <v>54</v>
      </c>
      <c r="E1226" s="39" t="s">
        <v>9768</v>
      </c>
    </row>
    <row r="1227" spans="1:5" ht="12.75">
      <c r="A1227" s="35" t="s">
        <v>55</v>
      </c>
      <c r="E1227" s="40" t="s">
        <v>5</v>
      </c>
    </row>
    <row r="1228" spans="1:5" ht="12.75">
      <c r="A1228" t="s">
        <v>56</v>
      </c>
      <c r="E1228" s="39" t="s">
        <v>5</v>
      </c>
    </row>
    <row r="1229" spans="1:16" ht="12.75">
      <c r="A1229" t="s">
        <v>49</v>
      </c>
      <c s="34" t="s">
        <v>5265</v>
      </c>
      <c s="34" t="s">
        <v>9571</v>
      </c>
      <c s="35" t="s">
        <v>497</v>
      </c>
      <c s="6" t="s">
        <v>9584</v>
      </c>
      <c s="36" t="s">
        <v>684</v>
      </c>
      <c s="37">
        <v>2</v>
      </c>
      <c s="36">
        <v>0</v>
      </c>
      <c s="36">
        <f>ROUND(G1229*H1229,6)</f>
      </c>
      <c r="L1229" s="38">
        <v>0</v>
      </c>
      <c s="32">
        <f>ROUND(ROUND(L1229,2)*ROUND(G1229,3),2)</f>
      </c>
      <c s="36" t="s">
        <v>76</v>
      </c>
      <c>
        <f>(M1229*21)/100</f>
      </c>
      <c t="s">
        <v>27</v>
      </c>
    </row>
    <row r="1230" spans="1:5" ht="25.5">
      <c r="A1230" s="35" t="s">
        <v>54</v>
      </c>
      <c r="E1230" s="39" t="s">
        <v>9805</v>
      </c>
    </row>
    <row r="1231" spans="1:5" ht="12.75">
      <c r="A1231" s="35" t="s">
        <v>55</v>
      </c>
      <c r="E1231" s="40" t="s">
        <v>5</v>
      </c>
    </row>
    <row r="1232" spans="1:5" ht="12.75">
      <c r="A1232" t="s">
        <v>56</v>
      </c>
      <c r="E1232" s="39" t="s">
        <v>5</v>
      </c>
    </row>
    <row r="1233" spans="1:16" ht="12.75">
      <c r="A1233" t="s">
        <v>49</v>
      </c>
      <c s="34" t="s">
        <v>5270</v>
      </c>
      <c s="34" t="s">
        <v>9574</v>
      </c>
      <c s="35" t="s">
        <v>497</v>
      </c>
      <c s="6" t="s">
        <v>9572</v>
      </c>
      <c s="36" t="s">
        <v>7381</v>
      </c>
      <c s="37">
        <v>66</v>
      </c>
      <c s="36">
        <v>0</v>
      </c>
      <c s="36">
        <f>ROUND(G1233*H1233,6)</f>
      </c>
      <c r="L1233" s="38">
        <v>0</v>
      </c>
      <c s="32">
        <f>ROUND(ROUND(L1233,2)*ROUND(G1233,3),2)</f>
      </c>
      <c s="36" t="s">
        <v>76</v>
      </c>
      <c>
        <f>(M1233*21)/100</f>
      </c>
      <c t="s">
        <v>27</v>
      </c>
    </row>
    <row r="1234" spans="1:5" ht="12.75">
      <c r="A1234" s="35" t="s">
        <v>54</v>
      </c>
      <c r="E1234" s="39" t="s">
        <v>9573</v>
      </c>
    </row>
    <row r="1235" spans="1:5" ht="12.75">
      <c r="A1235" s="35" t="s">
        <v>55</v>
      </c>
      <c r="E1235" s="40" t="s">
        <v>5</v>
      </c>
    </row>
    <row r="1236" spans="1:5" ht="12.75">
      <c r="A1236" t="s">
        <v>56</v>
      </c>
      <c r="E1236" s="39" t="s">
        <v>5</v>
      </c>
    </row>
    <row r="1237" spans="1:16" ht="12.75">
      <c r="A1237" t="s">
        <v>49</v>
      </c>
      <c s="34" t="s">
        <v>5274</v>
      </c>
      <c s="34" t="s">
        <v>9588</v>
      </c>
      <c s="35" t="s">
        <v>497</v>
      </c>
      <c s="6" t="s">
        <v>9575</v>
      </c>
      <c s="36" t="s">
        <v>684</v>
      </c>
      <c s="37">
        <v>1</v>
      </c>
      <c s="36">
        <v>0</v>
      </c>
      <c s="36">
        <f>ROUND(G1237*H1237,6)</f>
      </c>
      <c r="L1237" s="38">
        <v>0</v>
      </c>
      <c s="32">
        <f>ROUND(ROUND(L1237,2)*ROUND(G1237,3),2)</f>
      </c>
      <c s="36" t="s">
        <v>76</v>
      </c>
      <c>
        <f>(M1237*21)/100</f>
      </c>
      <c t="s">
        <v>27</v>
      </c>
    </row>
    <row r="1238" spans="1:5" ht="12.75">
      <c r="A1238" s="35" t="s">
        <v>54</v>
      </c>
      <c r="E1238" s="39" t="s">
        <v>9576</v>
      </c>
    </row>
    <row r="1239" spans="1:5" ht="12.75">
      <c r="A1239" s="35" t="s">
        <v>55</v>
      </c>
      <c r="E1239" s="40" t="s">
        <v>5</v>
      </c>
    </row>
    <row r="1240" spans="1:5" ht="12.75">
      <c r="A1240" t="s">
        <v>56</v>
      </c>
      <c r="E1240" s="39" t="s">
        <v>5</v>
      </c>
    </row>
    <row r="1241" spans="1:16" ht="12.75">
      <c r="A1241" t="s">
        <v>49</v>
      </c>
      <c s="34" t="s">
        <v>5278</v>
      </c>
      <c s="34" t="s">
        <v>9589</v>
      </c>
      <c s="35" t="s">
        <v>497</v>
      </c>
      <c s="6" t="s">
        <v>9590</v>
      </c>
      <c s="36" t="s">
        <v>684</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5282</v>
      </c>
      <c s="34" t="s">
        <v>9589</v>
      </c>
      <c s="35" t="s">
        <v>498</v>
      </c>
      <c s="6" t="s">
        <v>9590</v>
      </c>
      <c s="36" t="s">
        <v>684</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5287</v>
      </c>
      <c s="34" t="s">
        <v>9591</v>
      </c>
      <c s="35" t="s">
        <v>491</v>
      </c>
      <c s="6" t="s">
        <v>9592</v>
      </c>
      <c s="36" t="s">
        <v>684</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5292</v>
      </c>
      <c s="34" t="s">
        <v>9581</v>
      </c>
      <c s="35" t="s">
        <v>491</v>
      </c>
      <c s="6" t="s">
        <v>9582</v>
      </c>
      <c s="36" t="s">
        <v>7381</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9806</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5296</v>
      </c>
      <c s="34" t="s">
        <v>9594</v>
      </c>
      <c s="35" t="s">
        <v>5080</v>
      </c>
      <c s="6" t="s">
        <v>9595</v>
      </c>
      <c s="36" t="s">
        <v>684</v>
      </c>
      <c s="37">
        <v>1</v>
      </c>
      <c s="36">
        <v>0</v>
      </c>
      <c s="36">
        <f>ROUND(G1258*H1258,6)</f>
      </c>
      <c r="L1258" s="38">
        <v>0</v>
      </c>
      <c s="32">
        <f>ROUND(ROUND(L1258,2)*ROUND(G1258,3),2)</f>
      </c>
      <c s="36" t="s">
        <v>9598</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5300</v>
      </c>
      <c s="34" t="s">
        <v>9705</v>
      </c>
      <c s="35" t="s">
        <v>5080</v>
      </c>
      <c s="6" t="s">
        <v>9646</v>
      </c>
      <c s="36" t="s">
        <v>684</v>
      </c>
      <c s="37">
        <v>2</v>
      </c>
      <c s="36">
        <v>0</v>
      </c>
      <c s="36">
        <f>ROUND(G1262*H1262,6)</f>
      </c>
      <c r="L1262" s="38">
        <v>0</v>
      </c>
      <c s="32">
        <f>ROUND(ROUND(L1262,2)*ROUND(G1262,3),2)</f>
      </c>
      <c s="36" t="s">
        <v>9598</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5303</v>
      </c>
      <c s="34" t="s">
        <v>9630</v>
      </c>
      <c s="35" t="s">
        <v>5080</v>
      </c>
      <c s="6" t="s">
        <v>9631</v>
      </c>
      <c s="36" t="s">
        <v>52</v>
      </c>
      <c s="37">
        <v>62</v>
      </c>
      <c s="36">
        <v>0</v>
      </c>
      <c s="36">
        <f>ROUND(G1266*H1266,6)</f>
      </c>
      <c r="L1266" s="38">
        <v>0</v>
      </c>
      <c s="32">
        <f>ROUND(ROUND(L1266,2)*ROUND(G1266,3),2)</f>
      </c>
      <c s="36" t="s">
        <v>9598</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5306</v>
      </c>
      <c s="34" t="s">
        <v>9706</v>
      </c>
      <c s="35" t="s">
        <v>5</v>
      </c>
      <c s="6" t="s">
        <v>9648</v>
      </c>
      <c s="36" t="s">
        <v>684</v>
      </c>
      <c s="37">
        <v>1</v>
      </c>
      <c s="36">
        <v>0</v>
      </c>
      <c s="36">
        <f>ROUND(G1270*H1270,6)</f>
      </c>
      <c r="L1270" s="38">
        <v>0</v>
      </c>
      <c s="32">
        <f>ROUND(ROUND(L1270,2)*ROUND(G1270,3),2)</f>
      </c>
      <c s="36" t="s">
        <v>9598</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5309</v>
      </c>
      <c s="34" t="s">
        <v>9566</v>
      </c>
      <c s="35" t="s">
        <v>7899</v>
      </c>
      <c s="6" t="s">
        <v>9603</v>
      </c>
      <c s="36" t="s">
        <v>684</v>
      </c>
      <c s="37">
        <v>1</v>
      </c>
      <c s="36">
        <v>0</v>
      </c>
      <c s="36">
        <f>ROUND(G1274*H1274,6)</f>
      </c>
      <c r="L1274" s="38">
        <v>0</v>
      </c>
      <c s="32">
        <f>ROUND(ROUND(L1274,2)*ROUND(G1274,3),2)</f>
      </c>
      <c s="36" t="s">
        <v>76</v>
      </c>
      <c>
        <f>(M1274*21)/100</f>
      </c>
      <c t="s">
        <v>27</v>
      </c>
    </row>
    <row r="1275" spans="1:5" ht="51">
      <c r="A1275" s="35" t="s">
        <v>54</v>
      </c>
      <c r="E1275" s="39" t="s">
        <v>9807</v>
      </c>
    </row>
    <row r="1276" spans="1:5" ht="12.75">
      <c r="A1276" s="35" t="s">
        <v>55</v>
      </c>
      <c r="E1276" s="40" t="s">
        <v>5</v>
      </c>
    </row>
    <row r="1277" spans="1:5" ht="12.75">
      <c r="A1277" t="s">
        <v>56</v>
      </c>
      <c r="E1277" s="39" t="s">
        <v>5</v>
      </c>
    </row>
    <row r="1278" spans="1:16" ht="12.75">
      <c r="A1278" t="s">
        <v>49</v>
      </c>
      <c s="34" t="s">
        <v>5312</v>
      </c>
      <c s="34" t="s">
        <v>9569</v>
      </c>
      <c s="35" t="s">
        <v>7899</v>
      </c>
      <c s="6" t="s">
        <v>9605</v>
      </c>
      <c s="36" t="s">
        <v>684</v>
      </c>
      <c s="37">
        <v>2</v>
      </c>
      <c s="36">
        <v>0</v>
      </c>
      <c s="36">
        <f>ROUND(G1278*H1278,6)</f>
      </c>
      <c r="L1278" s="38">
        <v>0</v>
      </c>
      <c s="32">
        <f>ROUND(ROUND(L1278,2)*ROUND(G1278,3),2)</f>
      </c>
      <c s="36" t="s">
        <v>76</v>
      </c>
      <c>
        <f>(M1278*21)/100</f>
      </c>
      <c t="s">
        <v>27</v>
      </c>
    </row>
    <row r="1279" spans="1:5" ht="12.75">
      <c r="A1279" s="35" t="s">
        <v>54</v>
      </c>
      <c r="E1279" s="39" t="s">
        <v>9644</v>
      </c>
    </row>
    <row r="1280" spans="1:5" ht="12.75">
      <c r="A1280" s="35" t="s">
        <v>55</v>
      </c>
      <c r="E1280" s="40" t="s">
        <v>5</v>
      </c>
    </row>
    <row r="1281" spans="1:5" ht="12.75">
      <c r="A1281" t="s">
        <v>56</v>
      </c>
      <c r="E1281" s="39" t="s">
        <v>5</v>
      </c>
    </row>
    <row r="1282" spans="1:16" ht="12.75">
      <c r="A1282" t="s">
        <v>49</v>
      </c>
      <c s="34" t="s">
        <v>5316</v>
      </c>
      <c s="34" t="s">
        <v>9571</v>
      </c>
      <c s="35" t="s">
        <v>7899</v>
      </c>
      <c s="6" t="s">
        <v>9681</v>
      </c>
      <c s="36" t="s">
        <v>684</v>
      </c>
      <c s="37">
        <v>2</v>
      </c>
      <c s="36">
        <v>0</v>
      </c>
      <c s="36">
        <f>ROUND(G1282*H1282,6)</f>
      </c>
      <c r="L1282" s="38">
        <v>0</v>
      </c>
      <c s="32">
        <f>ROUND(ROUND(L1282,2)*ROUND(G1282,3),2)</f>
      </c>
      <c s="36" t="s">
        <v>76</v>
      </c>
      <c>
        <f>(M1282*21)/100</f>
      </c>
      <c t="s">
        <v>27</v>
      </c>
    </row>
    <row r="1283" spans="1:5" ht="12.75">
      <c r="A1283" s="35" t="s">
        <v>54</v>
      </c>
      <c r="E1283" s="39" t="s">
        <v>9708</v>
      </c>
    </row>
    <row r="1284" spans="1:5" ht="12.75">
      <c r="A1284" s="35" t="s">
        <v>55</v>
      </c>
      <c r="E1284" s="40" t="s">
        <v>5</v>
      </c>
    </row>
    <row r="1285" spans="1:5" ht="12.75">
      <c r="A1285" t="s">
        <v>56</v>
      </c>
      <c r="E1285" s="39" t="s">
        <v>5</v>
      </c>
    </row>
    <row r="1286" spans="1:16" ht="12.75">
      <c r="A1286" t="s">
        <v>49</v>
      </c>
      <c s="34" t="s">
        <v>5320</v>
      </c>
      <c s="34" t="s">
        <v>9615</v>
      </c>
      <c s="35" t="s">
        <v>7899</v>
      </c>
      <c s="6" t="s">
        <v>9609</v>
      </c>
      <c s="36" t="s">
        <v>52</v>
      </c>
      <c s="37">
        <v>62</v>
      </c>
      <c s="36">
        <v>0</v>
      </c>
      <c s="36">
        <f>ROUND(G1286*H1286,6)</f>
      </c>
      <c r="L1286" s="38">
        <v>0</v>
      </c>
      <c s="32">
        <f>ROUND(ROUND(L1286,2)*ROUND(G1286,3),2)</f>
      </c>
      <c s="36" t="s">
        <v>76</v>
      </c>
      <c>
        <f>(M1286*21)/100</f>
      </c>
      <c t="s">
        <v>27</v>
      </c>
    </row>
    <row r="1287" spans="1:5" ht="25.5">
      <c r="A1287" s="35" t="s">
        <v>54</v>
      </c>
      <c r="E1287" s="39" t="s">
        <v>9610</v>
      </c>
    </row>
    <row r="1288" spans="1:5" ht="38.25">
      <c r="A1288" s="35" t="s">
        <v>55</v>
      </c>
      <c r="E1288" s="40" t="s">
        <v>9808</v>
      </c>
    </row>
    <row r="1289" spans="1:5" ht="12.75">
      <c r="A1289" t="s">
        <v>56</v>
      </c>
      <c r="E1289" s="39" t="s">
        <v>5</v>
      </c>
    </row>
    <row r="1290" spans="1:16" ht="12.75">
      <c r="A1290" t="s">
        <v>49</v>
      </c>
      <c s="34" t="s">
        <v>5324</v>
      </c>
      <c s="34" t="s">
        <v>9618</v>
      </c>
      <c s="35" t="s">
        <v>7899</v>
      </c>
      <c s="6" t="s">
        <v>9613</v>
      </c>
      <c s="36" t="s">
        <v>52</v>
      </c>
      <c s="37">
        <v>6</v>
      </c>
      <c s="36">
        <v>0</v>
      </c>
      <c s="36">
        <f>ROUND(G1290*H1290,6)</f>
      </c>
      <c r="L1290" s="38">
        <v>0</v>
      </c>
      <c s="32">
        <f>ROUND(ROUND(L1290,2)*ROUND(G1290,3),2)</f>
      </c>
      <c s="36" t="s">
        <v>76</v>
      </c>
      <c>
        <f>(M1290*21)/100</f>
      </c>
      <c t="s">
        <v>27</v>
      </c>
    </row>
    <row r="1291" spans="1:5" ht="12.75">
      <c r="A1291" s="35" t="s">
        <v>54</v>
      </c>
      <c r="E1291" s="39" t="s">
        <v>9711</v>
      </c>
    </row>
    <row r="1292" spans="1:5" ht="12.75">
      <c r="A1292" s="35" t="s">
        <v>55</v>
      </c>
      <c r="E1292" s="40" t="s">
        <v>5</v>
      </c>
    </row>
    <row r="1293" spans="1:5" ht="12.75">
      <c r="A1293" t="s">
        <v>56</v>
      </c>
      <c r="E1293" s="39" t="s">
        <v>5</v>
      </c>
    </row>
    <row r="1294" spans="1:16" ht="12.75">
      <c r="A1294" t="s">
        <v>49</v>
      </c>
      <c s="34" t="s">
        <v>6520</v>
      </c>
      <c s="34" t="s">
        <v>9639</v>
      </c>
      <c s="35" t="s">
        <v>7899</v>
      </c>
      <c s="6" t="s">
        <v>9613</v>
      </c>
      <c s="36" t="s">
        <v>52</v>
      </c>
      <c s="37">
        <v>1</v>
      </c>
      <c s="36">
        <v>0</v>
      </c>
      <c s="36">
        <f>ROUND(G1294*H1294,6)</f>
      </c>
      <c r="L1294" s="38">
        <v>0</v>
      </c>
      <c s="32">
        <f>ROUND(ROUND(L1294,2)*ROUND(G1294,3),2)</f>
      </c>
      <c s="36" t="s">
        <v>76</v>
      </c>
      <c>
        <f>(M1294*21)/100</f>
      </c>
      <c t="s">
        <v>27</v>
      </c>
    </row>
    <row r="1295" spans="1:5" ht="12.75">
      <c r="A1295" s="35" t="s">
        <v>54</v>
      </c>
      <c r="E1295" s="39" t="s">
        <v>9614</v>
      </c>
    </row>
    <row r="1296" spans="1:5" ht="12.75">
      <c r="A1296" s="35" t="s">
        <v>55</v>
      </c>
      <c r="E1296" s="40" t="s">
        <v>5</v>
      </c>
    </row>
    <row r="1297" spans="1:5" ht="12.75">
      <c r="A1297" t="s">
        <v>56</v>
      </c>
      <c r="E1297" s="39" t="s">
        <v>5</v>
      </c>
    </row>
    <row r="1298" spans="1:16" ht="12.75">
      <c r="A1298" t="s">
        <v>49</v>
      </c>
      <c s="34" t="s">
        <v>6522</v>
      </c>
      <c s="34" t="s">
        <v>9685</v>
      </c>
      <c s="35" t="s">
        <v>7899</v>
      </c>
      <c s="6" t="s">
        <v>9616</v>
      </c>
      <c s="36" t="s">
        <v>1380</v>
      </c>
      <c s="37">
        <v>16</v>
      </c>
      <c s="36">
        <v>0</v>
      </c>
      <c s="36">
        <f>ROUND(G1298*H1298,6)</f>
      </c>
      <c r="L1298" s="38">
        <v>0</v>
      </c>
      <c s="32">
        <f>ROUND(ROUND(L1298,2)*ROUND(G1298,3),2)</f>
      </c>
      <c s="36" t="s">
        <v>76</v>
      </c>
      <c>
        <f>(M1298*21)/100</f>
      </c>
      <c t="s">
        <v>27</v>
      </c>
    </row>
    <row r="1299" spans="1:5" ht="12.75">
      <c r="A1299" s="35" t="s">
        <v>54</v>
      </c>
      <c r="E1299" s="39" t="s">
        <v>9617</v>
      </c>
    </row>
    <row r="1300" spans="1:5" ht="12.75">
      <c r="A1300" s="35" t="s">
        <v>55</v>
      </c>
      <c r="E1300" s="40" t="s">
        <v>5</v>
      </c>
    </row>
    <row r="1301" spans="1:5" ht="12.75">
      <c r="A1301" t="s">
        <v>56</v>
      </c>
      <c r="E1301" s="39" t="s">
        <v>5</v>
      </c>
    </row>
    <row r="1302" spans="1:16" ht="12.75">
      <c r="A1302" t="s">
        <v>49</v>
      </c>
      <c s="34" t="s">
        <v>6524</v>
      </c>
      <c s="34" t="s">
        <v>9686</v>
      </c>
      <c s="35" t="s">
        <v>5</v>
      </c>
      <c s="6" t="s">
        <v>9687</v>
      </c>
      <c s="36" t="s">
        <v>1380</v>
      </c>
      <c s="37">
        <v>24</v>
      </c>
      <c s="36">
        <v>0</v>
      </c>
      <c s="36">
        <f>ROUND(G1302*H1302,6)</f>
      </c>
      <c r="L1302" s="38">
        <v>0</v>
      </c>
      <c s="32">
        <f>ROUND(ROUND(L1302,2)*ROUND(G1302,3),2)</f>
      </c>
      <c s="36" t="s">
        <v>76</v>
      </c>
      <c>
        <f>(M1302*21)/100</f>
      </c>
      <c t="s">
        <v>27</v>
      </c>
    </row>
    <row r="1303" spans="1:5" ht="12.75">
      <c r="A1303" s="35" t="s">
        <v>54</v>
      </c>
      <c r="E1303" s="39" t="s">
        <v>9688</v>
      </c>
    </row>
    <row r="1304" spans="1:5" ht="12.75">
      <c r="A1304" s="35" t="s">
        <v>55</v>
      </c>
      <c r="E1304" s="40" t="s">
        <v>5</v>
      </c>
    </row>
    <row r="1305" spans="1:5" ht="12.75">
      <c r="A1305" t="s">
        <v>56</v>
      </c>
      <c r="E1305" s="39" t="s">
        <v>5</v>
      </c>
    </row>
    <row r="1306" spans="1:16" ht="12.75">
      <c r="A1306" t="s">
        <v>49</v>
      </c>
      <c s="34" t="s">
        <v>6526</v>
      </c>
      <c s="34" t="s">
        <v>9689</v>
      </c>
      <c s="35" t="s">
        <v>5</v>
      </c>
      <c s="6" t="s">
        <v>9575</v>
      </c>
      <c s="36" t="s">
        <v>684</v>
      </c>
      <c s="37">
        <v>1</v>
      </c>
      <c s="36">
        <v>0</v>
      </c>
      <c s="36">
        <f>ROUND(G1306*H1306,6)</f>
      </c>
      <c r="L1306" s="38">
        <v>0</v>
      </c>
      <c s="32">
        <f>ROUND(ROUND(L1306,2)*ROUND(G1306,3),2)</f>
      </c>
      <c s="36" t="s">
        <v>76</v>
      </c>
      <c>
        <f>(M1306*21)/100</f>
      </c>
      <c t="s">
        <v>27</v>
      </c>
    </row>
    <row r="1307" spans="1:5" ht="12.75">
      <c r="A1307" s="35" t="s">
        <v>54</v>
      </c>
      <c r="E1307" s="39" t="s">
        <v>9619</v>
      </c>
    </row>
    <row r="1308" spans="1:5" ht="12.75">
      <c r="A1308" s="35" t="s">
        <v>55</v>
      </c>
      <c r="E1308" s="40" t="s">
        <v>5</v>
      </c>
    </row>
    <row r="1309" spans="1:5" ht="12.75">
      <c r="A1309" t="s">
        <v>56</v>
      </c>
      <c r="E1309" s="39" t="s">
        <v>5</v>
      </c>
    </row>
    <row r="1310" spans="1:16" ht="12.75">
      <c r="A1310" t="s">
        <v>49</v>
      </c>
      <c s="34" t="s">
        <v>6531</v>
      </c>
      <c s="34" t="s">
        <v>9692</v>
      </c>
      <c s="35" t="s">
        <v>5080</v>
      </c>
      <c s="6" t="s">
        <v>9607</v>
      </c>
      <c s="36" t="s">
        <v>684</v>
      </c>
      <c s="37">
        <v>2</v>
      </c>
      <c s="36">
        <v>0</v>
      </c>
      <c s="36">
        <f>ROUND(G1310*H1310,6)</f>
      </c>
      <c r="L1310" s="38">
        <v>0</v>
      </c>
      <c s="32">
        <f>ROUND(ROUND(L1310,2)*ROUND(G1310,3),2)</f>
      </c>
      <c s="36" t="s">
        <v>76</v>
      </c>
      <c>
        <f>(M1310*21)/100</f>
      </c>
      <c t="s">
        <v>27</v>
      </c>
    </row>
    <row r="1311" spans="1:5" ht="25.5">
      <c r="A1311" s="35" t="s">
        <v>54</v>
      </c>
      <c r="E1311" s="39" t="s">
        <v>9693</v>
      </c>
    </row>
    <row r="1312" spans="1:5" ht="12.75">
      <c r="A1312" s="35" t="s">
        <v>55</v>
      </c>
      <c r="E1312" s="40" t="s">
        <v>5</v>
      </c>
    </row>
    <row r="1313" spans="1:5" ht="12.75">
      <c r="A1313" t="s">
        <v>56</v>
      </c>
      <c r="E1313" s="39" t="s">
        <v>5</v>
      </c>
    </row>
    <row r="1314" spans="1:16" ht="12.75">
      <c r="A1314" t="s">
        <v>49</v>
      </c>
      <c s="34" t="s">
        <v>6535</v>
      </c>
      <c s="34" t="s">
        <v>9714</v>
      </c>
      <c s="35" t="s">
        <v>5</v>
      </c>
      <c s="6" t="s">
        <v>9607</v>
      </c>
      <c s="36" t="s">
        <v>684</v>
      </c>
      <c s="37">
        <v>1</v>
      </c>
      <c s="36">
        <v>0</v>
      </c>
      <c s="36">
        <f>ROUND(G1314*H1314,6)</f>
      </c>
      <c r="L1314" s="38">
        <v>0</v>
      </c>
      <c s="32">
        <f>ROUND(ROUND(L1314,2)*ROUND(G1314,3),2)</f>
      </c>
      <c s="36" t="s">
        <v>76</v>
      </c>
      <c>
        <f>(M1314*21)/100</f>
      </c>
      <c t="s">
        <v>27</v>
      </c>
    </row>
    <row r="1315" spans="1:5" ht="25.5">
      <c r="A1315" s="35" t="s">
        <v>54</v>
      </c>
      <c r="E1315" s="39" t="s">
        <v>9715</v>
      </c>
    </row>
    <row r="1316" spans="1:5" ht="12.75">
      <c r="A1316" s="35" t="s">
        <v>55</v>
      </c>
      <c r="E1316" s="40" t="s">
        <v>5</v>
      </c>
    </row>
    <row r="1317" spans="1:5" ht="12.75">
      <c r="A1317" t="s">
        <v>56</v>
      </c>
      <c r="E1317" s="39" t="s">
        <v>5</v>
      </c>
    </row>
    <row r="1318" spans="1:16" ht="12.75">
      <c r="A1318" t="s">
        <v>49</v>
      </c>
      <c s="34" t="s">
        <v>6539</v>
      </c>
      <c s="34" t="s">
        <v>9716</v>
      </c>
      <c s="35" t="s">
        <v>5</v>
      </c>
      <c s="6" t="s">
        <v>9717</v>
      </c>
      <c s="36" t="s">
        <v>684</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6542</v>
      </c>
      <c s="34" t="s">
        <v>9622</v>
      </c>
      <c s="35" t="s">
        <v>5080</v>
      </c>
      <c s="6" t="s">
        <v>9623</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6546</v>
      </c>
      <c s="34" t="s">
        <v>9718</v>
      </c>
      <c s="35" t="s">
        <v>5</v>
      </c>
      <c s="6" t="s">
        <v>9719</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6551</v>
      </c>
      <c s="34" t="s">
        <v>9624</v>
      </c>
      <c s="35" t="s">
        <v>7899</v>
      </c>
      <c s="6" t="s">
        <v>9625</v>
      </c>
      <c s="36" t="s">
        <v>684</v>
      </c>
      <c s="37">
        <v>1</v>
      </c>
      <c s="36">
        <v>0</v>
      </c>
      <c s="36">
        <f>ROUND(G1330*H1330,6)</f>
      </c>
      <c r="L1330" s="38">
        <v>0</v>
      </c>
      <c s="32">
        <f>ROUND(ROUND(L1330,2)*ROUND(G1330,3),2)</f>
      </c>
      <c s="36" t="s">
        <v>76</v>
      </c>
      <c>
        <f>(M1330*21)/100</f>
      </c>
      <c t="s">
        <v>27</v>
      </c>
    </row>
    <row r="1331" spans="1:5" ht="12.75">
      <c r="A1331" s="35" t="s">
        <v>54</v>
      </c>
      <c r="E1331" s="39" t="s">
        <v>9626</v>
      </c>
    </row>
    <row r="1332" spans="1:5" ht="12.75">
      <c r="A1332" s="35" t="s">
        <v>55</v>
      </c>
      <c r="E1332" s="40" t="s">
        <v>5</v>
      </c>
    </row>
    <row r="1333" spans="1:5" ht="12.75">
      <c r="A1333" t="s">
        <v>56</v>
      </c>
      <c r="E1333" s="39" t="s">
        <v>5</v>
      </c>
    </row>
    <row r="1334" spans="1:13" ht="12.75">
      <c r="A1334" t="s">
        <v>46</v>
      </c>
      <c r="C1334" s="31" t="s">
        <v>150</v>
      </c>
      <c r="E1334" s="33" t="s">
        <v>9809</v>
      </c>
      <c r="J1334" s="32">
        <f>0</f>
      </c>
      <c s="32">
        <f>0</f>
      </c>
      <c s="32">
        <f>0+L1335</f>
      </c>
      <c s="32">
        <f>0+M1335</f>
      </c>
    </row>
    <row r="1335" spans="1:16" ht="12.75">
      <c r="A1335" t="s">
        <v>49</v>
      </c>
      <c s="34" t="s">
        <v>6555</v>
      </c>
      <c s="34" t="s">
        <v>9566</v>
      </c>
      <c s="35" t="s">
        <v>5080</v>
      </c>
      <c s="6" t="s">
        <v>9810</v>
      </c>
      <c s="36" t="s">
        <v>684</v>
      </c>
      <c s="37">
        <v>70</v>
      </c>
      <c s="36">
        <v>0</v>
      </c>
      <c s="36">
        <f>ROUND(G1335*H1335,6)</f>
      </c>
      <c r="L1335" s="38">
        <v>0</v>
      </c>
      <c s="32">
        <f>ROUND(ROUND(L1335,2)*ROUND(G1335,3),2)</f>
      </c>
      <c s="36" t="s">
        <v>76</v>
      </c>
      <c>
        <f>(M1335*21)/100</f>
      </c>
      <c t="s">
        <v>27</v>
      </c>
    </row>
    <row r="1336" spans="1:5" ht="12.75">
      <c r="A1336" s="35" t="s">
        <v>54</v>
      </c>
      <c r="E1336" s="39" t="s">
        <v>9810</v>
      </c>
    </row>
    <row r="1337" spans="1:5" ht="12.75">
      <c r="A1337" s="35" t="s">
        <v>55</v>
      </c>
      <c r="E1337" s="40" t="s">
        <v>5</v>
      </c>
    </row>
    <row r="1338" spans="1:5" ht="12.75">
      <c r="A1338" t="s">
        <v>56</v>
      </c>
      <c r="E1338" s="39" t="s">
        <v>5</v>
      </c>
    </row>
    <row r="1339" spans="1:13" ht="12.75">
      <c r="A1339" t="s">
        <v>46</v>
      </c>
      <c r="C1339" s="31" t="s">
        <v>153</v>
      </c>
      <c r="E1339" s="33" t="s">
        <v>9811</v>
      </c>
      <c r="J1339" s="32">
        <f>0</f>
      </c>
      <c s="32">
        <f>0</f>
      </c>
      <c s="32">
        <f>0+L1340+L1344+L1348+L1352+L1356+L1360+L1364</f>
      </c>
      <c s="32">
        <f>0+M1340+M1344+M1348+M1352+M1356+M1360+M1364</f>
      </c>
    </row>
    <row r="1340" spans="1:16" ht="12.75">
      <c r="A1340" t="s">
        <v>49</v>
      </c>
      <c s="34" t="s">
        <v>6558</v>
      </c>
      <c s="34" t="s">
        <v>9566</v>
      </c>
      <c s="35" t="s">
        <v>7828</v>
      </c>
      <c s="6" t="s">
        <v>9567</v>
      </c>
      <c s="36" t="s">
        <v>684</v>
      </c>
      <c s="37">
        <v>1</v>
      </c>
      <c s="36">
        <v>0</v>
      </c>
      <c s="36">
        <f>ROUND(G1340*H1340,6)</f>
      </c>
      <c r="L1340" s="38">
        <v>0</v>
      </c>
      <c s="32">
        <f>ROUND(ROUND(L1340,2)*ROUND(G1340,3),2)</f>
      </c>
      <c s="36" t="s">
        <v>76</v>
      </c>
      <c>
        <f>(M1340*21)/100</f>
      </c>
      <c t="s">
        <v>27</v>
      </c>
    </row>
    <row r="1341" spans="1:5" ht="12.75">
      <c r="A1341" s="35" t="s">
        <v>54</v>
      </c>
      <c r="E1341" s="39" t="s">
        <v>9568</v>
      </c>
    </row>
    <row r="1342" spans="1:5" ht="12.75">
      <c r="A1342" s="35" t="s">
        <v>55</v>
      </c>
      <c r="E1342" s="40" t="s">
        <v>5</v>
      </c>
    </row>
    <row r="1343" spans="1:5" ht="12.75">
      <c r="A1343" t="s">
        <v>56</v>
      </c>
      <c r="E1343" s="39" t="s">
        <v>5</v>
      </c>
    </row>
    <row r="1344" spans="1:16" ht="12.75">
      <c r="A1344" t="s">
        <v>49</v>
      </c>
      <c s="34" t="s">
        <v>6562</v>
      </c>
      <c s="34" t="s">
        <v>9569</v>
      </c>
      <c s="35" t="s">
        <v>7828</v>
      </c>
      <c s="6" t="s">
        <v>9567</v>
      </c>
      <c s="36" t="s">
        <v>684</v>
      </c>
      <c s="37">
        <v>1</v>
      </c>
      <c s="36">
        <v>0</v>
      </c>
      <c s="36">
        <f>ROUND(G1344*H1344,6)</f>
      </c>
      <c r="L1344" s="38">
        <v>0</v>
      </c>
      <c s="32">
        <f>ROUND(ROUND(L1344,2)*ROUND(G1344,3),2)</f>
      </c>
      <c s="36" t="s">
        <v>76</v>
      </c>
      <c>
        <f>(M1344*21)/100</f>
      </c>
      <c t="s">
        <v>27</v>
      </c>
    </row>
    <row r="1345" spans="1:5" ht="25.5">
      <c r="A1345" s="35" t="s">
        <v>54</v>
      </c>
      <c r="E1345" s="39" t="s">
        <v>9570</v>
      </c>
    </row>
    <row r="1346" spans="1:5" ht="12.75">
      <c r="A1346" s="35" t="s">
        <v>55</v>
      </c>
      <c r="E1346" s="40" t="s">
        <v>5</v>
      </c>
    </row>
    <row r="1347" spans="1:5" ht="12.75">
      <c r="A1347" t="s">
        <v>56</v>
      </c>
      <c r="E1347" s="39" t="s">
        <v>5</v>
      </c>
    </row>
    <row r="1348" spans="1:16" ht="12.75">
      <c r="A1348" t="s">
        <v>49</v>
      </c>
      <c s="34" t="s">
        <v>6565</v>
      </c>
      <c s="34" t="s">
        <v>9571</v>
      </c>
      <c s="35" t="s">
        <v>7828</v>
      </c>
      <c s="6" t="s">
        <v>9572</v>
      </c>
      <c s="36" t="s">
        <v>7381</v>
      </c>
      <c s="37">
        <v>20</v>
      </c>
      <c s="36">
        <v>0</v>
      </c>
      <c s="36">
        <f>ROUND(G1348*H1348,6)</f>
      </c>
      <c r="L1348" s="38">
        <v>0</v>
      </c>
      <c s="32">
        <f>ROUND(ROUND(L1348,2)*ROUND(G1348,3),2)</f>
      </c>
      <c s="36" t="s">
        <v>76</v>
      </c>
      <c>
        <f>(M1348*21)/100</f>
      </c>
      <c t="s">
        <v>27</v>
      </c>
    </row>
    <row r="1349" spans="1:5" ht="12.75">
      <c r="A1349" s="35" t="s">
        <v>54</v>
      </c>
      <c r="E1349" s="39" t="s">
        <v>9573</v>
      </c>
    </row>
    <row r="1350" spans="1:5" ht="12.75">
      <c r="A1350" s="35" t="s">
        <v>55</v>
      </c>
      <c r="E1350" s="40" t="s">
        <v>5</v>
      </c>
    </row>
    <row r="1351" spans="1:5" ht="12.75">
      <c r="A1351" t="s">
        <v>56</v>
      </c>
      <c r="E1351" s="39" t="s">
        <v>5</v>
      </c>
    </row>
    <row r="1352" spans="1:16" ht="12.75">
      <c r="A1352" t="s">
        <v>49</v>
      </c>
      <c s="34" t="s">
        <v>6568</v>
      </c>
      <c s="34" t="s">
        <v>9574</v>
      </c>
      <c s="35" t="s">
        <v>7828</v>
      </c>
      <c s="6" t="s">
        <v>9575</v>
      </c>
      <c s="36" t="s">
        <v>684</v>
      </c>
      <c s="37">
        <v>1</v>
      </c>
      <c s="36">
        <v>0</v>
      </c>
      <c s="36">
        <f>ROUND(G1352*H1352,6)</f>
      </c>
      <c r="L1352" s="38">
        <v>0</v>
      </c>
      <c s="32">
        <f>ROUND(ROUND(L1352,2)*ROUND(G1352,3),2)</f>
      </c>
      <c s="36" t="s">
        <v>76</v>
      </c>
      <c>
        <f>(M1352*21)/100</f>
      </c>
      <c t="s">
        <v>27</v>
      </c>
    </row>
    <row r="1353" spans="1:5" ht="12.75">
      <c r="A1353" s="35" t="s">
        <v>54</v>
      </c>
      <c r="E1353" s="39" t="s">
        <v>9576</v>
      </c>
    </row>
    <row r="1354" spans="1:5" ht="12.75">
      <c r="A1354" s="35" t="s">
        <v>55</v>
      </c>
      <c r="E1354" s="40" t="s">
        <v>5</v>
      </c>
    </row>
    <row r="1355" spans="1:5" ht="12.75">
      <c r="A1355" t="s">
        <v>56</v>
      </c>
      <c r="E1355" s="39" t="s">
        <v>5</v>
      </c>
    </row>
    <row r="1356" spans="1:16" ht="12.75">
      <c r="A1356" t="s">
        <v>49</v>
      </c>
      <c s="34" t="s">
        <v>6571</v>
      </c>
      <c s="34" t="s">
        <v>9577</v>
      </c>
      <c s="35" t="s">
        <v>7828</v>
      </c>
      <c s="6" t="s">
        <v>9578</v>
      </c>
      <c s="36" t="s">
        <v>684</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6574</v>
      </c>
      <c s="34" t="s">
        <v>9579</v>
      </c>
      <c s="35" t="s">
        <v>7828</v>
      </c>
      <c s="6" t="s">
        <v>9580</v>
      </c>
      <c s="36" t="s">
        <v>684</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6577</v>
      </c>
      <c s="34" t="s">
        <v>9581</v>
      </c>
      <c s="35" t="s">
        <v>7828</v>
      </c>
      <c s="6" t="s">
        <v>9582</v>
      </c>
      <c s="36" t="s">
        <v>7381</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9812</v>
      </c>
      <c r="J1368" s="32">
        <f>0</f>
      </c>
      <c s="32">
        <f>0</f>
      </c>
      <c s="32">
        <f>0+L1369+L1373+L1377+L1381+L1385+L1389+L1393+L1397+L1401</f>
      </c>
      <c s="32">
        <f>0+M1369+M1373+M1377+M1381+M1385+M1389+M1393+M1397+M1401</f>
      </c>
    </row>
    <row r="1369" spans="1:16" ht="25.5">
      <c r="A1369" t="s">
        <v>49</v>
      </c>
      <c s="34" t="s">
        <v>6580</v>
      </c>
      <c s="34" t="s">
        <v>9630</v>
      </c>
      <c s="35" t="s">
        <v>7828</v>
      </c>
      <c s="6" t="s">
        <v>9631</v>
      </c>
      <c s="36" t="s">
        <v>52</v>
      </c>
      <c s="37">
        <v>14</v>
      </c>
      <c s="36">
        <v>0</v>
      </c>
      <c s="36">
        <f>ROUND(G1369*H1369,6)</f>
      </c>
      <c r="L1369" s="38">
        <v>0</v>
      </c>
      <c s="32">
        <f>ROUND(ROUND(L1369,2)*ROUND(G1369,3),2)</f>
      </c>
      <c s="36" t="s">
        <v>9598</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6582</v>
      </c>
      <c s="34" t="s">
        <v>9566</v>
      </c>
      <c s="35" t="s">
        <v>7831</v>
      </c>
      <c s="6" t="s">
        <v>9650</v>
      </c>
      <c s="36" t="s">
        <v>684</v>
      </c>
      <c s="37">
        <v>1</v>
      </c>
      <c s="36">
        <v>0</v>
      </c>
      <c s="36">
        <f>ROUND(G1373*H1373,6)</f>
      </c>
      <c r="L1373" s="38">
        <v>0</v>
      </c>
      <c s="32">
        <f>ROUND(ROUND(L1373,2)*ROUND(G1373,3),2)</f>
      </c>
      <c s="36" t="s">
        <v>76</v>
      </c>
      <c>
        <f>(M1373*21)/100</f>
      </c>
      <c t="s">
        <v>27</v>
      </c>
    </row>
    <row r="1374" spans="1:5" ht="25.5">
      <c r="A1374" s="35" t="s">
        <v>54</v>
      </c>
      <c r="E1374" s="39" t="s">
        <v>9813</v>
      </c>
    </row>
    <row r="1375" spans="1:5" ht="12.75">
      <c r="A1375" s="35" t="s">
        <v>55</v>
      </c>
      <c r="E1375" s="40" t="s">
        <v>5</v>
      </c>
    </row>
    <row r="1376" spans="1:5" ht="12.75">
      <c r="A1376" t="s">
        <v>56</v>
      </c>
      <c r="E1376" s="39" t="s">
        <v>5</v>
      </c>
    </row>
    <row r="1377" spans="1:16" ht="12.75">
      <c r="A1377" t="s">
        <v>49</v>
      </c>
      <c s="34" t="s">
        <v>6585</v>
      </c>
      <c s="34" t="s">
        <v>9569</v>
      </c>
      <c s="35" t="s">
        <v>7831</v>
      </c>
      <c s="6" t="s">
        <v>9641</v>
      </c>
      <c s="36" t="s">
        <v>684</v>
      </c>
      <c s="37">
        <v>1</v>
      </c>
      <c s="36">
        <v>0</v>
      </c>
      <c s="36">
        <f>ROUND(G1377*H1377,6)</f>
      </c>
      <c r="L1377" s="38">
        <v>0</v>
      </c>
      <c s="32">
        <f>ROUND(ROUND(L1377,2)*ROUND(G1377,3),2)</f>
      </c>
      <c s="36" t="s">
        <v>76</v>
      </c>
      <c>
        <f>(M1377*21)/100</f>
      </c>
      <c t="s">
        <v>27</v>
      </c>
    </row>
    <row r="1378" spans="1:5" ht="12.75">
      <c r="A1378" s="35" t="s">
        <v>54</v>
      </c>
      <c r="E1378" s="39" t="s">
        <v>9814</v>
      </c>
    </row>
    <row r="1379" spans="1:5" ht="12.75">
      <c r="A1379" s="35" t="s">
        <v>55</v>
      </c>
      <c r="E1379" s="40" t="s">
        <v>5</v>
      </c>
    </row>
    <row r="1380" spans="1:5" ht="12.75">
      <c r="A1380" t="s">
        <v>56</v>
      </c>
      <c r="E1380" s="39" t="s">
        <v>5</v>
      </c>
    </row>
    <row r="1381" spans="1:16" ht="12.75">
      <c r="A1381" t="s">
        <v>49</v>
      </c>
      <c s="34" t="s">
        <v>6587</v>
      </c>
      <c s="34" t="s">
        <v>9571</v>
      </c>
      <c s="35" t="s">
        <v>7831</v>
      </c>
      <c s="6" t="s">
        <v>9641</v>
      </c>
      <c s="36" t="s">
        <v>684</v>
      </c>
      <c s="37">
        <v>1</v>
      </c>
      <c s="36">
        <v>0</v>
      </c>
      <c s="36">
        <f>ROUND(G1381*H1381,6)</f>
      </c>
      <c r="L1381" s="38">
        <v>0</v>
      </c>
      <c s="32">
        <f>ROUND(ROUND(L1381,2)*ROUND(G1381,3),2)</f>
      </c>
      <c s="36" t="s">
        <v>76</v>
      </c>
      <c>
        <f>(M1381*21)/100</f>
      </c>
      <c t="s">
        <v>27</v>
      </c>
    </row>
    <row r="1382" spans="1:5" ht="12.75">
      <c r="A1382" s="35" t="s">
        <v>54</v>
      </c>
      <c r="E1382" s="39" t="s">
        <v>9790</v>
      </c>
    </row>
    <row r="1383" spans="1:5" ht="12.75">
      <c r="A1383" s="35" t="s">
        <v>55</v>
      </c>
      <c r="E1383" s="40" t="s">
        <v>5</v>
      </c>
    </row>
    <row r="1384" spans="1:5" ht="12.75">
      <c r="A1384" t="s">
        <v>56</v>
      </c>
      <c r="E1384" s="39" t="s">
        <v>5</v>
      </c>
    </row>
    <row r="1385" spans="1:16" ht="12.75">
      <c r="A1385" t="s">
        <v>49</v>
      </c>
      <c s="34" t="s">
        <v>6589</v>
      </c>
      <c s="34" t="s">
        <v>9574</v>
      </c>
      <c s="35" t="s">
        <v>7831</v>
      </c>
      <c s="6" t="s">
        <v>9652</v>
      </c>
      <c s="36" t="s">
        <v>684</v>
      </c>
      <c s="37">
        <v>3</v>
      </c>
      <c s="36">
        <v>0</v>
      </c>
      <c s="36">
        <f>ROUND(G1385*H1385,6)</f>
      </c>
      <c r="L1385" s="38">
        <v>0</v>
      </c>
      <c s="32">
        <f>ROUND(ROUND(L1385,2)*ROUND(G1385,3),2)</f>
      </c>
      <c s="36" t="s">
        <v>76</v>
      </c>
      <c>
        <f>(M1385*21)/100</f>
      </c>
      <c t="s">
        <v>27</v>
      </c>
    </row>
    <row r="1386" spans="1:5" ht="12.75">
      <c r="A1386" s="35" t="s">
        <v>54</v>
      </c>
      <c r="E1386" s="39" t="s">
        <v>9815</v>
      </c>
    </row>
    <row r="1387" spans="1:5" ht="12.75">
      <c r="A1387" s="35" t="s">
        <v>55</v>
      </c>
      <c r="E1387" s="40" t="s">
        <v>5</v>
      </c>
    </row>
    <row r="1388" spans="1:5" ht="12.75">
      <c r="A1388" t="s">
        <v>56</v>
      </c>
      <c r="E1388" s="39" t="s">
        <v>5</v>
      </c>
    </row>
    <row r="1389" spans="1:16" ht="12.75">
      <c r="A1389" t="s">
        <v>49</v>
      </c>
      <c s="34" t="s">
        <v>6591</v>
      </c>
      <c s="34" t="s">
        <v>9588</v>
      </c>
      <c s="35" t="s">
        <v>7831</v>
      </c>
      <c s="6" t="s">
        <v>9609</v>
      </c>
      <c s="36" t="s">
        <v>52</v>
      </c>
      <c s="37">
        <v>14</v>
      </c>
      <c s="36">
        <v>0</v>
      </c>
      <c s="36">
        <f>ROUND(G1389*H1389,6)</f>
      </c>
      <c r="L1389" s="38">
        <v>0</v>
      </c>
      <c s="32">
        <f>ROUND(ROUND(L1389,2)*ROUND(G1389,3),2)</f>
      </c>
      <c s="36" t="s">
        <v>76</v>
      </c>
      <c>
        <f>(M1389*21)/100</f>
      </c>
      <c t="s">
        <v>27</v>
      </c>
    </row>
    <row r="1390" spans="1:5" ht="25.5">
      <c r="A1390" s="35" t="s">
        <v>54</v>
      </c>
      <c r="E1390" s="39" t="s">
        <v>9610</v>
      </c>
    </row>
    <row r="1391" spans="1:5" ht="38.25">
      <c r="A1391" s="35" t="s">
        <v>55</v>
      </c>
      <c r="E1391" s="40" t="s">
        <v>9816</v>
      </c>
    </row>
    <row r="1392" spans="1:5" ht="12.75">
      <c r="A1392" t="s">
        <v>56</v>
      </c>
      <c r="E1392" s="39" t="s">
        <v>5</v>
      </c>
    </row>
    <row r="1393" spans="1:16" ht="12.75">
      <c r="A1393" t="s">
        <v>49</v>
      </c>
      <c s="34" t="s">
        <v>6593</v>
      </c>
      <c s="34" t="s">
        <v>9612</v>
      </c>
      <c s="35" t="s">
        <v>7831</v>
      </c>
      <c s="6" t="s">
        <v>9575</v>
      </c>
      <c s="36" t="s">
        <v>684</v>
      </c>
      <c s="37">
        <v>1</v>
      </c>
      <c s="36">
        <v>0</v>
      </c>
      <c s="36">
        <f>ROUND(G1393*H1393,6)</f>
      </c>
      <c r="L1393" s="38">
        <v>0</v>
      </c>
      <c s="32">
        <f>ROUND(ROUND(L1393,2)*ROUND(G1393,3),2)</f>
      </c>
      <c s="36" t="s">
        <v>76</v>
      </c>
      <c>
        <f>(M1393*21)/100</f>
      </c>
      <c t="s">
        <v>27</v>
      </c>
    </row>
    <row r="1394" spans="1:5" ht="12.75">
      <c r="A1394" s="35" t="s">
        <v>54</v>
      </c>
      <c r="E1394" s="39" t="s">
        <v>9619</v>
      </c>
    </row>
    <row r="1395" spans="1:5" ht="12.75">
      <c r="A1395" s="35" t="s">
        <v>55</v>
      </c>
      <c r="E1395" s="40" t="s">
        <v>5</v>
      </c>
    </row>
    <row r="1396" spans="1:5" ht="12.75">
      <c r="A1396" t="s">
        <v>56</v>
      </c>
      <c r="E1396" s="39" t="s">
        <v>5</v>
      </c>
    </row>
    <row r="1397" spans="1:16" ht="25.5">
      <c r="A1397" t="s">
        <v>49</v>
      </c>
      <c s="34" t="s">
        <v>6595</v>
      </c>
      <c s="34" t="s">
        <v>9657</v>
      </c>
      <c s="35" t="s">
        <v>7828</v>
      </c>
      <c s="6" t="s">
        <v>9658</v>
      </c>
      <c s="36" t="s">
        <v>684</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6597</v>
      </c>
      <c s="34" t="s">
        <v>9668</v>
      </c>
      <c s="35" t="s">
        <v>7828</v>
      </c>
      <c s="6" t="s">
        <v>9629</v>
      </c>
      <c s="36" t="s">
        <v>684</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9817</v>
      </c>
      <c r="J1405" s="32">
        <f>0</f>
      </c>
      <c s="32">
        <f>0</f>
      </c>
      <c s="32">
        <f>0+L1406+L1410+L1414+L1418+L1422+L1426+L1430+L1434+L1438+L1442</f>
      </c>
      <c s="32">
        <f>0+M1406+M1410+M1414+M1418+M1422+M1426+M1430+M1434+M1438+M1442</f>
      </c>
    </row>
    <row r="1406" spans="1:16" ht="25.5">
      <c r="A1406" t="s">
        <v>49</v>
      </c>
      <c s="34" t="s">
        <v>6599</v>
      </c>
      <c s="34" t="s">
        <v>9599</v>
      </c>
      <c s="35" t="s">
        <v>2976</v>
      </c>
      <c s="6" t="s">
        <v>9600</v>
      </c>
      <c s="36" t="s">
        <v>52</v>
      </c>
      <c s="37">
        <v>68</v>
      </c>
      <c s="36">
        <v>0</v>
      </c>
      <c s="36">
        <f>ROUND(G1406*H1406,6)</f>
      </c>
      <c r="L1406" s="38">
        <v>0</v>
      </c>
      <c s="32">
        <f>ROUND(ROUND(L1406,2)*ROUND(G1406,3),2)</f>
      </c>
      <c s="36" t="s">
        <v>9598</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6604</v>
      </c>
      <c s="34" t="s">
        <v>9601</v>
      </c>
      <c s="35" t="s">
        <v>2976</v>
      </c>
      <c s="6" t="s">
        <v>9602</v>
      </c>
      <c s="36" t="s">
        <v>684</v>
      </c>
      <c s="37">
        <v>1</v>
      </c>
      <c s="36">
        <v>0</v>
      </c>
      <c s="36">
        <f>ROUND(G1410*H1410,6)</f>
      </c>
      <c r="L1410" s="38">
        <v>0</v>
      </c>
      <c s="32">
        <f>ROUND(ROUND(L1410,2)*ROUND(G1410,3),2)</f>
      </c>
      <c s="36" t="s">
        <v>9598</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6607</v>
      </c>
      <c s="34" t="s">
        <v>9566</v>
      </c>
      <c s="35" t="s">
        <v>2976</v>
      </c>
      <c s="6" t="s">
        <v>9603</v>
      </c>
      <c s="36" t="s">
        <v>684</v>
      </c>
      <c s="37">
        <v>1</v>
      </c>
      <c s="36">
        <v>0</v>
      </c>
      <c s="36">
        <f>ROUND(G1414*H1414,6)</f>
      </c>
      <c r="L1414" s="38">
        <v>0</v>
      </c>
      <c s="32">
        <f>ROUND(ROUND(L1414,2)*ROUND(G1414,3),2)</f>
      </c>
      <c s="36" t="s">
        <v>76</v>
      </c>
      <c>
        <f>(M1414*21)/100</f>
      </c>
      <c t="s">
        <v>27</v>
      </c>
    </row>
    <row r="1415" spans="1:5" ht="51">
      <c r="A1415" s="35" t="s">
        <v>54</v>
      </c>
      <c r="E1415" s="39" t="s">
        <v>9818</v>
      </c>
    </row>
    <row r="1416" spans="1:5" ht="12.75">
      <c r="A1416" s="35" t="s">
        <v>55</v>
      </c>
      <c r="E1416" s="40" t="s">
        <v>5</v>
      </c>
    </row>
    <row r="1417" spans="1:5" ht="12.75">
      <c r="A1417" t="s">
        <v>56</v>
      </c>
      <c r="E1417" s="39" t="s">
        <v>5</v>
      </c>
    </row>
    <row r="1418" spans="1:16" ht="12.75">
      <c r="A1418" t="s">
        <v>49</v>
      </c>
      <c s="34" t="s">
        <v>6611</v>
      </c>
      <c s="34" t="s">
        <v>9569</v>
      </c>
      <c s="35" t="s">
        <v>2976</v>
      </c>
      <c s="6" t="s">
        <v>9605</v>
      </c>
      <c s="36" t="s">
        <v>684</v>
      </c>
      <c s="37">
        <v>6</v>
      </c>
      <c s="36">
        <v>0</v>
      </c>
      <c s="36">
        <f>ROUND(G1418*H1418,6)</f>
      </c>
      <c r="L1418" s="38">
        <v>0</v>
      </c>
      <c s="32">
        <f>ROUND(ROUND(L1418,2)*ROUND(G1418,3),2)</f>
      </c>
      <c s="36" t="s">
        <v>76</v>
      </c>
      <c>
        <f>(M1418*21)/100</f>
      </c>
      <c t="s">
        <v>27</v>
      </c>
    </row>
    <row r="1419" spans="1:5" ht="12.75">
      <c r="A1419" s="35" t="s">
        <v>54</v>
      </c>
      <c r="E1419" s="39" t="s">
        <v>9606</v>
      </c>
    </row>
    <row r="1420" spans="1:5" ht="12.75">
      <c r="A1420" s="35" t="s">
        <v>55</v>
      </c>
      <c r="E1420" s="40" t="s">
        <v>5</v>
      </c>
    </row>
    <row r="1421" spans="1:5" ht="12.75">
      <c r="A1421" t="s">
        <v>56</v>
      </c>
      <c r="E1421" s="39" t="s">
        <v>5</v>
      </c>
    </row>
    <row r="1422" spans="1:16" ht="12.75">
      <c r="A1422" t="s">
        <v>49</v>
      </c>
      <c s="34" t="s">
        <v>6614</v>
      </c>
      <c s="34" t="s">
        <v>9571</v>
      </c>
      <c s="35" t="s">
        <v>2976</v>
      </c>
      <c s="6" t="s">
        <v>9681</v>
      </c>
      <c s="36" t="s">
        <v>684</v>
      </c>
      <c s="37">
        <v>2</v>
      </c>
      <c s="36">
        <v>0</v>
      </c>
      <c s="36">
        <f>ROUND(G1422*H1422,6)</f>
      </c>
      <c r="L1422" s="38">
        <v>0</v>
      </c>
      <c s="32">
        <f>ROUND(ROUND(L1422,2)*ROUND(G1422,3),2)</f>
      </c>
      <c s="36" t="s">
        <v>76</v>
      </c>
      <c>
        <f>(M1422*21)/100</f>
      </c>
      <c t="s">
        <v>27</v>
      </c>
    </row>
    <row r="1423" spans="1:5" ht="12.75">
      <c r="A1423" s="35" t="s">
        <v>54</v>
      </c>
      <c r="E1423" s="39" t="s">
        <v>9682</v>
      </c>
    </row>
    <row r="1424" spans="1:5" ht="12.75">
      <c r="A1424" s="35" t="s">
        <v>55</v>
      </c>
      <c r="E1424" s="40" t="s">
        <v>5</v>
      </c>
    </row>
    <row r="1425" spans="1:5" ht="12.75">
      <c r="A1425" t="s">
        <v>56</v>
      </c>
      <c r="E1425" s="39" t="s">
        <v>5</v>
      </c>
    </row>
    <row r="1426" spans="1:16" ht="12.75">
      <c r="A1426" t="s">
        <v>49</v>
      </c>
      <c s="34" t="s">
        <v>6616</v>
      </c>
      <c s="34" t="s">
        <v>9574</v>
      </c>
      <c s="35" t="s">
        <v>2976</v>
      </c>
      <c s="6" t="s">
        <v>9609</v>
      </c>
      <c s="36" t="s">
        <v>52</v>
      </c>
      <c s="37">
        <v>68</v>
      </c>
      <c s="36">
        <v>0</v>
      </c>
      <c s="36">
        <f>ROUND(G1426*H1426,6)</f>
      </c>
      <c r="L1426" s="38">
        <v>0</v>
      </c>
      <c s="32">
        <f>ROUND(ROUND(L1426,2)*ROUND(G1426,3),2)</f>
      </c>
      <c s="36" t="s">
        <v>76</v>
      </c>
      <c>
        <f>(M1426*21)/100</f>
      </c>
      <c t="s">
        <v>27</v>
      </c>
    </row>
    <row r="1427" spans="1:5" ht="25.5">
      <c r="A1427" s="35" t="s">
        <v>54</v>
      </c>
      <c r="E1427" s="39" t="s">
        <v>9610</v>
      </c>
    </row>
    <row r="1428" spans="1:5" ht="38.25">
      <c r="A1428" s="35" t="s">
        <v>55</v>
      </c>
      <c r="E1428" s="40" t="s">
        <v>9819</v>
      </c>
    </row>
    <row r="1429" spans="1:5" ht="12.75">
      <c r="A1429" t="s">
        <v>56</v>
      </c>
      <c r="E1429" s="39" t="s">
        <v>5</v>
      </c>
    </row>
    <row r="1430" spans="1:16" ht="12.75">
      <c r="A1430" t="s">
        <v>49</v>
      </c>
      <c s="34" t="s">
        <v>6618</v>
      </c>
      <c s="34" t="s">
        <v>9588</v>
      </c>
      <c s="35" t="s">
        <v>2976</v>
      </c>
      <c s="6" t="s">
        <v>9616</v>
      </c>
      <c s="36" t="s">
        <v>1380</v>
      </c>
      <c s="37">
        <v>18</v>
      </c>
      <c s="36">
        <v>0</v>
      </c>
      <c s="36">
        <f>ROUND(G1430*H1430,6)</f>
      </c>
      <c r="L1430" s="38">
        <v>0</v>
      </c>
      <c s="32">
        <f>ROUND(ROUND(L1430,2)*ROUND(G1430,3),2)</f>
      </c>
      <c s="36" t="s">
        <v>76</v>
      </c>
      <c>
        <f>(M1430*21)/100</f>
      </c>
      <c t="s">
        <v>27</v>
      </c>
    </row>
    <row r="1431" spans="1:5" ht="12.75">
      <c r="A1431" s="35" t="s">
        <v>54</v>
      </c>
      <c r="E1431" s="39" t="s">
        <v>9617</v>
      </c>
    </row>
    <row r="1432" spans="1:5" ht="12.75">
      <c r="A1432" s="35" t="s">
        <v>55</v>
      </c>
      <c r="E1432" s="40" t="s">
        <v>5</v>
      </c>
    </row>
    <row r="1433" spans="1:5" ht="12.75">
      <c r="A1433" t="s">
        <v>56</v>
      </c>
      <c r="E1433" s="39" t="s">
        <v>5</v>
      </c>
    </row>
    <row r="1434" spans="1:16" ht="12.75">
      <c r="A1434" t="s">
        <v>49</v>
      </c>
      <c s="34" t="s">
        <v>6623</v>
      </c>
      <c s="34" t="s">
        <v>9612</v>
      </c>
      <c s="35" t="s">
        <v>2976</v>
      </c>
      <c s="6" t="s">
        <v>9687</v>
      </c>
      <c s="36" t="s">
        <v>1380</v>
      </c>
      <c s="37">
        <v>26</v>
      </c>
      <c s="36">
        <v>0</v>
      </c>
      <c s="36">
        <f>ROUND(G1434*H1434,6)</f>
      </c>
      <c r="L1434" s="38">
        <v>0</v>
      </c>
      <c s="32">
        <f>ROUND(ROUND(L1434,2)*ROUND(G1434,3),2)</f>
      </c>
      <c s="36" t="s">
        <v>76</v>
      </c>
      <c>
        <f>(M1434*21)/100</f>
      </c>
      <c t="s">
        <v>27</v>
      </c>
    </row>
    <row r="1435" spans="1:5" ht="12.75">
      <c r="A1435" s="35" t="s">
        <v>54</v>
      </c>
      <c r="E1435" s="39" t="s">
        <v>9688</v>
      </c>
    </row>
    <row r="1436" spans="1:5" ht="12.75">
      <c r="A1436" s="35" t="s">
        <v>55</v>
      </c>
      <c r="E1436" s="40" t="s">
        <v>5</v>
      </c>
    </row>
    <row r="1437" spans="1:5" ht="12.75">
      <c r="A1437" t="s">
        <v>56</v>
      </c>
      <c r="E1437" s="39" t="s">
        <v>5</v>
      </c>
    </row>
    <row r="1438" spans="1:16" ht="12.75">
      <c r="A1438" t="s">
        <v>49</v>
      </c>
      <c s="34" t="s">
        <v>6627</v>
      </c>
      <c s="34" t="s">
        <v>9615</v>
      </c>
      <c s="35" t="s">
        <v>2976</v>
      </c>
      <c s="6" t="s">
        <v>9575</v>
      </c>
      <c s="36" t="s">
        <v>684</v>
      </c>
      <c s="37">
        <v>1</v>
      </c>
      <c s="36">
        <v>0</v>
      </c>
      <c s="36">
        <f>ROUND(G1438*H1438,6)</f>
      </c>
      <c r="L1438" s="38">
        <v>0</v>
      </c>
      <c s="32">
        <f>ROUND(ROUND(L1438,2)*ROUND(G1438,3),2)</f>
      </c>
      <c s="36" t="s">
        <v>76</v>
      </c>
      <c>
        <f>(M1438*21)/100</f>
      </c>
      <c t="s">
        <v>27</v>
      </c>
    </row>
    <row r="1439" spans="1:5" ht="12.75">
      <c r="A1439" s="35" t="s">
        <v>54</v>
      </c>
      <c r="E1439" s="39" t="s">
        <v>9619</v>
      </c>
    </row>
    <row r="1440" spans="1:5" ht="12.75">
      <c r="A1440" s="35" t="s">
        <v>55</v>
      </c>
      <c r="E1440" s="40" t="s">
        <v>5</v>
      </c>
    </row>
    <row r="1441" spans="1:5" ht="12.75">
      <c r="A1441" t="s">
        <v>56</v>
      </c>
      <c r="E1441" s="39" t="s">
        <v>5</v>
      </c>
    </row>
    <row r="1442" spans="1:16" ht="12.75">
      <c r="A1442" t="s">
        <v>49</v>
      </c>
      <c s="34" t="s">
        <v>6630</v>
      </c>
      <c s="34" t="s">
        <v>9620</v>
      </c>
      <c s="35" t="s">
        <v>2976</v>
      </c>
      <c s="6" t="s">
        <v>9621</v>
      </c>
      <c s="36" t="s">
        <v>684</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9820</v>
      </c>
      <c r="J1446" s="32">
        <f>0</f>
      </c>
      <c s="32">
        <f>0</f>
      </c>
      <c s="32">
        <f>0+L1447+L1451+L1455+L1459+L1463+L1467+L1471+L1475+L1479</f>
      </c>
      <c s="32">
        <f>0+M1447+M1451+M1455+M1459+M1463+M1467+M1471+M1475+M1479</f>
      </c>
    </row>
    <row r="1447" spans="1:16" ht="12.75">
      <c r="A1447" t="s">
        <v>49</v>
      </c>
      <c s="34" t="s">
        <v>6632</v>
      </c>
      <c s="34" t="s">
        <v>9566</v>
      </c>
      <c s="35" t="s">
        <v>7915</v>
      </c>
      <c s="6" t="s">
        <v>9584</v>
      </c>
      <c s="36" t="s">
        <v>684</v>
      </c>
      <c s="37">
        <v>1</v>
      </c>
      <c s="36">
        <v>0</v>
      </c>
      <c s="36">
        <f>ROUND(G1447*H1447,6)</f>
      </c>
      <c r="L1447" s="38">
        <v>0</v>
      </c>
      <c s="32">
        <f>ROUND(ROUND(L1447,2)*ROUND(G1447,3),2)</f>
      </c>
      <c s="36" t="s">
        <v>76</v>
      </c>
      <c>
        <f>(M1447*21)/100</f>
      </c>
      <c t="s">
        <v>27</v>
      </c>
    </row>
    <row r="1448" spans="1:5" ht="12.75">
      <c r="A1448" s="35" t="s">
        <v>54</v>
      </c>
      <c r="E1448" s="39" t="s">
        <v>9585</v>
      </c>
    </row>
    <row r="1449" spans="1:5" ht="12.75">
      <c r="A1449" s="35" t="s">
        <v>55</v>
      </c>
      <c r="E1449" s="40" t="s">
        <v>5</v>
      </c>
    </row>
    <row r="1450" spans="1:5" ht="12.75">
      <c r="A1450" t="s">
        <v>56</v>
      </c>
      <c r="E1450" s="39" t="s">
        <v>5</v>
      </c>
    </row>
    <row r="1451" spans="1:16" ht="12.75">
      <c r="A1451" t="s">
        <v>49</v>
      </c>
      <c s="34" t="s">
        <v>6634</v>
      </c>
      <c s="34" t="s">
        <v>9569</v>
      </c>
      <c s="35" t="s">
        <v>7915</v>
      </c>
      <c s="6" t="s">
        <v>9584</v>
      </c>
      <c s="36" t="s">
        <v>684</v>
      </c>
      <c s="37">
        <v>2</v>
      </c>
      <c s="36">
        <v>0</v>
      </c>
      <c s="36">
        <f>ROUND(G1451*H1451,6)</f>
      </c>
      <c r="L1451" s="38">
        <v>0</v>
      </c>
      <c s="32">
        <f>ROUND(ROUND(L1451,2)*ROUND(G1451,3),2)</f>
      </c>
      <c s="36" t="s">
        <v>76</v>
      </c>
      <c>
        <f>(M1451*21)/100</f>
      </c>
      <c t="s">
        <v>27</v>
      </c>
    </row>
    <row r="1452" spans="1:5" ht="25.5">
      <c r="A1452" s="35" t="s">
        <v>54</v>
      </c>
      <c r="E1452" s="39" t="s">
        <v>9768</v>
      </c>
    </row>
    <row r="1453" spans="1:5" ht="12.75">
      <c r="A1453" s="35" t="s">
        <v>55</v>
      </c>
      <c r="E1453" s="40" t="s">
        <v>5</v>
      </c>
    </row>
    <row r="1454" spans="1:5" ht="12.75">
      <c r="A1454" t="s">
        <v>56</v>
      </c>
      <c r="E1454" s="39" t="s">
        <v>5</v>
      </c>
    </row>
    <row r="1455" spans="1:16" ht="12.75">
      <c r="A1455" t="s">
        <v>49</v>
      </c>
      <c s="34" t="s">
        <v>6636</v>
      </c>
      <c s="34" t="s">
        <v>9571</v>
      </c>
      <c s="35" t="s">
        <v>7915</v>
      </c>
      <c s="6" t="s">
        <v>9584</v>
      </c>
      <c s="36" t="s">
        <v>684</v>
      </c>
      <c s="37">
        <v>2</v>
      </c>
      <c s="36">
        <v>0</v>
      </c>
      <c s="36">
        <f>ROUND(G1455*H1455,6)</f>
      </c>
      <c r="L1455" s="38">
        <v>0</v>
      </c>
      <c s="32">
        <f>ROUND(ROUND(L1455,2)*ROUND(G1455,3),2)</f>
      </c>
      <c s="36" t="s">
        <v>76</v>
      </c>
      <c>
        <f>(M1455*21)/100</f>
      </c>
      <c t="s">
        <v>27</v>
      </c>
    </row>
    <row r="1456" spans="1:5" ht="25.5">
      <c r="A1456" s="35" t="s">
        <v>54</v>
      </c>
      <c r="E1456" s="39" t="s">
        <v>9805</v>
      </c>
    </row>
    <row r="1457" spans="1:5" ht="12.75">
      <c r="A1457" s="35" t="s">
        <v>55</v>
      </c>
      <c r="E1457" s="40" t="s">
        <v>5</v>
      </c>
    </row>
    <row r="1458" spans="1:5" ht="12.75">
      <c r="A1458" t="s">
        <v>56</v>
      </c>
      <c r="E1458" s="39" t="s">
        <v>5</v>
      </c>
    </row>
    <row r="1459" spans="1:16" ht="12.75">
      <c r="A1459" t="s">
        <v>49</v>
      </c>
      <c s="34" t="s">
        <v>6639</v>
      </c>
      <c s="34" t="s">
        <v>9574</v>
      </c>
      <c s="35" t="s">
        <v>7915</v>
      </c>
      <c s="6" t="s">
        <v>9572</v>
      </c>
      <c s="36" t="s">
        <v>7381</v>
      </c>
      <c s="37">
        <v>48</v>
      </c>
      <c s="36">
        <v>0</v>
      </c>
      <c s="36">
        <f>ROUND(G1459*H1459,6)</f>
      </c>
      <c r="L1459" s="38">
        <v>0</v>
      </c>
      <c s="32">
        <f>ROUND(ROUND(L1459,2)*ROUND(G1459,3),2)</f>
      </c>
      <c s="36" t="s">
        <v>76</v>
      </c>
      <c>
        <f>(M1459*21)/100</f>
      </c>
      <c t="s">
        <v>27</v>
      </c>
    </row>
    <row r="1460" spans="1:5" ht="12.75">
      <c r="A1460" s="35" t="s">
        <v>54</v>
      </c>
      <c r="E1460" s="39" t="s">
        <v>9573</v>
      </c>
    </row>
    <row r="1461" spans="1:5" ht="12.75">
      <c r="A1461" s="35" t="s">
        <v>55</v>
      </c>
      <c r="E1461" s="40" t="s">
        <v>5</v>
      </c>
    </row>
    <row r="1462" spans="1:5" ht="12.75">
      <c r="A1462" t="s">
        <v>56</v>
      </c>
      <c r="E1462" s="39" t="s">
        <v>5</v>
      </c>
    </row>
    <row r="1463" spans="1:16" ht="12.75">
      <c r="A1463" t="s">
        <v>49</v>
      </c>
      <c s="34" t="s">
        <v>6641</v>
      </c>
      <c s="34" t="s">
        <v>9588</v>
      </c>
      <c s="35" t="s">
        <v>7915</v>
      </c>
      <c s="6" t="s">
        <v>9575</v>
      </c>
      <c s="36" t="s">
        <v>684</v>
      </c>
      <c s="37">
        <v>1</v>
      </c>
      <c s="36">
        <v>0</v>
      </c>
      <c s="36">
        <f>ROUND(G1463*H1463,6)</f>
      </c>
      <c r="L1463" s="38">
        <v>0</v>
      </c>
      <c s="32">
        <f>ROUND(ROUND(L1463,2)*ROUND(G1463,3),2)</f>
      </c>
      <c s="36" t="s">
        <v>76</v>
      </c>
      <c>
        <f>(M1463*21)/100</f>
      </c>
      <c t="s">
        <v>27</v>
      </c>
    </row>
    <row r="1464" spans="1:5" ht="12.75">
      <c r="A1464" s="35" t="s">
        <v>54</v>
      </c>
      <c r="E1464" s="39" t="s">
        <v>9576</v>
      </c>
    </row>
    <row r="1465" spans="1:5" ht="12.75">
      <c r="A1465" s="35" t="s">
        <v>55</v>
      </c>
      <c r="E1465" s="40" t="s">
        <v>5</v>
      </c>
    </row>
    <row r="1466" spans="1:5" ht="12.75">
      <c r="A1466" t="s">
        <v>56</v>
      </c>
      <c r="E1466" s="39" t="s">
        <v>5</v>
      </c>
    </row>
    <row r="1467" spans="1:16" ht="12.75">
      <c r="A1467" t="s">
        <v>49</v>
      </c>
      <c s="34" t="s">
        <v>6643</v>
      </c>
      <c s="34" t="s">
        <v>9589</v>
      </c>
      <c s="35" t="s">
        <v>3355</v>
      </c>
      <c s="6" t="s">
        <v>9590</v>
      </c>
      <c s="36" t="s">
        <v>684</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6645</v>
      </c>
      <c s="34" t="s">
        <v>9589</v>
      </c>
      <c s="35" t="s">
        <v>508</v>
      </c>
      <c s="6" t="s">
        <v>9590</v>
      </c>
      <c s="36" t="s">
        <v>684</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6648</v>
      </c>
      <c s="34" t="s">
        <v>9591</v>
      </c>
      <c s="35" t="s">
        <v>5</v>
      </c>
      <c s="6" t="s">
        <v>9592</v>
      </c>
      <c s="36" t="s">
        <v>684</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6653</v>
      </c>
      <c s="34" t="s">
        <v>9581</v>
      </c>
      <c s="35" t="s">
        <v>2976</v>
      </c>
      <c s="6" t="s">
        <v>9582</v>
      </c>
      <c s="36" t="s">
        <v>7381</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9821</v>
      </c>
      <c r="J1483" s="32">
        <f>0</f>
      </c>
      <c s="32">
        <f>0</f>
      </c>
      <c s="32">
        <f>0+L1484+L1488+L1492+L1496+L1500+L1504+L1508</f>
      </c>
      <c s="32">
        <f>0+M1484+M1488+M1492+M1496+M1500+M1504+M1508</f>
      </c>
    </row>
    <row r="1484" spans="1:16" ht="12.75">
      <c r="A1484" t="s">
        <v>49</v>
      </c>
      <c s="34" t="s">
        <v>6657</v>
      </c>
      <c s="34" t="s">
        <v>9566</v>
      </c>
      <c s="35" t="s">
        <v>2610</v>
      </c>
      <c s="6" t="s">
        <v>9567</v>
      </c>
      <c s="36" t="s">
        <v>684</v>
      </c>
      <c s="37">
        <v>1</v>
      </c>
      <c s="36">
        <v>0</v>
      </c>
      <c s="36">
        <f>ROUND(G1484*H1484,6)</f>
      </c>
      <c r="L1484" s="38">
        <v>0</v>
      </c>
      <c s="32">
        <f>ROUND(ROUND(L1484,2)*ROUND(G1484,3),2)</f>
      </c>
      <c s="36" t="s">
        <v>76</v>
      </c>
      <c>
        <f>(M1484*21)/100</f>
      </c>
      <c t="s">
        <v>27</v>
      </c>
    </row>
    <row r="1485" spans="1:5" ht="12.75">
      <c r="A1485" s="35" t="s">
        <v>54</v>
      </c>
      <c r="E1485" s="39" t="s">
        <v>9568</v>
      </c>
    </row>
    <row r="1486" spans="1:5" ht="12.75">
      <c r="A1486" s="35" t="s">
        <v>55</v>
      </c>
      <c r="E1486" s="40" t="s">
        <v>5</v>
      </c>
    </row>
    <row r="1487" spans="1:5" ht="12.75">
      <c r="A1487" t="s">
        <v>56</v>
      </c>
      <c r="E1487" s="39" t="s">
        <v>5</v>
      </c>
    </row>
    <row r="1488" spans="1:16" ht="12.75">
      <c r="A1488" t="s">
        <v>49</v>
      </c>
      <c s="34" t="s">
        <v>6660</v>
      </c>
      <c s="34" t="s">
        <v>9569</v>
      </c>
      <c s="35" t="s">
        <v>2610</v>
      </c>
      <c s="6" t="s">
        <v>9567</v>
      </c>
      <c s="36" t="s">
        <v>684</v>
      </c>
      <c s="37">
        <v>1</v>
      </c>
      <c s="36">
        <v>0</v>
      </c>
      <c s="36">
        <f>ROUND(G1488*H1488,6)</f>
      </c>
      <c r="L1488" s="38">
        <v>0</v>
      </c>
      <c s="32">
        <f>ROUND(ROUND(L1488,2)*ROUND(G1488,3),2)</f>
      </c>
      <c s="36" t="s">
        <v>76</v>
      </c>
      <c>
        <f>(M1488*21)/100</f>
      </c>
      <c t="s">
        <v>27</v>
      </c>
    </row>
    <row r="1489" spans="1:5" ht="25.5">
      <c r="A1489" s="35" t="s">
        <v>54</v>
      </c>
      <c r="E1489" s="39" t="s">
        <v>9570</v>
      </c>
    </row>
    <row r="1490" spans="1:5" ht="12.75">
      <c r="A1490" s="35" t="s">
        <v>55</v>
      </c>
      <c r="E1490" s="40" t="s">
        <v>5</v>
      </c>
    </row>
    <row r="1491" spans="1:5" ht="12.75">
      <c r="A1491" t="s">
        <v>56</v>
      </c>
      <c r="E1491" s="39" t="s">
        <v>5</v>
      </c>
    </row>
    <row r="1492" spans="1:16" ht="12.75">
      <c r="A1492" t="s">
        <v>49</v>
      </c>
      <c s="34" t="s">
        <v>6663</v>
      </c>
      <c s="34" t="s">
        <v>9571</v>
      </c>
      <c s="35" t="s">
        <v>2610</v>
      </c>
      <c s="6" t="s">
        <v>9572</v>
      </c>
      <c s="36" t="s">
        <v>7381</v>
      </c>
      <c s="37">
        <v>18</v>
      </c>
      <c s="36">
        <v>0</v>
      </c>
      <c s="36">
        <f>ROUND(G1492*H1492,6)</f>
      </c>
      <c r="L1492" s="38">
        <v>0</v>
      </c>
      <c s="32">
        <f>ROUND(ROUND(L1492,2)*ROUND(G1492,3),2)</f>
      </c>
      <c s="36" t="s">
        <v>76</v>
      </c>
      <c>
        <f>(M1492*21)/100</f>
      </c>
      <c t="s">
        <v>27</v>
      </c>
    </row>
    <row r="1493" spans="1:5" ht="12.75">
      <c r="A1493" s="35" t="s">
        <v>54</v>
      </c>
      <c r="E1493" s="39" t="s">
        <v>9573</v>
      </c>
    </row>
    <row r="1494" spans="1:5" ht="12.75">
      <c r="A1494" s="35" t="s">
        <v>55</v>
      </c>
      <c r="E1494" s="40" t="s">
        <v>5</v>
      </c>
    </row>
    <row r="1495" spans="1:5" ht="12.75">
      <c r="A1495" t="s">
        <v>56</v>
      </c>
      <c r="E1495" s="39" t="s">
        <v>5</v>
      </c>
    </row>
    <row r="1496" spans="1:16" ht="12.75">
      <c r="A1496" t="s">
        <v>49</v>
      </c>
      <c s="34" t="s">
        <v>6665</v>
      </c>
      <c s="34" t="s">
        <v>9574</v>
      </c>
      <c s="35" t="s">
        <v>2610</v>
      </c>
      <c s="6" t="s">
        <v>9575</v>
      </c>
      <c s="36" t="s">
        <v>684</v>
      </c>
      <c s="37">
        <v>1</v>
      </c>
      <c s="36">
        <v>0</v>
      </c>
      <c s="36">
        <f>ROUND(G1496*H1496,6)</f>
      </c>
      <c r="L1496" s="38">
        <v>0</v>
      </c>
      <c s="32">
        <f>ROUND(ROUND(L1496,2)*ROUND(G1496,3),2)</f>
      </c>
      <c s="36" t="s">
        <v>76</v>
      </c>
      <c>
        <f>(M1496*21)/100</f>
      </c>
      <c t="s">
        <v>27</v>
      </c>
    </row>
    <row r="1497" spans="1:5" ht="12.75">
      <c r="A1497" s="35" t="s">
        <v>54</v>
      </c>
      <c r="E1497" s="39" t="s">
        <v>9576</v>
      </c>
    </row>
    <row r="1498" spans="1:5" ht="12.75">
      <c r="A1498" s="35" t="s">
        <v>55</v>
      </c>
      <c r="E1498" s="40" t="s">
        <v>5</v>
      </c>
    </row>
    <row r="1499" spans="1:5" ht="12.75">
      <c r="A1499" t="s">
        <v>56</v>
      </c>
      <c r="E1499" s="39" t="s">
        <v>5</v>
      </c>
    </row>
    <row r="1500" spans="1:16" ht="12.75">
      <c r="A1500" t="s">
        <v>49</v>
      </c>
      <c s="34" t="s">
        <v>6667</v>
      </c>
      <c s="34" t="s">
        <v>9577</v>
      </c>
      <c s="35" t="s">
        <v>5</v>
      </c>
      <c s="6" t="s">
        <v>9578</v>
      </c>
      <c s="36" t="s">
        <v>684</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6670</v>
      </c>
      <c s="34" t="s">
        <v>9579</v>
      </c>
      <c s="35" t="s">
        <v>2603</v>
      </c>
      <c s="6" t="s">
        <v>9580</v>
      </c>
      <c s="36" t="s">
        <v>684</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6672</v>
      </c>
      <c s="34" t="s">
        <v>9581</v>
      </c>
      <c s="35" t="s">
        <v>2610</v>
      </c>
      <c s="6" t="s">
        <v>9582</v>
      </c>
      <c s="36" t="s">
        <v>7381</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9822</v>
      </c>
      <c r="J1512" s="32">
        <f>0</f>
      </c>
      <c s="32">
        <f>0</f>
      </c>
      <c s="32">
        <f>0+L1513+L1517</f>
      </c>
      <c s="32">
        <f>0+M1513+M1517</f>
      </c>
    </row>
    <row r="1513" spans="1:16" ht="12.75">
      <c r="A1513" t="s">
        <v>49</v>
      </c>
      <c s="34" t="s">
        <v>6675</v>
      </c>
      <c s="34" t="s">
        <v>9566</v>
      </c>
      <c s="35" t="s">
        <v>2612</v>
      </c>
      <c s="6" t="s">
        <v>9823</v>
      </c>
      <c s="36" t="s">
        <v>684</v>
      </c>
      <c s="37">
        <v>3</v>
      </c>
      <c s="36">
        <v>0</v>
      </c>
      <c s="36">
        <f>ROUND(G1513*H1513,6)</f>
      </c>
      <c r="L1513" s="38">
        <v>0</v>
      </c>
      <c s="32">
        <f>ROUND(ROUND(L1513,2)*ROUND(G1513,3),2)</f>
      </c>
      <c s="36" t="s">
        <v>76</v>
      </c>
      <c>
        <f>(M1513*21)/100</f>
      </c>
      <c t="s">
        <v>27</v>
      </c>
    </row>
    <row r="1514" spans="1:5" ht="12.75">
      <c r="A1514" s="35" t="s">
        <v>54</v>
      </c>
      <c r="E1514" s="39" t="s">
        <v>9824</v>
      </c>
    </row>
    <row r="1515" spans="1:5" ht="12.75">
      <c r="A1515" s="35" t="s">
        <v>55</v>
      </c>
      <c r="E1515" s="40" t="s">
        <v>5</v>
      </c>
    </row>
    <row r="1516" spans="1:5" ht="12.75">
      <c r="A1516" t="s">
        <v>56</v>
      </c>
      <c r="E1516" s="39" t="s">
        <v>5</v>
      </c>
    </row>
    <row r="1517" spans="1:16" ht="25.5">
      <c r="A1517" t="s">
        <v>49</v>
      </c>
      <c s="34" t="s">
        <v>6677</v>
      </c>
      <c s="34" t="s">
        <v>9825</v>
      </c>
      <c s="35" t="s">
        <v>5</v>
      </c>
      <c s="6" t="s">
        <v>9826</v>
      </c>
      <c s="36" t="s">
        <v>684</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9827</v>
      </c>
      <c r="J1521" s="32">
        <f>0</f>
      </c>
      <c s="32">
        <f>0</f>
      </c>
      <c s="32">
        <f>0+L1522+L1526+L1530+L1534+L1538+L1542+L1546+L1550+L1554</f>
      </c>
      <c s="32">
        <f>0+M1522+M1526+M1530+M1534+M1538+M1542+M1546+M1550+M1554</f>
      </c>
    </row>
    <row r="1522" spans="1:16" ht="12.75">
      <c r="A1522" t="s">
        <v>49</v>
      </c>
      <c s="34" t="s">
        <v>6679</v>
      </c>
      <c s="34" t="s">
        <v>9594</v>
      </c>
      <c s="35" t="s">
        <v>607</v>
      </c>
      <c s="6" t="s">
        <v>9595</v>
      </c>
      <c s="36" t="s">
        <v>684</v>
      </c>
      <c s="37">
        <v>3</v>
      </c>
      <c s="36">
        <v>0</v>
      </c>
      <c s="36">
        <f>ROUND(G1522*H1522,6)</f>
      </c>
      <c r="L1522" s="38">
        <v>0</v>
      </c>
      <c s="32">
        <f>ROUND(ROUND(L1522,2)*ROUND(G1522,3),2)</f>
      </c>
      <c s="36" t="s">
        <v>9598</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6683</v>
      </c>
      <c s="34" t="s">
        <v>9628</v>
      </c>
      <c s="35" t="s">
        <v>607</v>
      </c>
      <c s="6" t="s">
        <v>9629</v>
      </c>
      <c s="36" t="s">
        <v>684</v>
      </c>
      <c s="37">
        <v>1</v>
      </c>
      <c s="36">
        <v>0</v>
      </c>
      <c s="36">
        <f>ROUND(G1526*H1526,6)</f>
      </c>
      <c r="L1526" s="38">
        <v>0</v>
      </c>
      <c s="32">
        <f>ROUND(ROUND(L1526,2)*ROUND(G1526,3),2)</f>
      </c>
      <c s="36" t="s">
        <v>9598</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6685</v>
      </c>
      <c s="34" t="s">
        <v>9630</v>
      </c>
      <c s="35" t="s">
        <v>607</v>
      </c>
      <c s="6" t="s">
        <v>9631</v>
      </c>
      <c s="36" t="s">
        <v>52</v>
      </c>
      <c s="37">
        <v>17</v>
      </c>
      <c s="36">
        <v>0</v>
      </c>
      <c s="36">
        <f>ROUND(G1530*H1530,6)</f>
      </c>
      <c r="L1530" s="38">
        <v>0</v>
      </c>
      <c s="32">
        <f>ROUND(ROUND(L1530,2)*ROUND(G1530,3),2)</f>
      </c>
      <c s="36" t="s">
        <v>9598</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6689</v>
      </c>
      <c s="34" t="s">
        <v>9566</v>
      </c>
      <c s="35" t="s">
        <v>607</v>
      </c>
      <c s="6" t="s">
        <v>9650</v>
      </c>
      <c s="36" t="s">
        <v>684</v>
      </c>
      <c s="37">
        <v>1</v>
      </c>
      <c s="36">
        <v>0</v>
      </c>
      <c s="36">
        <f>ROUND(G1534*H1534,6)</f>
      </c>
      <c r="L1534" s="38">
        <v>0</v>
      </c>
      <c s="32">
        <f>ROUND(ROUND(L1534,2)*ROUND(G1534,3),2)</f>
      </c>
      <c s="36" t="s">
        <v>76</v>
      </c>
      <c>
        <f>(M1534*21)/100</f>
      </c>
      <c t="s">
        <v>27</v>
      </c>
    </row>
    <row r="1535" spans="1:5" ht="25.5">
      <c r="A1535" s="35" t="s">
        <v>54</v>
      </c>
      <c r="E1535" s="39" t="s">
        <v>9828</v>
      </c>
    </row>
    <row r="1536" spans="1:5" ht="12.75">
      <c r="A1536" s="35" t="s">
        <v>55</v>
      </c>
      <c r="E1536" s="40" t="s">
        <v>5</v>
      </c>
    </row>
    <row r="1537" spans="1:5" ht="12.75">
      <c r="A1537" t="s">
        <v>56</v>
      </c>
      <c r="E1537" s="39" t="s">
        <v>5</v>
      </c>
    </row>
    <row r="1538" spans="1:16" ht="12.75">
      <c r="A1538" t="s">
        <v>49</v>
      </c>
      <c s="34" t="s">
        <v>6691</v>
      </c>
      <c s="34" t="s">
        <v>9574</v>
      </c>
      <c s="35" t="s">
        <v>607</v>
      </c>
      <c s="6" t="s">
        <v>9609</v>
      </c>
      <c s="36" t="s">
        <v>52</v>
      </c>
      <c s="37">
        <v>17</v>
      </c>
      <c s="36">
        <v>0</v>
      </c>
      <c s="36">
        <f>ROUND(G1538*H1538,6)</f>
      </c>
      <c r="L1538" s="38">
        <v>0</v>
      </c>
      <c s="32">
        <f>ROUND(ROUND(L1538,2)*ROUND(G1538,3),2)</f>
      </c>
      <c s="36" t="s">
        <v>76</v>
      </c>
      <c>
        <f>(M1538*21)/100</f>
      </c>
      <c t="s">
        <v>27</v>
      </c>
    </row>
    <row r="1539" spans="1:5" ht="25.5">
      <c r="A1539" s="35" t="s">
        <v>54</v>
      </c>
      <c r="E1539" s="39" t="s">
        <v>9610</v>
      </c>
    </row>
    <row r="1540" spans="1:5" ht="38.25">
      <c r="A1540" s="35" t="s">
        <v>55</v>
      </c>
      <c r="E1540" s="40" t="s">
        <v>9829</v>
      </c>
    </row>
    <row r="1541" spans="1:5" ht="12.75">
      <c r="A1541" t="s">
        <v>56</v>
      </c>
      <c r="E1541" s="39" t="s">
        <v>5</v>
      </c>
    </row>
    <row r="1542" spans="1:16" ht="12.75">
      <c r="A1542" t="s">
        <v>49</v>
      </c>
      <c s="34" t="s">
        <v>6694</v>
      </c>
      <c s="34" t="s">
        <v>9588</v>
      </c>
      <c s="35" t="s">
        <v>2598</v>
      </c>
      <c s="6" t="s">
        <v>9575</v>
      </c>
      <c s="36" t="s">
        <v>684</v>
      </c>
      <c s="37">
        <v>1</v>
      </c>
      <c s="36">
        <v>0</v>
      </c>
      <c s="36">
        <f>ROUND(G1542*H1542,6)</f>
      </c>
      <c r="L1542" s="38">
        <v>0</v>
      </c>
      <c s="32">
        <f>ROUND(ROUND(L1542,2)*ROUND(G1542,3),2)</f>
      </c>
      <c s="36" t="s">
        <v>76</v>
      </c>
      <c>
        <f>(M1542*21)/100</f>
      </c>
      <c t="s">
        <v>27</v>
      </c>
    </row>
    <row r="1543" spans="1:5" ht="12.75">
      <c r="A1543" s="35" t="s">
        <v>54</v>
      </c>
      <c r="E1543" s="39" t="s">
        <v>9619</v>
      </c>
    </row>
    <row r="1544" spans="1:5" ht="12.75">
      <c r="A1544" s="35" t="s">
        <v>55</v>
      </c>
      <c r="E1544" s="40" t="s">
        <v>5</v>
      </c>
    </row>
    <row r="1545" spans="1:5" ht="12.75">
      <c r="A1545" t="s">
        <v>56</v>
      </c>
      <c r="E1545" s="39" t="s">
        <v>5</v>
      </c>
    </row>
    <row r="1546" spans="1:16" ht="12.75">
      <c r="A1546" t="s">
        <v>49</v>
      </c>
      <c s="34" t="s">
        <v>6696</v>
      </c>
      <c s="34" t="s">
        <v>9655</v>
      </c>
      <c s="35" t="s">
        <v>5</v>
      </c>
      <c s="6" t="s">
        <v>9641</v>
      </c>
      <c s="36" t="s">
        <v>684</v>
      </c>
      <c s="37">
        <v>1</v>
      </c>
      <c s="36">
        <v>0</v>
      </c>
      <c s="36">
        <f>ROUND(G1546*H1546,6)</f>
      </c>
      <c r="L1546" s="38">
        <v>0</v>
      </c>
      <c s="32">
        <f>ROUND(ROUND(L1546,2)*ROUND(G1546,3),2)</f>
      </c>
      <c s="36" t="s">
        <v>76</v>
      </c>
      <c>
        <f>(M1546*21)/100</f>
      </c>
      <c t="s">
        <v>27</v>
      </c>
    </row>
    <row r="1547" spans="1:5" ht="12.75">
      <c r="A1547" s="35" t="s">
        <v>54</v>
      </c>
      <c r="E1547" s="39" t="s">
        <v>9656</v>
      </c>
    </row>
    <row r="1548" spans="1:5" ht="12.75">
      <c r="A1548" s="35" t="s">
        <v>55</v>
      </c>
      <c r="E1548" s="40" t="s">
        <v>5</v>
      </c>
    </row>
    <row r="1549" spans="1:5" ht="12.75">
      <c r="A1549" t="s">
        <v>56</v>
      </c>
      <c r="E1549" s="39" t="s">
        <v>5</v>
      </c>
    </row>
    <row r="1550" spans="1:16" ht="25.5">
      <c r="A1550" t="s">
        <v>49</v>
      </c>
      <c s="34" t="s">
        <v>6698</v>
      </c>
      <c s="34" t="s">
        <v>9657</v>
      </c>
      <c s="35" t="s">
        <v>607</v>
      </c>
      <c s="6" t="s">
        <v>9658</v>
      </c>
      <c s="36" t="s">
        <v>684</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6700</v>
      </c>
      <c s="34" t="s">
        <v>9624</v>
      </c>
      <c s="35" t="s">
        <v>2598</v>
      </c>
      <c s="6" t="s">
        <v>9625</v>
      </c>
      <c s="36" t="s">
        <v>684</v>
      </c>
      <c s="37">
        <v>3</v>
      </c>
      <c s="36">
        <v>0</v>
      </c>
      <c s="36">
        <f>ROUND(G1554*H1554,6)</f>
      </c>
      <c r="L1554" s="38">
        <v>0</v>
      </c>
      <c s="32">
        <f>ROUND(ROUND(L1554,2)*ROUND(G1554,3),2)</f>
      </c>
      <c s="36" t="s">
        <v>76</v>
      </c>
      <c>
        <f>(M1554*21)/100</f>
      </c>
      <c t="s">
        <v>27</v>
      </c>
    </row>
    <row r="1555" spans="1:5" ht="12.75">
      <c r="A1555" s="35" t="s">
        <v>54</v>
      </c>
      <c r="E1555" s="39" t="s">
        <v>9626</v>
      </c>
    </row>
    <row r="1556" spans="1:5" ht="12.75">
      <c r="A1556" s="35" t="s">
        <v>55</v>
      </c>
      <c r="E1556" s="40" t="s">
        <v>5</v>
      </c>
    </row>
    <row r="1557" spans="1:5" ht="12.75">
      <c r="A1557" t="s">
        <v>56</v>
      </c>
      <c r="E1557" s="39" t="s">
        <v>5</v>
      </c>
    </row>
    <row r="1558" spans="1:13" ht="12.75">
      <c r="A1558" t="s">
        <v>46</v>
      </c>
      <c r="C1558" s="31" t="s">
        <v>61</v>
      </c>
      <c r="E1558" s="33" t="s">
        <v>9830</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6702</v>
      </c>
      <c s="34" t="s">
        <v>9831</v>
      </c>
      <c s="35" t="s">
        <v>5</v>
      </c>
      <c s="6" t="s">
        <v>9641</v>
      </c>
      <c s="36" t="s">
        <v>684</v>
      </c>
      <c s="37">
        <v>2</v>
      </c>
      <c s="36">
        <v>0</v>
      </c>
      <c s="36">
        <f>ROUND(G1559*H1559,6)</f>
      </c>
      <c r="L1559" s="38">
        <v>0</v>
      </c>
      <c s="32">
        <f>ROUND(ROUND(L1559,2)*ROUND(G1559,3),2)</f>
      </c>
      <c s="36" t="s">
        <v>9598</v>
      </c>
      <c>
        <f>(M1559*21)/100</f>
      </c>
      <c t="s">
        <v>27</v>
      </c>
    </row>
    <row r="1560" spans="1:5" ht="12.75">
      <c r="A1560" s="35" t="s">
        <v>54</v>
      </c>
      <c r="E1560" s="39" t="s">
        <v>9832</v>
      </c>
    </row>
    <row r="1561" spans="1:5" ht="12.75">
      <c r="A1561" s="35" t="s">
        <v>55</v>
      </c>
      <c r="E1561" s="40" t="s">
        <v>5</v>
      </c>
    </row>
    <row r="1562" spans="1:5" ht="12.75">
      <c r="A1562" t="s">
        <v>56</v>
      </c>
      <c r="E1562" s="39" t="s">
        <v>5</v>
      </c>
    </row>
    <row r="1563" spans="1:16" ht="25.5">
      <c r="A1563" t="s">
        <v>49</v>
      </c>
      <c s="34" t="s">
        <v>6704</v>
      </c>
      <c s="34" t="s">
        <v>9833</v>
      </c>
      <c s="35" t="s">
        <v>5</v>
      </c>
      <c s="6" t="s">
        <v>9834</v>
      </c>
      <c s="36" t="s">
        <v>684</v>
      </c>
      <c s="37">
        <v>2</v>
      </c>
      <c s="36">
        <v>0</v>
      </c>
      <c s="36">
        <f>ROUND(G1563*H1563,6)</f>
      </c>
      <c r="L1563" s="38">
        <v>0</v>
      </c>
      <c s="32">
        <f>ROUND(ROUND(L1563,2)*ROUND(G1563,3),2)</f>
      </c>
      <c s="36" t="s">
        <v>9598</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6707</v>
      </c>
      <c s="34" t="s">
        <v>9599</v>
      </c>
      <c s="35" t="s">
        <v>4</v>
      </c>
      <c s="6" t="s">
        <v>9600</v>
      </c>
      <c s="36" t="s">
        <v>52</v>
      </c>
      <c s="37">
        <v>64</v>
      </c>
      <c s="36">
        <v>0</v>
      </c>
      <c s="36">
        <f>ROUND(G1567*H1567,6)</f>
      </c>
      <c r="L1567" s="38">
        <v>0</v>
      </c>
      <c s="32">
        <f>ROUND(ROUND(L1567,2)*ROUND(G1567,3),2)</f>
      </c>
      <c s="36" t="s">
        <v>9598</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6709</v>
      </c>
      <c s="34" t="s">
        <v>9601</v>
      </c>
      <c s="35" t="s">
        <v>4</v>
      </c>
      <c s="6" t="s">
        <v>9602</v>
      </c>
      <c s="36" t="s">
        <v>684</v>
      </c>
      <c s="37">
        <v>1</v>
      </c>
      <c s="36">
        <v>0</v>
      </c>
      <c s="36">
        <f>ROUND(G1571*H1571,6)</f>
      </c>
      <c r="L1571" s="38">
        <v>0</v>
      </c>
      <c s="32">
        <f>ROUND(ROUND(L1571,2)*ROUND(G1571,3),2)</f>
      </c>
      <c s="36" t="s">
        <v>9598</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6711</v>
      </c>
      <c s="34" t="s">
        <v>9566</v>
      </c>
      <c s="35" t="s">
        <v>61</v>
      </c>
      <c s="6" t="s">
        <v>9603</v>
      </c>
      <c s="36" t="s">
        <v>684</v>
      </c>
      <c s="37">
        <v>1</v>
      </c>
      <c s="36">
        <v>0</v>
      </c>
      <c s="36">
        <f>ROUND(G1575*H1575,6)</f>
      </c>
      <c r="L1575" s="38">
        <v>0</v>
      </c>
      <c s="32">
        <f>ROUND(ROUND(L1575,2)*ROUND(G1575,3),2)</f>
      </c>
      <c s="36" t="s">
        <v>76</v>
      </c>
      <c>
        <f>(M1575*21)/100</f>
      </c>
      <c t="s">
        <v>27</v>
      </c>
    </row>
    <row r="1576" spans="1:5" ht="51">
      <c r="A1576" s="35" t="s">
        <v>54</v>
      </c>
      <c r="E1576" s="39" t="s">
        <v>9835</v>
      </c>
    </row>
    <row r="1577" spans="1:5" ht="12.75">
      <c r="A1577" s="35" t="s">
        <v>55</v>
      </c>
      <c r="E1577" s="40" t="s">
        <v>5</v>
      </c>
    </row>
    <row r="1578" spans="1:5" ht="12.75">
      <c r="A1578" t="s">
        <v>56</v>
      </c>
      <c r="E1578" s="39" t="s">
        <v>5</v>
      </c>
    </row>
    <row r="1579" spans="1:16" ht="12.75">
      <c r="A1579" t="s">
        <v>49</v>
      </c>
      <c s="34" t="s">
        <v>6713</v>
      </c>
      <c s="34" t="s">
        <v>9571</v>
      </c>
      <c s="35" t="s">
        <v>61</v>
      </c>
      <c s="6" t="s">
        <v>9605</v>
      </c>
      <c s="36" t="s">
        <v>684</v>
      </c>
      <c s="37">
        <v>4</v>
      </c>
      <c s="36">
        <v>0</v>
      </c>
      <c s="36">
        <f>ROUND(G1579*H1579,6)</f>
      </c>
      <c r="L1579" s="38">
        <v>0</v>
      </c>
      <c s="32">
        <f>ROUND(ROUND(L1579,2)*ROUND(G1579,3),2)</f>
      </c>
      <c s="36" t="s">
        <v>76</v>
      </c>
      <c>
        <f>(M1579*21)/100</f>
      </c>
      <c t="s">
        <v>27</v>
      </c>
    </row>
    <row r="1580" spans="1:5" ht="12.75">
      <c r="A1580" s="35" t="s">
        <v>54</v>
      </c>
      <c r="E1580" s="39" t="s">
        <v>9606</v>
      </c>
    </row>
    <row r="1581" spans="1:5" ht="12.75">
      <c r="A1581" s="35" t="s">
        <v>55</v>
      </c>
      <c r="E1581" s="40" t="s">
        <v>5</v>
      </c>
    </row>
    <row r="1582" spans="1:5" ht="12.75">
      <c r="A1582" t="s">
        <v>56</v>
      </c>
      <c r="E1582" s="39" t="s">
        <v>5</v>
      </c>
    </row>
    <row r="1583" spans="1:16" ht="12.75">
      <c r="A1583" t="s">
        <v>49</v>
      </c>
      <c s="34" t="s">
        <v>6715</v>
      </c>
      <c s="34" t="s">
        <v>9574</v>
      </c>
      <c s="35" t="s">
        <v>26</v>
      </c>
      <c s="6" t="s">
        <v>9605</v>
      </c>
      <c s="36" t="s">
        <v>684</v>
      </c>
      <c s="37">
        <v>2</v>
      </c>
      <c s="36">
        <v>0</v>
      </c>
      <c s="36">
        <f>ROUND(G1583*H1583,6)</f>
      </c>
      <c r="L1583" s="38">
        <v>0</v>
      </c>
      <c s="32">
        <f>ROUND(ROUND(L1583,2)*ROUND(G1583,3),2)</f>
      </c>
      <c s="36" t="s">
        <v>76</v>
      </c>
      <c>
        <f>(M1583*21)/100</f>
      </c>
      <c t="s">
        <v>27</v>
      </c>
    </row>
    <row r="1584" spans="1:5" ht="12.75">
      <c r="A1584" s="35" t="s">
        <v>54</v>
      </c>
      <c r="E1584" s="39" t="s">
        <v>9836</v>
      </c>
    </row>
    <row r="1585" spans="1:5" ht="12.75">
      <c r="A1585" s="35" t="s">
        <v>55</v>
      </c>
      <c r="E1585" s="40" t="s">
        <v>5</v>
      </c>
    </row>
    <row r="1586" spans="1:5" ht="12.75">
      <c r="A1586" t="s">
        <v>56</v>
      </c>
      <c r="E1586" s="39" t="s">
        <v>5</v>
      </c>
    </row>
    <row r="1587" spans="1:16" ht="12.75">
      <c r="A1587" t="s">
        <v>49</v>
      </c>
      <c s="34" t="s">
        <v>6717</v>
      </c>
      <c s="34" t="s">
        <v>9588</v>
      </c>
      <c s="35" t="s">
        <v>26</v>
      </c>
      <c s="6" t="s">
        <v>9681</v>
      </c>
      <c s="36" t="s">
        <v>684</v>
      </c>
      <c s="37">
        <v>2</v>
      </c>
      <c s="36">
        <v>0</v>
      </c>
      <c s="36">
        <f>ROUND(G1587*H1587,6)</f>
      </c>
      <c r="L1587" s="38">
        <v>0</v>
      </c>
      <c s="32">
        <f>ROUND(ROUND(L1587,2)*ROUND(G1587,3),2)</f>
      </c>
      <c s="36" t="s">
        <v>76</v>
      </c>
      <c>
        <f>(M1587*21)/100</f>
      </c>
      <c t="s">
        <v>27</v>
      </c>
    </row>
    <row r="1588" spans="1:5" ht="12.75">
      <c r="A1588" s="35" t="s">
        <v>54</v>
      </c>
      <c r="E1588" s="39" t="s">
        <v>9682</v>
      </c>
    </row>
    <row r="1589" spans="1:5" ht="12.75">
      <c r="A1589" s="35" t="s">
        <v>55</v>
      </c>
      <c r="E1589" s="40" t="s">
        <v>5</v>
      </c>
    </row>
    <row r="1590" spans="1:5" ht="12.75">
      <c r="A1590" t="s">
        <v>56</v>
      </c>
      <c r="E1590" s="39" t="s">
        <v>5</v>
      </c>
    </row>
    <row r="1591" spans="1:16" ht="12.75">
      <c r="A1591" t="s">
        <v>49</v>
      </c>
      <c s="34" t="s">
        <v>6719</v>
      </c>
      <c s="34" t="s">
        <v>9612</v>
      </c>
      <c s="35" t="s">
        <v>26</v>
      </c>
      <c s="6" t="s">
        <v>9837</v>
      </c>
      <c s="36" t="s">
        <v>684</v>
      </c>
      <c s="37">
        <v>2</v>
      </c>
      <c s="36">
        <v>0</v>
      </c>
      <c s="36">
        <f>ROUND(G1591*H1591,6)</f>
      </c>
      <c r="L1591" s="38">
        <v>0</v>
      </c>
      <c s="32">
        <f>ROUND(ROUND(L1591,2)*ROUND(G1591,3),2)</f>
      </c>
      <c s="36" t="s">
        <v>76</v>
      </c>
      <c>
        <f>(M1591*21)/100</f>
      </c>
      <c t="s">
        <v>27</v>
      </c>
    </row>
    <row r="1592" spans="1:5" ht="12.75">
      <c r="A1592" s="35" t="s">
        <v>54</v>
      </c>
      <c r="E1592" s="39" t="s">
        <v>9838</v>
      </c>
    </row>
    <row r="1593" spans="1:5" ht="12.75">
      <c r="A1593" s="35" t="s">
        <v>55</v>
      </c>
      <c r="E1593" s="40" t="s">
        <v>5</v>
      </c>
    </row>
    <row r="1594" spans="1:5" ht="12.75">
      <c r="A1594" t="s">
        <v>56</v>
      </c>
      <c r="E1594" s="39" t="s">
        <v>5</v>
      </c>
    </row>
    <row r="1595" spans="1:16" ht="12.75">
      <c r="A1595" t="s">
        <v>49</v>
      </c>
      <c s="34" t="s">
        <v>6721</v>
      </c>
      <c s="34" t="s">
        <v>9615</v>
      </c>
      <c s="35" t="s">
        <v>26</v>
      </c>
      <c s="6" t="s">
        <v>9635</v>
      </c>
      <c s="36" t="s">
        <v>684</v>
      </c>
      <c s="37">
        <v>4</v>
      </c>
      <c s="36">
        <v>0</v>
      </c>
      <c s="36">
        <f>ROUND(G1595*H1595,6)</f>
      </c>
      <c r="L1595" s="38">
        <v>0</v>
      </c>
      <c s="32">
        <f>ROUND(ROUND(L1595,2)*ROUND(G1595,3),2)</f>
      </c>
      <c s="36" t="s">
        <v>76</v>
      </c>
      <c>
        <f>(M1595*21)/100</f>
      </c>
      <c t="s">
        <v>27</v>
      </c>
    </row>
    <row r="1596" spans="1:5" ht="12.75">
      <c r="A1596" s="35" t="s">
        <v>54</v>
      </c>
      <c r="E1596" s="39" t="s">
        <v>9839</v>
      </c>
    </row>
    <row r="1597" spans="1:5" ht="12.75">
      <c r="A1597" s="35" t="s">
        <v>55</v>
      </c>
      <c r="E1597" s="40" t="s">
        <v>5</v>
      </c>
    </row>
    <row r="1598" spans="1:5" ht="12.75">
      <c r="A1598" t="s">
        <v>56</v>
      </c>
      <c r="E1598" s="39" t="s">
        <v>5</v>
      </c>
    </row>
    <row r="1599" spans="1:16" ht="12.75">
      <c r="A1599" t="s">
        <v>49</v>
      </c>
      <c s="34" t="s">
        <v>6723</v>
      </c>
      <c s="34" t="s">
        <v>9618</v>
      </c>
      <c s="35" t="s">
        <v>26</v>
      </c>
      <c s="6" t="s">
        <v>9609</v>
      </c>
      <c s="36" t="s">
        <v>52</v>
      </c>
      <c s="37">
        <v>64</v>
      </c>
      <c s="36">
        <v>0</v>
      </c>
      <c s="36">
        <f>ROUND(G1599*H1599,6)</f>
      </c>
      <c r="L1599" s="38">
        <v>0</v>
      </c>
      <c s="32">
        <f>ROUND(ROUND(L1599,2)*ROUND(G1599,3),2)</f>
      </c>
      <c s="36" t="s">
        <v>76</v>
      </c>
      <c>
        <f>(M1599*21)/100</f>
      </c>
      <c t="s">
        <v>27</v>
      </c>
    </row>
    <row r="1600" spans="1:5" ht="25.5">
      <c r="A1600" s="35" t="s">
        <v>54</v>
      </c>
      <c r="E1600" s="39" t="s">
        <v>9610</v>
      </c>
    </row>
    <row r="1601" spans="1:5" ht="38.25">
      <c r="A1601" s="35" t="s">
        <v>55</v>
      </c>
      <c r="E1601" s="40" t="s">
        <v>9840</v>
      </c>
    </row>
    <row r="1602" spans="1:5" ht="12.75">
      <c r="A1602" t="s">
        <v>56</v>
      </c>
      <c r="E1602" s="39" t="s">
        <v>5</v>
      </c>
    </row>
    <row r="1603" spans="1:16" ht="12.75">
      <c r="A1603" t="s">
        <v>49</v>
      </c>
      <c s="34" t="s">
        <v>6725</v>
      </c>
      <c s="34" t="s">
        <v>9639</v>
      </c>
      <c s="35" t="s">
        <v>26</v>
      </c>
      <c s="6" t="s">
        <v>9663</v>
      </c>
      <c s="36" t="s">
        <v>52</v>
      </c>
      <c s="37">
        <v>4</v>
      </c>
      <c s="36">
        <v>0</v>
      </c>
      <c s="36">
        <f>ROUND(G1603*H1603,6)</f>
      </c>
      <c r="L1603" s="38">
        <v>0</v>
      </c>
      <c s="32">
        <f>ROUND(ROUND(L1603,2)*ROUND(G1603,3),2)</f>
      </c>
      <c s="36" t="s">
        <v>76</v>
      </c>
      <c>
        <f>(M1603*21)/100</f>
      </c>
      <c t="s">
        <v>27</v>
      </c>
    </row>
    <row r="1604" spans="1:5" ht="25.5">
      <c r="A1604" s="35" t="s">
        <v>54</v>
      </c>
      <c r="E1604" s="39" t="s">
        <v>9664</v>
      </c>
    </row>
    <row r="1605" spans="1:5" ht="38.25">
      <c r="A1605" s="35" t="s">
        <v>55</v>
      </c>
      <c r="E1605" s="40" t="s">
        <v>9841</v>
      </c>
    </row>
    <row r="1606" spans="1:5" ht="12.75">
      <c r="A1606" t="s">
        <v>56</v>
      </c>
      <c r="E1606" s="39" t="s">
        <v>5</v>
      </c>
    </row>
    <row r="1607" spans="1:16" ht="12.75">
      <c r="A1607" t="s">
        <v>49</v>
      </c>
      <c s="34" t="s">
        <v>6727</v>
      </c>
      <c s="34" t="s">
        <v>9686</v>
      </c>
      <c s="35" t="s">
        <v>26</v>
      </c>
      <c s="6" t="s">
        <v>9616</v>
      </c>
      <c s="36" t="s">
        <v>1380</v>
      </c>
      <c s="37">
        <v>34</v>
      </c>
      <c s="36">
        <v>0</v>
      </c>
      <c s="36">
        <f>ROUND(G1607*H1607,6)</f>
      </c>
      <c r="L1607" s="38">
        <v>0</v>
      </c>
      <c s="32">
        <f>ROUND(ROUND(L1607,2)*ROUND(G1607,3),2)</f>
      </c>
      <c s="36" t="s">
        <v>76</v>
      </c>
      <c>
        <f>(M1607*21)/100</f>
      </c>
      <c t="s">
        <v>27</v>
      </c>
    </row>
    <row r="1608" spans="1:5" ht="12.75">
      <c r="A1608" s="35" t="s">
        <v>54</v>
      </c>
      <c r="E1608" s="39" t="s">
        <v>9617</v>
      </c>
    </row>
    <row r="1609" spans="1:5" ht="12.75">
      <c r="A1609" s="35" t="s">
        <v>55</v>
      </c>
      <c r="E1609" s="40" t="s">
        <v>5</v>
      </c>
    </row>
    <row r="1610" spans="1:5" ht="12.75">
      <c r="A1610" t="s">
        <v>56</v>
      </c>
      <c r="E1610" s="39" t="s">
        <v>5</v>
      </c>
    </row>
    <row r="1611" spans="1:16" ht="12.75">
      <c r="A1611" t="s">
        <v>49</v>
      </c>
      <c s="34" t="s">
        <v>6729</v>
      </c>
      <c s="34" t="s">
        <v>9689</v>
      </c>
      <c s="35" t="s">
        <v>26</v>
      </c>
      <c s="6" t="s">
        <v>9687</v>
      </c>
      <c s="36" t="s">
        <v>1380</v>
      </c>
      <c s="37">
        <v>48</v>
      </c>
      <c s="36">
        <v>0</v>
      </c>
      <c s="36">
        <f>ROUND(G1611*H1611,6)</f>
      </c>
      <c r="L1611" s="38">
        <v>0</v>
      </c>
      <c s="32">
        <f>ROUND(ROUND(L1611,2)*ROUND(G1611,3),2)</f>
      </c>
      <c s="36" t="s">
        <v>76</v>
      </c>
      <c>
        <f>(M1611*21)/100</f>
      </c>
      <c t="s">
        <v>27</v>
      </c>
    </row>
    <row r="1612" spans="1:5" ht="12.75">
      <c r="A1612" s="35" t="s">
        <v>54</v>
      </c>
      <c r="E1612" s="39" t="s">
        <v>9688</v>
      </c>
    </row>
    <row r="1613" spans="1:5" ht="12.75">
      <c r="A1613" s="35" t="s">
        <v>55</v>
      </c>
      <c r="E1613" s="40" t="s">
        <v>5</v>
      </c>
    </row>
    <row r="1614" spans="1:5" ht="12.75">
      <c r="A1614" t="s">
        <v>56</v>
      </c>
      <c r="E1614" s="39" t="s">
        <v>5</v>
      </c>
    </row>
    <row r="1615" spans="1:16" ht="12.75">
      <c r="A1615" t="s">
        <v>49</v>
      </c>
      <c s="34" t="s">
        <v>6731</v>
      </c>
      <c s="34" t="s">
        <v>9713</v>
      </c>
      <c s="35" t="s">
        <v>26</v>
      </c>
      <c s="6" t="s">
        <v>9575</v>
      </c>
      <c s="36" t="s">
        <v>684</v>
      </c>
      <c s="37">
        <v>1</v>
      </c>
      <c s="36">
        <v>0</v>
      </c>
      <c s="36">
        <f>ROUND(G1615*H1615,6)</f>
      </c>
      <c r="L1615" s="38">
        <v>0</v>
      </c>
      <c s="32">
        <f>ROUND(ROUND(L1615,2)*ROUND(G1615,3),2)</f>
      </c>
      <c s="36" t="s">
        <v>76</v>
      </c>
      <c>
        <f>(M1615*21)/100</f>
      </c>
      <c t="s">
        <v>27</v>
      </c>
    </row>
    <row r="1616" spans="1:5" ht="12.75">
      <c r="A1616" s="35" t="s">
        <v>54</v>
      </c>
      <c r="E1616" s="39" t="s">
        <v>9619</v>
      </c>
    </row>
    <row r="1617" spans="1:5" ht="12.75">
      <c r="A1617" s="35" t="s">
        <v>55</v>
      </c>
      <c r="E1617" s="40" t="s">
        <v>5</v>
      </c>
    </row>
    <row r="1618" spans="1:5" ht="12.75">
      <c r="A1618" t="s">
        <v>56</v>
      </c>
      <c r="E1618" s="39" t="s">
        <v>5</v>
      </c>
    </row>
    <row r="1619" spans="1:16" ht="12.75">
      <c r="A1619" t="s">
        <v>49</v>
      </c>
      <c s="34" t="s">
        <v>6733</v>
      </c>
      <c s="34" t="s">
        <v>9842</v>
      </c>
      <c s="35" t="s">
        <v>5</v>
      </c>
      <c s="6" t="s">
        <v>9613</v>
      </c>
      <c s="36" t="s">
        <v>684</v>
      </c>
      <c s="37">
        <v>1</v>
      </c>
      <c s="36">
        <v>0</v>
      </c>
      <c s="36">
        <f>ROUND(G1619*H1619,6)</f>
      </c>
      <c r="L1619" s="38">
        <v>0</v>
      </c>
      <c s="32">
        <f>ROUND(ROUND(L1619,2)*ROUND(G1619,3),2)</f>
      </c>
      <c s="36" t="s">
        <v>76</v>
      </c>
      <c>
        <f>(M1619*21)/100</f>
      </c>
      <c t="s">
        <v>27</v>
      </c>
    </row>
    <row r="1620" spans="1:5" ht="12.75">
      <c r="A1620" s="35" t="s">
        <v>54</v>
      </c>
      <c r="E1620" s="39" t="s">
        <v>9843</v>
      </c>
    </row>
    <row r="1621" spans="1:5" ht="12.75">
      <c r="A1621" s="35" t="s">
        <v>55</v>
      </c>
      <c r="E1621" s="40" t="s">
        <v>5</v>
      </c>
    </row>
    <row r="1622" spans="1:5" ht="12.75">
      <c r="A1622" t="s">
        <v>56</v>
      </c>
      <c r="E1622" s="39" t="s">
        <v>5</v>
      </c>
    </row>
    <row r="1623" spans="1:16" ht="12.75">
      <c r="A1623" t="s">
        <v>49</v>
      </c>
      <c s="34" t="s">
        <v>6735</v>
      </c>
      <c s="34" t="s">
        <v>9754</v>
      </c>
      <c s="35" t="s">
        <v>4</v>
      </c>
      <c s="6" t="s">
        <v>9755</v>
      </c>
      <c s="36" t="s">
        <v>684</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6738</v>
      </c>
      <c s="34" t="s">
        <v>9620</v>
      </c>
      <c s="35" t="s">
        <v>4</v>
      </c>
      <c s="6" t="s">
        <v>9621</v>
      </c>
      <c s="36" t="s">
        <v>684</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6740</v>
      </c>
      <c s="34" t="s">
        <v>9756</v>
      </c>
      <c s="35" t="s">
        <v>4</v>
      </c>
      <c s="6" t="s">
        <v>9757</v>
      </c>
      <c s="36" t="s">
        <v>684</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6742</v>
      </c>
      <c s="34" t="s">
        <v>9844</v>
      </c>
      <c s="35" t="s">
        <v>4</v>
      </c>
      <c s="6" t="s">
        <v>9845</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6744</v>
      </c>
      <c s="34" t="s">
        <v>9696</v>
      </c>
      <c s="35" t="s">
        <v>4</v>
      </c>
      <c s="6" t="s">
        <v>9697</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9846</v>
      </c>
      <c r="J1643" s="32">
        <f>0</f>
      </c>
      <c s="32">
        <f>0</f>
      </c>
      <c s="32">
        <f>0+L1644+L1648+L1652+L1656+L1660+L1664+L1668+L1672+L1676</f>
      </c>
      <c s="32">
        <f>0+M1644+M1648+M1652+M1656+M1660+M1664+M1668+M1672+M1676</f>
      </c>
    </row>
    <row r="1644" spans="1:16" ht="12.75">
      <c r="A1644" t="s">
        <v>49</v>
      </c>
      <c s="34" t="s">
        <v>6746</v>
      </c>
      <c s="34" t="s">
        <v>9594</v>
      </c>
      <c s="35" t="s">
        <v>2598</v>
      </c>
      <c s="6" t="s">
        <v>9595</v>
      </c>
      <c s="36" t="s">
        <v>684</v>
      </c>
      <c s="37">
        <v>2</v>
      </c>
      <c s="36">
        <v>0</v>
      </c>
      <c s="36">
        <f>ROUND(G1644*H1644,6)</f>
      </c>
      <c r="L1644" s="38">
        <v>0</v>
      </c>
      <c s="32">
        <f>ROUND(ROUND(L1644,2)*ROUND(G1644,3),2)</f>
      </c>
      <c s="36" t="s">
        <v>9598</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6748</v>
      </c>
      <c s="34" t="s">
        <v>9630</v>
      </c>
      <c s="35" t="s">
        <v>2598</v>
      </c>
      <c s="6" t="s">
        <v>9631</v>
      </c>
      <c s="36" t="s">
        <v>52</v>
      </c>
      <c s="37">
        <v>18</v>
      </c>
      <c s="36">
        <v>0</v>
      </c>
      <c s="36">
        <f>ROUND(G1648*H1648,6)</f>
      </c>
      <c r="L1648" s="38">
        <v>0</v>
      </c>
      <c s="32">
        <f>ROUND(ROUND(L1648,2)*ROUND(G1648,3),2)</f>
      </c>
      <c s="36" t="s">
        <v>9598</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6750</v>
      </c>
      <c s="34" t="s">
        <v>9566</v>
      </c>
      <c s="35" t="s">
        <v>2598</v>
      </c>
      <c s="6" t="s">
        <v>9650</v>
      </c>
      <c s="36" t="s">
        <v>684</v>
      </c>
      <c s="37">
        <v>1</v>
      </c>
      <c s="36">
        <v>0</v>
      </c>
      <c s="36">
        <f>ROUND(G1652*H1652,6)</f>
      </c>
      <c r="L1652" s="38">
        <v>0</v>
      </c>
      <c s="32">
        <f>ROUND(ROUND(L1652,2)*ROUND(G1652,3),2)</f>
      </c>
      <c s="36" t="s">
        <v>76</v>
      </c>
      <c>
        <f>(M1652*21)/100</f>
      </c>
      <c t="s">
        <v>27</v>
      </c>
    </row>
    <row r="1653" spans="1:5" ht="25.5">
      <c r="A1653" s="35" t="s">
        <v>54</v>
      </c>
      <c r="E1653" s="39" t="s">
        <v>9847</v>
      </c>
    </row>
    <row r="1654" spans="1:5" ht="12.75">
      <c r="A1654" s="35" t="s">
        <v>55</v>
      </c>
      <c r="E1654" s="40" t="s">
        <v>5</v>
      </c>
    </row>
    <row r="1655" spans="1:5" ht="12.75">
      <c r="A1655" t="s">
        <v>56</v>
      </c>
      <c r="E1655" s="39" t="s">
        <v>5</v>
      </c>
    </row>
    <row r="1656" spans="1:16" ht="12.75">
      <c r="A1656" t="s">
        <v>49</v>
      </c>
      <c s="34" t="s">
        <v>6752</v>
      </c>
      <c s="34" t="s">
        <v>9571</v>
      </c>
      <c s="35" t="s">
        <v>2598</v>
      </c>
      <c s="6" t="s">
        <v>9609</v>
      </c>
      <c s="36" t="s">
        <v>52</v>
      </c>
      <c s="37">
        <v>18</v>
      </c>
      <c s="36">
        <v>0</v>
      </c>
      <c s="36">
        <f>ROUND(G1656*H1656,6)</f>
      </c>
      <c r="L1656" s="38">
        <v>0</v>
      </c>
      <c s="32">
        <f>ROUND(ROUND(L1656,2)*ROUND(G1656,3),2)</f>
      </c>
      <c s="36" t="s">
        <v>76</v>
      </c>
      <c>
        <f>(M1656*21)/100</f>
      </c>
      <c t="s">
        <v>27</v>
      </c>
    </row>
    <row r="1657" spans="1:5" ht="25.5">
      <c r="A1657" s="35" t="s">
        <v>54</v>
      </c>
      <c r="E1657" s="39" t="s">
        <v>9610</v>
      </c>
    </row>
    <row r="1658" spans="1:5" ht="38.25">
      <c r="A1658" s="35" t="s">
        <v>55</v>
      </c>
      <c r="E1658" s="40" t="s">
        <v>9848</v>
      </c>
    </row>
    <row r="1659" spans="1:5" ht="12.75">
      <c r="A1659" t="s">
        <v>56</v>
      </c>
      <c r="E1659" s="39" t="s">
        <v>5</v>
      </c>
    </row>
    <row r="1660" spans="1:16" ht="12.75">
      <c r="A1660" t="s">
        <v>49</v>
      </c>
      <c s="34" t="s">
        <v>6754</v>
      </c>
      <c s="34" t="s">
        <v>9574</v>
      </c>
      <c s="35" t="s">
        <v>2598</v>
      </c>
      <c s="6" t="s">
        <v>9613</v>
      </c>
      <c s="36" t="s">
        <v>52</v>
      </c>
      <c s="37">
        <v>2</v>
      </c>
      <c s="36">
        <v>0</v>
      </c>
      <c s="36">
        <f>ROUND(G1660*H1660,6)</f>
      </c>
      <c r="L1660" s="38">
        <v>0</v>
      </c>
      <c s="32">
        <f>ROUND(ROUND(L1660,2)*ROUND(G1660,3),2)</f>
      </c>
      <c s="36" t="s">
        <v>76</v>
      </c>
      <c>
        <f>(M1660*21)/100</f>
      </c>
      <c t="s">
        <v>27</v>
      </c>
    </row>
    <row r="1661" spans="1:5" ht="12.75">
      <c r="A1661" s="35" t="s">
        <v>54</v>
      </c>
      <c r="E1661" s="39" t="s">
        <v>9614</v>
      </c>
    </row>
    <row r="1662" spans="1:5" ht="12.75">
      <c r="A1662" s="35" t="s">
        <v>55</v>
      </c>
      <c r="E1662" s="40" t="s">
        <v>5</v>
      </c>
    </row>
    <row r="1663" spans="1:5" ht="12.75">
      <c r="A1663" t="s">
        <v>56</v>
      </c>
      <c r="E1663" s="39" t="s">
        <v>5</v>
      </c>
    </row>
    <row r="1664" spans="1:16" ht="12.75">
      <c r="A1664" t="s">
        <v>49</v>
      </c>
      <c s="34" t="s">
        <v>6756</v>
      </c>
      <c s="34" t="s">
        <v>9588</v>
      </c>
      <c s="35" t="s">
        <v>2600</v>
      </c>
      <c s="6" t="s">
        <v>9575</v>
      </c>
      <c s="36" t="s">
        <v>684</v>
      </c>
      <c s="37">
        <v>1</v>
      </c>
      <c s="36">
        <v>0</v>
      </c>
      <c s="36">
        <f>ROUND(G1664*H1664,6)</f>
      </c>
      <c r="L1664" s="38">
        <v>0</v>
      </c>
      <c s="32">
        <f>ROUND(ROUND(L1664,2)*ROUND(G1664,3),2)</f>
      </c>
      <c s="36" t="s">
        <v>76</v>
      </c>
      <c>
        <f>(M1664*21)/100</f>
      </c>
      <c t="s">
        <v>27</v>
      </c>
    </row>
    <row r="1665" spans="1:5" ht="12.75">
      <c r="A1665" s="35" t="s">
        <v>54</v>
      </c>
      <c r="E1665" s="39" t="s">
        <v>9619</v>
      </c>
    </row>
    <row r="1666" spans="1:5" ht="12.75">
      <c r="A1666" s="35" t="s">
        <v>55</v>
      </c>
      <c r="E1666" s="40" t="s">
        <v>5</v>
      </c>
    </row>
    <row r="1667" spans="1:5" ht="12.75">
      <c r="A1667" t="s">
        <v>56</v>
      </c>
      <c r="E1667" s="39" t="s">
        <v>5</v>
      </c>
    </row>
    <row r="1668" spans="1:16" ht="25.5">
      <c r="A1668" t="s">
        <v>49</v>
      </c>
      <c s="34" t="s">
        <v>6758</v>
      </c>
      <c s="34" t="s">
        <v>9657</v>
      </c>
      <c s="35" t="s">
        <v>2598</v>
      </c>
      <c s="6" t="s">
        <v>9658</v>
      </c>
      <c s="36" t="s">
        <v>684</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6760</v>
      </c>
      <c s="34" t="s">
        <v>9622</v>
      </c>
      <c s="35" t="s">
        <v>2598</v>
      </c>
      <c s="6" t="s">
        <v>9623</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6762</v>
      </c>
      <c s="34" t="s">
        <v>9624</v>
      </c>
      <c s="35" t="s">
        <v>2600</v>
      </c>
      <c s="6" t="s">
        <v>9625</v>
      </c>
      <c s="36" t="s">
        <v>684</v>
      </c>
      <c s="37">
        <v>2</v>
      </c>
      <c s="36">
        <v>0</v>
      </c>
      <c s="36">
        <f>ROUND(G1676*H1676,6)</f>
      </c>
      <c r="L1676" s="38">
        <v>0</v>
      </c>
      <c s="32">
        <f>ROUND(ROUND(L1676,2)*ROUND(G1676,3),2)</f>
      </c>
      <c s="36" t="s">
        <v>76</v>
      </c>
      <c>
        <f>(M1676*21)/100</f>
      </c>
      <c t="s">
        <v>27</v>
      </c>
    </row>
    <row r="1677" spans="1:5" ht="12.75">
      <c r="A1677" s="35" t="s">
        <v>54</v>
      </c>
      <c r="E1677" s="39" t="s">
        <v>9626</v>
      </c>
    </row>
    <row r="1678" spans="1:5" ht="12.75">
      <c r="A1678" s="35" t="s">
        <v>55</v>
      </c>
      <c r="E1678" s="40" t="s">
        <v>5</v>
      </c>
    </row>
    <row r="1679" spans="1:5" ht="12.75">
      <c r="A1679" t="s">
        <v>56</v>
      </c>
      <c r="E1679" s="39" t="s">
        <v>5</v>
      </c>
    </row>
    <row r="1680" spans="1:13" ht="12.75">
      <c r="A1680" t="s">
        <v>46</v>
      </c>
      <c r="C1680" s="31" t="s">
        <v>177</v>
      </c>
      <c r="E1680" s="33" t="s">
        <v>9849</v>
      </c>
      <c r="J1680" s="32">
        <f>0</f>
      </c>
      <c s="32">
        <f>0</f>
      </c>
      <c s="32">
        <f>0+L1681+L1685+L1689+L1693+L1697+L1701+L1705+L1709+L1713</f>
      </c>
      <c s="32">
        <f>0+M1681+M1685+M1689+M1693+M1697+M1701+M1705+M1709+M1713</f>
      </c>
    </row>
    <row r="1681" spans="1:16" ht="12.75">
      <c r="A1681" t="s">
        <v>49</v>
      </c>
      <c s="34" t="s">
        <v>6764</v>
      </c>
      <c s="34" t="s">
        <v>9594</v>
      </c>
      <c s="35" t="s">
        <v>2588</v>
      </c>
      <c s="6" t="s">
        <v>9595</v>
      </c>
      <c s="36" t="s">
        <v>684</v>
      </c>
      <c s="37">
        <v>3</v>
      </c>
      <c s="36">
        <v>0</v>
      </c>
      <c s="36">
        <f>ROUND(G1681*H1681,6)</f>
      </c>
      <c r="L1681" s="38">
        <v>0</v>
      </c>
      <c s="32">
        <f>ROUND(ROUND(L1681,2)*ROUND(G1681,3),2)</f>
      </c>
      <c s="36" t="s">
        <v>9598</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6766</v>
      </c>
      <c s="34" t="s">
        <v>9630</v>
      </c>
      <c s="35" t="s">
        <v>2588</v>
      </c>
      <c s="6" t="s">
        <v>9631</v>
      </c>
      <c s="36" t="s">
        <v>52</v>
      </c>
      <c s="37">
        <v>10</v>
      </c>
      <c s="36">
        <v>0</v>
      </c>
      <c s="36">
        <f>ROUND(G1685*H1685,6)</f>
      </c>
      <c r="L1685" s="38">
        <v>0</v>
      </c>
      <c s="32">
        <f>ROUND(ROUND(L1685,2)*ROUND(G1685,3),2)</f>
      </c>
      <c s="36" t="s">
        <v>9598</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6768</v>
      </c>
      <c s="34" t="s">
        <v>9566</v>
      </c>
      <c s="35" t="s">
        <v>2588</v>
      </c>
      <c s="6" t="s">
        <v>9650</v>
      </c>
      <c s="36" t="s">
        <v>684</v>
      </c>
      <c s="37">
        <v>1</v>
      </c>
      <c s="36">
        <v>0</v>
      </c>
      <c s="36">
        <f>ROUND(G1689*H1689,6)</f>
      </c>
      <c r="L1689" s="38">
        <v>0</v>
      </c>
      <c s="32">
        <f>ROUND(ROUND(L1689,2)*ROUND(G1689,3),2)</f>
      </c>
      <c s="36" t="s">
        <v>76</v>
      </c>
      <c>
        <f>(M1689*21)/100</f>
      </c>
      <c t="s">
        <v>27</v>
      </c>
    </row>
    <row r="1690" spans="1:5" ht="25.5">
      <c r="A1690" s="35" t="s">
        <v>54</v>
      </c>
      <c r="E1690" s="39" t="s">
        <v>9850</v>
      </c>
    </row>
    <row r="1691" spans="1:5" ht="12.75">
      <c r="A1691" s="35" t="s">
        <v>55</v>
      </c>
      <c r="E1691" s="40" t="s">
        <v>5</v>
      </c>
    </row>
    <row r="1692" spans="1:5" ht="12.75">
      <c r="A1692" t="s">
        <v>56</v>
      </c>
      <c r="E1692" s="39" t="s">
        <v>5</v>
      </c>
    </row>
    <row r="1693" spans="1:16" ht="12.75">
      <c r="A1693" t="s">
        <v>49</v>
      </c>
      <c s="34" t="s">
        <v>6770</v>
      </c>
      <c s="34" t="s">
        <v>9569</v>
      </c>
      <c s="35" t="s">
        <v>2588</v>
      </c>
      <c s="6" t="s">
        <v>9641</v>
      </c>
      <c s="36" t="s">
        <v>684</v>
      </c>
      <c s="37">
        <v>1</v>
      </c>
      <c s="36">
        <v>0</v>
      </c>
      <c s="36">
        <f>ROUND(G1693*H1693,6)</f>
      </c>
      <c r="L1693" s="38">
        <v>0</v>
      </c>
      <c s="32">
        <f>ROUND(ROUND(L1693,2)*ROUND(G1693,3),2)</f>
      </c>
      <c s="36" t="s">
        <v>76</v>
      </c>
      <c>
        <f>(M1693*21)/100</f>
      </c>
      <c t="s">
        <v>27</v>
      </c>
    </row>
    <row r="1694" spans="1:5" ht="12.75">
      <c r="A1694" s="35" t="s">
        <v>54</v>
      </c>
      <c r="E1694" s="39" t="s">
        <v>9656</v>
      </c>
    </row>
    <row r="1695" spans="1:5" ht="12.75">
      <c r="A1695" s="35" t="s">
        <v>55</v>
      </c>
      <c r="E1695" s="40" t="s">
        <v>5</v>
      </c>
    </row>
    <row r="1696" spans="1:5" ht="12.75">
      <c r="A1696" t="s">
        <v>56</v>
      </c>
      <c r="E1696" s="39" t="s">
        <v>5</v>
      </c>
    </row>
    <row r="1697" spans="1:16" ht="12.75">
      <c r="A1697" t="s">
        <v>49</v>
      </c>
      <c s="34" t="s">
        <v>6772</v>
      </c>
      <c s="34" t="s">
        <v>9574</v>
      </c>
      <c s="35" t="s">
        <v>2588</v>
      </c>
      <c s="6" t="s">
        <v>9609</v>
      </c>
      <c s="36" t="s">
        <v>52</v>
      </c>
      <c s="37">
        <v>10</v>
      </c>
      <c s="36">
        <v>0</v>
      </c>
      <c s="36">
        <f>ROUND(G1697*H1697,6)</f>
      </c>
      <c r="L1697" s="38">
        <v>0</v>
      </c>
      <c s="32">
        <f>ROUND(ROUND(L1697,2)*ROUND(G1697,3),2)</f>
      </c>
      <c s="36" t="s">
        <v>76</v>
      </c>
      <c>
        <f>(M1697*21)/100</f>
      </c>
      <c t="s">
        <v>27</v>
      </c>
    </row>
    <row r="1698" spans="1:5" ht="25.5">
      <c r="A1698" s="35" t="s">
        <v>54</v>
      </c>
      <c r="E1698" s="39" t="s">
        <v>9610</v>
      </c>
    </row>
    <row r="1699" spans="1:5" ht="38.25">
      <c r="A1699" s="35" t="s">
        <v>55</v>
      </c>
      <c r="E1699" s="40" t="s">
        <v>9654</v>
      </c>
    </row>
    <row r="1700" spans="1:5" ht="12.75">
      <c r="A1700" t="s">
        <v>56</v>
      </c>
      <c r="E1700" s="39" t="s">
        <v>5</v>
      </c>
    </row>
    <row r="1701" spans="1:16" ht="12.75">
      <c r="A1701" t="s">
        <v>49</v>
      </c>
      <c s="34" t="s">
        <v>6774</v>
      </c>
      <c s="34" t="s">
        <v>9588</v>
      </c>
      <c s="35" t="s">
        <v>2588</v>
      </c>
      <c s="6" t="s">
        <v>9575</v>
      </c>
      <c s="36" t="s">
        <v>684</v>
      </c>
      <c s="37">
        <v>1</v>
      </c>
      <c s="36">
        <v>0</v>
      </c>
      <c s="36">
        <f>ROUND(G1701*H1701,6)</f>
      </c>
      <c r="L1701" s="38">
        <v>0</v>
      </c>
      <c s="32">
        <f>ROUND(ROUND(L1701,2)*ROUND(G1701,3),2)</f>
      </c>
      <c s="36" t="s">
        <v>76</v>
      </c>
      <c>
        <f>(M1701*21)/100</f>
      </c>
      <c t="s">
        <v>27</v>
      </c>
    </row>
    <row r="1702" spans="1:5" ht="12.75">
      <c r="A1702" s="35" t="s">
        <v>54</v>
      </c>
      <c r="E1702" s="39" t="s">
        <v>9619</v>
      </c>
    </row>
    <row r="1703" spans="1:5" ht="12.75">
      <c r="A1703" s="35" t="s">
        <v>55</v>
      </c>
      <c r="E1703" s="40" t="s">
        <v>5</v>
      </c>
    </row>
    <row r="1704" spans="1:5" ht="12.75">
      <c r="A1704" t="s">
        <v>56</v>
      </c>
      <c r="E1704" s="39" t="s">
        <v>5</v>
      </c>
    </row>
    <row r="1705" spans="1:16" ht="25.5">
      <c r="A1705" t="s">
        <v>49</v>
      </c>
      <c s="34" t="s">
        <v>6776</v>
      </c>
      <c s="34" t="s">
        <v>9657</v>
      </c>
      <c s="35" t="s">
        <v>2588</v>
      </c>
      <c s="6" t="s">
        <v>9658</v>
      </c>
      <c s="36" t="s">
        <v>684</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6778</v>
      </c>
      <c s="34" t="s">
        <v>9668</v>
      </c>
      <c s="35" t="s">
        <v>2588</v>
      </c>
      <c s="6" t="s">
        <v>9629</v>
      </c>
      <c s="36" t="s">
        <v>684</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6780</v>
      </c>
      <c s="34" t="s">
        <v>9677</v>
      </c>
      <c s="35" t="s">
        <v>2588</v>
      </c>
      <c s="6" t="s">
        <v>9625</v>
      </c>
      <c s="36" t="s">
        <v>684</v>
      </c>
      <c s="37">
        <v>3</v>
      </c>
      <c s="36">
        <v>0</v>
      </c>
      <c s="36">
        <f>ROUND(G1713*H1713,6)</f>
      </c>
      <c r="L1713" s="38">
        <v>0</v>
      </c>
      <c s="32">
        <f>ROUND(ROUND(L1713,2)*ROUND(G1713,3),2)</f>
      </c>
      <c s="36" t="s">
        <v>76</v>
      </c>
      <c>
        <f>(M1713*21)/100</f>
      </c>
      <c t="s">
        <v>27</v>
      </c>
    </row>
    <row r="1714" spans="1:5" ht="12.75">
      <c r="A1714" s="35" t="s">
        <v>54</v>
      </c>
      <c r="E1714" s="39" t="s">
        <v>9678</v>
      </c>
    </row>
    <row r="1715" spans="1:5" ht="12.75">
      <c r="A1715" s="35" t="s">
        <v>55</v>
      </c>
      <c r="E1715" s="40" t="s">
        <v>5</v>
      </c>
    </row>
    <row r="1716" spans="1:5" ht="12.75">
      <c r="A1716" t="s">
        <v>56</v>
      </c>
      <c r="E1716" s="39" t="s">
        <v>5</v>
      </c>
    </row>
    <row r="1717" spans="1:13" ht="12.75">
      <c r="A1717" t="s">
        <v>46</v>
      </c>
      <c r="C1717" s="31" t="s">
        <v>180</v>
      </c>
      <c r="E1717" s="33" t="s">
        <v>9851</v>
      </c>
      <c r="J1717" s="32">
        <f>0</f>
      </c>
      <c s="32">
        <f>0</f>
      </c>
      <c s="32">
        <f>0+L1718+L1722+L1726+L1730+L1734+L1738+L1742</f>
      </c>
      <c s="32">
        <f>0+M1718+M1722+M1726+M1730+M1734+M1738+M1742</f>
      </c>
    </row>
    <row r="1718" spans="1:16" ht="12.75">
      <c r="A1718" t="s">
        <v>49</v>
      </c>
      <c s="34" t="s">
        <v>6782</v>
      </c>
      <c s="34" t="s">
        <v>9566</v>
      </c>
      <c s="35" t="s">
        <v>8120</v>
      </c>
      <c s="6" t="s">
        <v>9584</v>
      </c>
      <c s="36" t="s">
        <v>684</v>
      </c>
      <c s="37">
        <v>1</v>
      </c>
      <c s="36">
        <v>0</v>
      </c>
      <c s="36">
        <f>ROUND(G1718*H1718,6)</f>
      </c>
      <c r="L1718" s="38">
        <v>0</v>
      </c>
      <c s="32">
        <f>ROUND(ROUND(L1718,2)*ROUND(G1718,3),2)</f>
      </c>
      <c s="36" t="s">
        <v>76</v>
      </c>
      <c>
        <f>(M1718*21)/100</f>
      </c>
      <c t="s">
        <v>27</v>
      </c>
    </row>
    <row r="1719" spans="1:5" ht="12.75">
      <c r="A1719" s="35" t="s">
        <v>54</v>
      </c>
      <c r="E1719" s="39" t="s">
        <v>9852</v>
      </c>
    </row>
    <row r="1720" spans="1:5" ht="12.75">
      <c r="A1720" s="35" t="s">
        <v>55</v>
      </c>
      <c r="E1720" s="40" t="s">
        <v>5</v>
      </c>
    </row>
    <row r="1721" spans="1:5" ht="12.75">
      <c r="A1721" t="s">
        <v>56</v>
      </c>
      <c r="E1721" s="39" t="s">
        <v>5</v>
      </c>
    </row>
    <row r="1722" spans="1:16" ht="12.75">
      <c r="A1722" t="s">
        <v>49</v>
      </c>
      <c s="34" t="s">
        <v>6784</v>
      </c>
      <c s="34" t="s">
        <v>9569</v>
      </c>
      <c s="35" t="s">
        <v>8120</v>
      </c>
      <c s="6" t="s">
        <v>9584</v>
      </c>
      <c s="36" t="s">
        <v>684</v>
      </c>
      <c s="37">
        <v>2</v>
      </c>
      <c s="36">
        <v>0</v>
      </c>
      <c s="36">
        <f>ROUND(G1722*H1722,6)</f>
      </c>
      <c r="L1722" s="38">
        <v>0</v>
      </c>
      <c s="32">
        <f>ROUND(ROUND(L1722,2)*ROUND(G1722,3),2)</f>
      </c>
      <c s="36" t="s">
        <v>76</v>
      </c>
      <c>
        <f>(M1722*21)/100</f>
      </c>
      <c t="s">
        <v>27</v>
      </c>
    </row>
    <row r="1723" spans="1:5" ht="25.5">
      <c r="A1723" s="35" t="s">
        <v>54</v>
      </c>
      <c r="E1723" s="39" t="s">
        <v>9769</v>
      </c>
    </row>
    <row r="1724" spans="1:5" ht="12.75">
      <c r="A1724" s="35" t="s">
        <v>55</v>
      </c>
      <c r="E1724" s="40" t="s">
        <v>5</v>
      </c>
    </row>
    <row r="1725" spans="1:5" ht="12.75">
      <c r="A1725" t="s">
        <v>56</v>
      </c>
      <c r="E1725" s="39" t="s">
        <v>5</v>
      </c>
    </row>
    <row r="1726" spans="1:16" ht="12.75">
      <c r="A1726" t="s">
        <v>49</v>
      </c>
      <c s="34" t="s">
        <v>6786</v>
      </c>
      <c s="34" t="s">
        <v>9571</v>
      </c>
      <c s="35" t="s">
        <v>8120</v>
      </c>
      <c s="6" t="s">
        <v>9572</v>
      </c>
      <c s="36" t="s">
        <v>7381</v>
      </c>
      <c s="37">
        <v>36</v>
      </c>
      <c s="36">
        <v>0</v>
      </c>
      <c s="36">
        <f>ROUND(G1726*H1726,6)</f>
      </c>
      <c r="L1726" s="38">
        <v>0</v>
      </c>
      <c s="32">
        <f>ROUND(ROUND(L1726,2)*ROUND(G1726,3),2)</f>
      </c>
      <c s="36" t="s">
        <v>76</v>
      </c>
      <c>
        <f>(M1726*21)/100</f>
      </c>
      <c t="s">
        <v>27</v>
      </c>
    </row>
    <row r="1727" spans="1:5" ht="12.75">
      <c r="A1727" s="35" t="s">
        <v>54</v>
      </c>
      <c r="E1727" s="39" t="s">
        <v>9573</v>
      </c>
    </row>
    <row r="1728" spans="1:5" ht="12.75">
      <c r="A1728" s="35" t="s">
        <v>55</v>
      </c>
      <c r="E1728" s="40" t="s">
        <v>5</v>
      </c>
    </row>
    <row r="1729" spans="1:5" ht="12.75">
      <c r="A1729" t="s">
        <v>56</v>
      </c>
      <c r="E1729" s="39" t="s">
        <v>5</v>
      </c>
    </row>
    <row r="1730" spans="1:16" ht="12.75">
      <c r="A1730" t="s">
        <v>49</v>
      </c>
      <c s="34" t="s">
        <v>6788</v>
      </c>
      <c s="34" t="s">
        <v>9574</v>
      </c>
      <c s="35" t="s">
        <v>8029</v>
      </c>
      <c s="6" t="s">
        <v>9575</v>
      </c>
      <c s="36" t="s">
        <v>684</v>
      </c>
      <c s="37">
        <v>1</v>
      </c>
      <c s="36">
        <v>0</v>
      </c>
      <c s="36">
        <f>ROUND(G1730*H1730,6)</f>
      </c>
      <c r="L1730" s="38">
        <v>0</v>
      </c>
      <c s="32">
        <f>ROUND(ROUND(L1730,2)*ROUND(G1730,3),2)</f>
      </c>
      <c s="36" t="s">
        <v>76</v>
      </c>
      <c>
        <f>(M1730*21)/100</f>
      </c>
      <c t="s">
        <v>27</v>
      </c>
    </row>
    <row r="1731" spans="1:5" ht="12.75">
      <c r="A1731" s="35" t="s">
        <v>54</v>
      </c>
      <c r="E1731" s="39" t="s">
        <v>9576</v>
      </c>
    </row>
    <row r="1732" spans="1:5" ht="12.75">
      <c r="A1732" s="35" t="s">
        <v>55</v>
      </c>
      <c r="E1732" s="40" t="s">
        <v>5</v>
      </c>
    </row>
    <row r="1733" spans="1:5" ht="12.75">
      <c r="A1733" t="s">
        <v>56</v>
      </c>
      <c r="E1733" s="39" t="s">
        <v>5</v>
      </c>
    </row>
    <row r="1734" spans="1:16" ht="12.75">
      <c r="A1734" t="s">
        <v>49</v>
      </c>
      <c s="34" t="s">
        <v>6790</v>
      </c>
      <c s="34" t="s">
        <v>9589</v>
      </c>
      <c s="35" t="s">
        <v>8233</v>
      </c>
      <c s="6" t="s">
        <v>9590</v>
      </c>
      <c s="36" t="s">
        <v>684</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6792</v>
      </c>
      <c s="34" t="s">
        <v>9579</v>
      </c>
      <c s="35" t="s">
        <v>8233</v>
      </c>
      <c s="6" t="s">
        <v>9580</v>
      </c>
      <c s="36" t="s">
        <v>684</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6794</v>
      </c>
      <c s="34" t="s">
        <v>9581</v>
      </c>
      <c s="35" t="s">
        <v>8233</v>
      </c>
      <c s="6" t="s">
        <v>9582</v>
      </c>
      <c s="36" t="s">
        <v>7381</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9853</v>
      </c>
      <c r="J1746" s="32">
        <f>0</f>
      </c>
      <c s="32">
        <f>0</f>
      </c>
      <c s="32">
        <f>0+L1747+L1751+L1755+L1759+L1763+L1767+L1771+L1775+L1779+L1783+L1787</f>
      </c>
      <c s="32">
        <f>0+M1747+M1751+M1755+M1759+M1763+M1767+M1771+M1775+M1779+M1783+M1787</f>
      </c>
    </row>
    <row r="1747" spans="1:16" ht="12.75">
      <c r="A1747" t="s">
        <v>49</v>
      </c>
      <c s="34" t="s">
        <v>6796</v>
      </c>
      <c s="34" t="s">
        <v>9594</v>
      </c>
      <c s="35" t="s">
        <v>6535</v>
      </c>
      <c s="6" t="s">
        <v>9595</v>
      </c>
      <c s="36" t="s">
        <v>684</v>
      </c>
      <c s="37">
        <v>5</v>
      </c>
      <c s="36">
        <v>0</v>
      </c>
      <c s="36">
        <f>ROUND(G1747*H1747,6)</f>
      </c>
      <c r="L1747" s="38">
        <v>0</v>
      </c>
      <c s="32">
        <f>ROUND(ROUND(L1747,2)*ROUND(G1747,3),2)</f>
      </c>
      <c s="36" t="s">
        <v>9598</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6798</v>
      </c>
      <c s="34" t="s">
        <v>9705</v>
      </c>
      <c s="35" t="s">
        <v>5</v>
      </c>
      <c s="6" t="s">
        <v>9646</v>
      </c>
      <c s="36" t="s">
        <v>684</v>
      </c>
      <c s="37">
        <v>1</v>
      </c>
      <c s="36">
        <v>0</v>
      </c>
      <c s="36">
        <f>ROUND(G1751*H1751,6)</f>
      </c>
      <c r="L1751" s="38">
        <v>0</v>
      </c>
      <c s="32">
        <f>ROUND(ROUND(L1751,2)*ROUND(G1751,3),2)</f>
      </c>
      <c s="36" t="s">
        <v>9598</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6800</v>
      </c>
      <c s="34" t="s">
        <v>9630</v>
      </c>
      <c s="35" t="s">
        <v>6535</v>
      </c>
      <c s="6" t="s">
        <v>9631</v>
      </c>
      <c s="36" t="s">
        <v>52</v>
      </c>
      <c s="37">
        <v>23</v>
      </c>
      <c s="36">
        <v>0</v>
      </c>
      <c s="36">
        <f>ROUND(G1755*H1755,6)</f>
      </c>
      <c r="L1755" s="38">
        <v>0</v>
      </c>
      <c s="32">
        <f>ROUND(ROUND(L1755,2)*ROUND(G1755,3),2)</f>
      </c>
      <c s="36" t="s">
        <v>9598</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6802</v>
      </c>
      <c s="34" t="s">
        <v>9566</v>
      </c>
      <c s="35" t="s">
        <v>6535</v>
      </c>
      <c s="6" t="s">
        <v>9650</v>
      </c>
      <c s="36" t="s">
        <v>684</v>
      </c>
      <c s="37">
        <v>1</v>
      </c>
      <c s="36">
        <v>0</v>
      </c>
      <c s="36">
        <f>ROUND(G1759*H1759,6)</f>
      </c>
      <c r="L1759" s="38">
        <v>0</v>
      </c>
      <c s="32">
        <f>ROUND(ROUND(L1759,2)*ROUND(G1759,3),2)</f>
      </c>
      <c s="36" t="s">
        <v>76</v>
      </c>
      <c>
        <f>(M1759*21)/100</f>
      </c>
      <c t="s">
        <v>27</v>
      </c>
    </row>
    <row r="1760" spans="1:5" ht="25.5">
      <c r="A1760" s="35" t="s">
        <v>54</v>
      </c>
      <c r="E1760" s="39" t="s">
        <v>9854</v>
      </c>
    </row>
    <row r="1761" spans="1:5" ht="12.75">
      <c r="A1761" s="35" t="s">
        <v>55</v>
      </c>
      <c r="E1761" s="40" t="s">
        <v>5</v>
      </c>
    </row>
    <row r="1762" spans="1:5" ht="12.75">
      <c r="A1762" t="s">
        <v>56</v>
      </c>
      <c r="E1762" s="39" t="s">
        <v>5</v>
      </c>
    </row>
    <row r="1763" spans="1:16" ht="12.75">
      <c r="A1763" t="s">
        <v>49</v>
      </c>
      <c s="34" t="s">
        <v>6804</v>
      </c>
      <c s="34" t="s">
        <v>9569</v>
      </c>
      <c s="35" t="s">
        <v>6535</v>
      </c>
      <c s="6" t="s">
        <v>9605</v>
      </c>
      <c s="36" t="s">
        <v>684</v>
      </c>
      <c s="37">
        <v>1</v>
      </c>
      <c s="36">
        <v>0</v>
      </c>
      <c s="36">
        <f>ROUND(G1763*H1763,6)</f>
      </c>
      <c r="L1763" s="38">
        <v>0</v>
      </c>
      <c s="32">
        <f>ROUND(ROUND(L1763,2)*ROUND(G1763,3),2)</f>
      </c>
      <c s="36" t="s">
        <v>76</v>
      </c>
      <c>
        <f>(M1763*21)/100</f>
      </c>
      <c t="s">
        <v>27</v>
      </c>
    </row>
    <row r="1764" spans="1:5" ht="12.75">
      <c r="A1764" s="35" t="s">
        <v>54</v>
      </c>
      <c r="E1764" s="39" t="s">
        <v>9855</v>
      </c>
    </row>
    <row r="1765" spans="1:5" ht="12.75">
      <c r="A1765" s="35" t="s">
        <v>55</v>
      </c>
      <c r="E1765" s="40" t="s">
        <v>5</v>
      </c>
    </row>
    <row r="1766" spans="1:5" ht="12.75">
      <c r="A1766" t="s">
        <v>56</v>
      </c>
      <c r="E1766" s="39" t="s">
        <v>5</v>
      </c>
    </row>
    <row r="1767" spans="1:16" ht="12.75">
      <c r="A1767" t="s">
        <v>49</v>
      </c>
      <c s="34" t="s">
        <v>6806</v>
      </c>
      <c s="34" t="s">
        <v>9574</v>
      </c>
      <c s="35" t="s">
        <v>6535</v>
      </c>
      <c s="6" t="s">
        <v>9609</v>
      </c>
      <c s="36" t="s">
        <v>52</v>
      </c>
      <c s="37">
        <v>23</v>
      </c>
      <c s="36">
        <v>0</v>
      </c>
      <c s="36">
        <f>ROUND(G1767*H1767,6)</f>
      </c>
      <c r="L1767" s="38">
        <v>0</v>
      </c>
      <c s="32">
        <f>ROUND(ROUND(L1767,2)*ROUND(G1767,3),2)</f>
      </c>
      <c s="36" t="s">
        <v>76</v>
      </c>
      <c>
        <f>(M1767*21)/100</f>
      </c>
      <c t="s">
        <v>27</v>
      </c>
    </row>
    <row r="1768" spans="1:5" ht="25.5">
      <c r="A1768" s="35" t="s">
        <v>54</v>
      </c>
      <c r="E1768" s="39" t="s">
        <v>9610</v>
      </c>
    </row>
    <row r="1769" spans="1:5" ht="38.25">
      <c r="A1769" s="35" t="s">
        <v>55</v>
      </c>
      <c r="E1769" s="40" t="s">
        <v>9856</v>
      </c>
    </row>
    <row r="1770" spans="1:5" ht="12.75">
      <c r="A1770" t="s">
        <v>56</v>
      </c>
      <c r="E1770" s="39" t="s">
        <v>5</v>
      </c>
    </row>
    <row r="1771" spans="1:16" ht="12.75">
      <c r="A1771" t="s">
        <v>49</v>
      </c>
      <c s="34" t="s">
        <v>6808</v>
      </c>
      <c s="34" t="s">
        <v>9588</v>
      </c>
      <c s="35" t="s">
        <v>6535</v>
      </c>
      <c s="6" t="s">
        <v>9613</v>
      </c>
      <c s="36" t="s">
        <v>52</v>
      </c>
      <c s="37">
        <v>8</v>
      </c>
      <c s="36">
        <v>0</v>
      </c>
      <c s="36">
        <f>ROUND(G1771*H1771,6)</f>
      </c>
      <c r="L1771" s="38">
        <v>0</v>
      </c>
      <c s="32">
        <f>ROUND(ROUND(L1771,2)*ROUND(G1771,3),2)</f>
      </c>
      <c s="36" t="s">
        <v>76</v>
      </c>
      <c>
        <f>(M1771*21)/100</f>
      </c>
      <c t="s">
        <v>27</v>
      </c>
    </row>
    <row r="1772" spans="1:5" ht="12.75">
      <c r="A1772" s="35" t="s">
        <v>54</v>
      </c>
      <c r="E1772" s="39" t="s">
        <v>9614</v>
      </c>
    </row>
    <row r="1773" spans="1:5" ht="12.75">
      <c r="A1773" s="35" t="s">
        <v>55</v>
      </c>
      <c r="E1773" s="40" t="s">
        <v>5</v>
      </c>
    </row>
    <row r="1774" spans="1:5" ht="12.75">
      <c r="A1774" t="s">
        <v>56</v>
      </c>
      <c r="E1774" s="39" t="s">
        <v>5</v>
      </c>
    </row>
    <row r="1775" spans="1:16" ht="12.75">
      <c r="A1775" t="s">
        <v>49</v>
      </c>
      <c s="34" t="s">
        <v>6810</v>
      </c>
      <c s="34" t="s">
        <v>9612</v>
      </c>
      <c s="35" t="s">
        <v>6535</v>
      </c>
      <c s="6" t="s">
        <v>9575</v>
      </c>
      <c s="36" t="s">
        <v>684</v>
      </c>
      <c s="37">
        <v>1</v>
      </c>
      <c s="36">
        <v>0</v>
      </c>
      <c s="36">
        <f>ROUND(G1775*H1775,6)</f>
      </c>
      <c r="L1775" s="38">
        <v>0</v>
      </c>
      <c s="32">
        <f>ROUND(ROUND(L1775,2)*ROUND(G1775,3),2)</f>
      </c>
      <c s="36" t="s">
        <v>76</v>
      </c>
      <c>
        <f>(M1775*21)/100</f>
      </c>
      <c t="s">
        <v>27</v>
      </c>
    </row>
    <row r="1776" spans="1:5" ht="12.75">
      <c r="A1776" s="35" t="s">
        <v>54</v>
      </c>
      <c r="E1776" s="39" t="s">
        <v>9619</v>
      </c>
    </row>
    <row r="1777" spans="1:5" ht="12.75">
      <c r="A1777" s="35" t="s">
        <v>55</v>
      </c>
      <c r="E1777" s="40" t="s">
        <v>5</v>
      </c>
    </row>
    <row r="1778" spans="1:5" ht="12.75">
      <c r="A1778" t="s">
        <v>56</v>
      </c>
      <c r="E1778" s="39" t="s">
        <v>5</v>
      </c>
    </row>
    <row r="1779" spans="1:16" ht="25.5">
      <c r="A1779" t="s">
        <v>49</v>
      </c>
      <c s="34" t="s">
        <v>6812</v>
      </c>
      <c s="34" t="s">
        <v>9657</v>
      </c>
      <c s="35" t="s">
        <v>6535</v>
      </c>
      <c s="6" t="s">
        <v>9658</v>
      </c>
      <c s="36" t="s">
        <v>684</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6814</v>
      </c>
      <c s="34" t="s">
        <v>9622</v>
      </c>
      <c s="35" t="s">
        <v>6535</v>
      </c>
      <c s="6" t="s">
        <v>9623</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6816</v>
      </c>
      <c s="34" t="s">
        <v>9624</v>
      </c>
      <c s="35" t="s">
        <v>6535</v>
      </c>
      <c s="6" t="s">
        <v>9625</v>
      </c>
      <c s="36" t="s">
        <v>684</v>
      </c>
      <c s="37">
        <v>5</v>
      </c>
      <c s="36">
        <v>0</v>
      </c>
      <c s="36">
        <f>ROUND(G1787*H1787,6)</f>
      </c>
      <c r="L1787" s="38">
        <v>0</v>
      </c>
      <c s="32">
        <f>ROUND(ROUND(L1787,2)*ROUND(G1787,3),2)</f>
      </c>
      <c s="36" t="s">
        <v>76</v>
      </c>
      <c>
        <f>(M1787*21)/100</f>
      </c>
      <c t="s">
        <v>27</v>
      </c>
    </row>
    <row r="1788" spans="1:5" ht="12.75">
      <c r="A1788" s="35" t="s">
        <v>54</v>
      </c>
      <c r="E1788" s="39" t="s">
        <v>9626</v>
      </c>
    </row>
    <row r="1789" spans="1:5" ht="12.75">
      <c r="A1789" s="35" t="s">
        <v>55</v>
      </c>
      <c r="E1789" s="40" t="s">
        <v>5</v>
      </c>
    </row>
    <row r="1790" spans="1:5" ht="12.75">
      <c r="A1790" t="s">
        <v>56</v>
      </c>
      <c r="E1790" s="39" t="s">
        <v>5</v>
      </c>
    </row>
    <row r="1791" spans="1:13" ht="12.75">
      <c r="A1791" t="s">
        <v>46</v>
      </c>
      <c r="C1791" s="31" t="s">
        <v>186</v>
      </c>
      <c r="E1791" s="33" t="s">
        <v>9857</v>
      </c>
      <c r="J1791" s="32">
        <f>0</f>
      </c>
      <c s="32">
        <f>0</f>
      </c>
      <c s="32">
        <f>0+L1792+L1796+L1800+L1804+L1808+L1812+L1816+L1820+L1824</f>
      </c>
      <c s="32">
        <f>0+M1792+M1796+M1800+M1804+M1808+M1812+M1816+M1820+M1824</f>
      </c>
    </row>
    <row r="1792" spans="1:16" ht="12.75">
      <c r="A1792" t="s">
        <v>49</v>
      </c>
      <c s="34" t="s">
        <v>6818</v>
      </c>
      <c s="34" t="s">
        <v>9566</v>
      </c>
      <c s="35" t="s">
        <v>5076</v>
      </c>
      <c s="6" t="s">
        <v>9584</v>
      </c>
      <c s="36" t="s">
        <v>684</v>
      </c>
      <c s="37">
        <v>1</v>
      </c>
      <c s="36">
        <v>0</v>
      </c>
      <c s="36">
        <f>ROUND(G1792*H1792,6)</f>
      </c>
      <c r="L1792" s="38">
        <v>0</v>
      </c>
      <c s="32">
        <f>ROUND(ROUND(L1792,2)*ROUND(G1792,3),2)</f>
      </c>
      <c s="36" t="s">
        <v>76</v>
      </c>
      <c>
        <f>(M1792*21)/100</f>
      </c>
      <c t="s">
        <v>27</v>
      </c>
    </row>
    <row r="1793" spans="1:5" ht="12.75">
      <c r="A1793" s="35" t="s">
        <v>54</v>
      </c>
      <c r="E1793" s="39" t="s">
        <v>9858</v>
      </c>
    </row>
    <row r="1794" spans="1:5" ht="12.75">
      <c r="A1794" s="35" t="s">
        <v>55</v>
      </c>
      <c r="E1794" s="40" t="s">
        <v>5</v>
      </c>
    </row>
    <row r="1795" spans="1:5" ht="12.75">
      <c r="A1795" t="s">
        <v>56</v>
      </c>
      <c r="E1795" s="39" t="s">
        <v>5</v>
      </c>
    </row>
    <row r="1796" spans="1:16" ht="12.75">
      <c r="A1796" t="s">
        <v>49</v>
      </c>
      <c s="34" t="s">
        <v>6822</v>
      </c>
      <c s="34" t="s">
        <v>9569</v>
      </c>
      <c s="35" t="s">
        <v>5076</v>
      </c>
      <c s="6" t="s">
        <v>9584</v>
      </c>
      <c s="36" t="s">
        <v>684</v>
      </c>
      <c s="37">
        <v>2</v>
      </c>
      <c s="36">
        <v>0</v>
      </c>
      <c s="36">
        <f>ROUND(G1796*H1796,6)</f>
      </c>
      <c r="L1796" s="38">
        <v>0</v>
      </c>
      <c s="32">
        <f>ROUND(ROUND(L1796,2)*ROUND(G1796,3),2)</f>
      </c>
      <c s="36" t="s">
        <v>76</v>
      </c>
      <c>
        <f>(M1796*21)/100</f>
      </c>
      <c t="s">
        <v>27</v>
      </c>
    </row>
    <row r="1797" spans="1:5" ht="25.5">
      <c r="A1797" s="35" t="s">
        <v>54</v>
      </c>
      <c r="E1797" s="39" t="s">
        <v>9859</v>
      </c>
    </row>
    <row r="1798" spans="1:5" ht="12.75">
      <c r="A1798" s="35" t="s">
        <v>55</v>
      </c>
      <c r="E1798" s="40" t="s">
        <v>5</v>
      </c>
    </row>
    <row r="1799" spans="1:5" ht="12.75">
      <c r="A1799" t="s">
        <v>56</v>
      </c>
      <c r="E1799" s="39" t="s">
        <v>5</v>
      </c>
    </row>
    <row r="1800" spans="1:16" ht="12.75">
      <c r="A1800" t="s">
        <v>49</v>
      </c>
      <c s="34" t="s">
        <v>6826</v>
      </c>
      <c s="34" t="s">
        <v>9571</v>
      </c>
      <c s="35" t="s">
        <v>5076</v>
      </c>
      <c s="6" t="s">
        <v>9584</v>
      </c>
      <c s="36" t="s">
        <v>684</v>
      </c>
      <c s="37">
        <v>1</v>
      </c>
      <c s="36">
        <v>0</v>
      </c>
      <c s="36">
        <f>ROUND(G1800*H1800,6)</f>
      </c>
      <c r="L1800" s="38">
        <v>0</v>
      </c>
      <c s="32">
        <f>ROUND(ROUND(L1800,2)*ROUND(G1800,3),2)</f>
      </c>
      <c s="36" t="s">
        <v>76</v>
      </c>
      <c>
        <f>(M1800*21)/100</f>
      </c>
      <c t="s">
        <v>27</v>
      </c>
    </row>
    <row r="1801" spans="1:5" ht="25.5">
      <c r="A1801" s="35" t="s">
        <v>54</v>
      </c>
      <c r="E1801" s="39" t="s">
        <v>9587</v>
      </c>
    </row>
    <row r="1802" spans="1:5" ht="12.75">
      <c r="A1802" s="35" t="s">
        <v>55</v>
      </c>
      <c r="E1802" s="40" t="s">
        <v>5</v>
      </c>
    </row>
    <row r="1803" spans="1:5" ht="12.75">
      <c r="A1803" t="s">
        <v>56</v>
      </c>
      <c r="E1803" s="39" t="s">
        <v>5</v>
      </c>
    </row>
    <row r="1804" spans="1:16" ht="12.75">
      <c r="A1804" t="s">
        <v>49</v>
      </c>
      <c s="34" t="s">
        <v>6829</v>
      </c>
      <c s="34" t="s">
        <v>9574</v>
      </c>
      <c s="35" t="s">
        <v>5076</v>
      </c>
      <c s="6" t="s">
        <v>9572</v>
      </c>
      <c s="36" t="s">
        <v>7381</v>
      </c>
      <c s="37">
        <v>36</v>
      </c>
      <c s="36">
        <v>0</v>
      </c>
      <c s="36">
        <f>ROUND(G1804*H1804,6)</f>
      </c>
      <c r="L1804" s="38">
        <v>0</v>
      </c>
      <c s="32">
        <f>ROUND(ROUND(L1804,2)*ROUND(G1804,3),2)</f>
      </c>
      <c s="36" t="s">
        <v>76</v>
      </c>
      <c>
        <f>(M1804*21)/100</f>
      </c>
      <c t="s">
        <v>27</v>
      </c>
    </row>
    <row r="1805" spans="1:5" ht="12.75">
      <c r="A1805" s="35" t="s">
        <v>54</v>
      </c>
      <c r="E1805" s="39" t="s">
        <v>9573</v>
      </c>
    </row>
    <row r="1806" spans="1:5" ht="12.75">
      <c r="A1806" s="35" t="s">
        <v>55</v>
      </c>
      <c r="E1806" s="40" t="s">
        <v>5</v>
      </c>
    </row>
    <row r="1807" spans="1:5" ht="12.75">
      <c r="A1807" t="s">
        <v>56</v>
      </c>
      <c r="E1807" s="39" t="s">
        <v>5</v>
      </c>
    </row>
    <row r="1808" spans="1:16" ht="12.75">
      <c r="A1808" t="s">
        <v>49</v>
      </c>
      <c s="34" t="s">
        <v>6831</v>
      </c>
      <c s="34" t="s">
        <v>9588</v>
      </c>
      <c s="35" t="s">
        <v>5076</v>
      </c>
      <c s="6" t="s">
        <v>9575</v>
      </c>
      <c s="36" t="s">
        <v>684</v>
      </c>
      <c s="37">
        <v>1</v>
      </c>
      <c s="36">
        <v>0</v>
      </c>
      <c s="36">
        <f>ROUND(G1808*H1808,6)</f>
      </c>
      <c r="L1808" s="38">
        <v>0</v>
      </c>
      <c s="32">
        <f>ROUND(ROUND(L1808,2)*ROUND(G1808,3),2)</f>
      </c>
      <c s="36" t="s">
        <v>76</v>
      </c>
      <c>
        <f>(M1808*21)/100</f>
      </c>
      <c t="s">
        <v>27</v>
      </c>
    </row>
    <row r="1809" spans="1:5" ht="12.75">
      <c r="A1809" s="35" t="s">
        <v>54</v>
      </c>
      <c r="E1809" s="39" t="s">
        <v>9576</v>
      </c>
    </row>
    <row r="1810" spans="1:5" ht="12.75">
      <c r="A1810" s="35" t="s">
        <v>55</v>
      </c>
      <c r="E1810" s="40" t="s">
        <v>5</v>
      </c>
    </row>
    <row r="1811" spans="1:5" ht="12.75">
      <c r="A1811" t="s">
        <v>56</v>
      </c>
      <c r="E1811" s="39" t="s">
        <v>5</v>
      </c>
    </row>
    <row r="1812" spans="1:16" ht="12.75">
      <c r="A1812" t="s">
        <v>49</v>
      </c>
      <c s="34" t="s">
        <v>6833</v>
      </c>
      <c s="34" t="s">
        <v>9589</v>
      </c>
      <c s="35" t="s">
        <v>6535</v>
      </c>
      <c s="6" t="s">
        <v>9590</v>
      </c>
      <c s="36" t="s">
        <v>684</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6836</v>
      </c>
      <c s="34" t="s">
        <v>9589</v>
      </c>
      <c s="35" t="s">
        <v>6551</v>
      </c>
      <c s="6" t="s">
        <v>9590</v>
      </c>
      <c s="36" t="s">
        <v>684</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6839</v>
      </c>
      <c s="34" t="s">
        <v>9579</v>
      </c>
      <c s="35" t="s">
        <v>6539</v>
      </c>
      <c s="6" t="s">
        <v>9580</v>
      </c>
      <c s="36" t="s">
        <v>684</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6841</v>
      </c>
      <c s="34" t="s">
        <v>9581</v>
      </c>
      <c s="35" t="s">
        <v>6535</v>
      </c>
      <c s="6" t="s">
        <v>9582</v>
      </c>
      <c s="36" t="s">
        <v>7381</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9860</v>
      </c>
      <c r="J1828" s="32">
        <f>0</f>
      </c>
      <c s="32">
        <f>0</f>
      </c>
      <c s="32">
        <f>0+L1829+L1833+L1837+L1841+L1845+L1849+L1853</f>
      </c>
      <c s="32">
        <f>0+M1829+M1833+M1837+M1841+M1845+M1849+M1853</f>
      </c>
    </row>
    <row r="1829" spans="1:16" ht="25.5">
      <c r="A1829" t="s">
        <v>49</v>
      </c>
      <c s="34" t="s">
        <v>6843</v>
      </c>
      <c s="34" t="s">
        <v>9630</v>
      </c>
      <c s="35" t="s">
        <v>2467</v>
      </c>
      <c s="6" t="s">
        <v>9631</v>
      </c>
      <c s="36" t="s">
        <v>52</v>
      </c>
      <c s="37">
        <v>26</v>
      </c>
      <c s="36">
        <v>0</v>
      </c>
      <c s="36">
        <f>ROUND(G1829*H1829,6)</f>
      </c>
      <c r="L1829" s="38">
        <v>0</v>
      </c>
      <c s="32">
        <f>ROUND(ROUND(L1829,2)*ROUND(G1829,3),2)</f>
      </c>
      <c s="36" t="s">
        <v>9598</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6845</v>
      </c>
      <c s="34" t="s">
        <v>9566</v>
      </c>
      <c s="35" t="s">
        <v>2467</v>
      </c>
      <c s="6" t="s">
        <v>9699</v>
      </c>
      <c s="36" t="s">
        <v>684</v>
      </c>
      <c s="37">
        <v>12</v>
      </c>
      <c s="36">
        <v>0</v>
      </c>
      <c s="36">
        <f>ROUND(G1833*H1833,6)</f>
      </c>
      <c r="L1833" s="38">
        <v>0</v>
      </c>
      <c s="32">
        <f>ROUND(ROUND(L1833,2)*ROUND(G1833,3),2)</f>
      </c>
      <c s="36" t="s">
        <v>76</v>
      </c>
      <c>
        <f>(M1833*21)/100</f>
      </c>
      <c t="s">
        <v>27</v>
      </c>
    </row>
    <row r="1834" spans="1:5" ht="25.5">
      <c r="A1834" s="35" t="s">
        <v>54</v>
      </c>
      <c r="E1834" s="39" t="s">
        <v>9775</v>
      </c>
    </row>
    <row r="1835" spans="1:5" ht="12.75">
      <c r="A1835" s="35" t="s">
        <v>55</v>
      </c>
      <c r="E1835" s="40" t="s">
        <v>5</v>
      </c>
    </row>
    <row r="1836" spans="1:5" ht="12.75">
      <c r="A1836" t="s">
        <v>56</v>
      </c>
      <c r="E1836" s="39" t="s">
        <v>5</v>
      </c>
    </row>
    <row r="1837" spans="1:16" ht="12.75">
      <c r="A1837" t="s">
        <v>49</v>
      </c>
      <c s="34" t="s">
        <v>6847</v>
      </c>
      <c s="34" t="s">
        <v>9569</v>
      </c>
      <c s="35" t="s">
        <v>2467</v>
      </c>
      <c s="6" t="s">
        <v>9609</v>
      </c>
      <c s="36" t="s">
        <v>52</v>
      </c>
      <c s="37">
        <v>26</v>
      </c>
      <c s="36">
        <v>0</v>
      </c>
      <c s="36">
        <f>ROUND(G1837*H1837,6)</f>
      </c>
      <c r="L1837" s="38">
        <v>0</v>
      </c>
      <c s="32">
        <f>ROUND(ROUND(L1837,2)*ROUND(G1837,3),2)</f>
      </c>
      <c s="36" t="s">
        <v>76</v>
      </c>
      <c>
        <f>(M1837*21)/100</f>
      </c>
      <c t="s">
        <v>27</v>
      </c>
    </row>
    <row r="1838" spans="1:5" ht="25.5">
      <c r="A1838" s="35" t="s">
        <v>54</v>
      </c>
      <c r="E1838" s="39" t="s">
        <v>9610</v>
      </c>
    </row>
    <row r="1839" spans="1:5" ht="38.25">
      <c r="A1839" s="35" t="s">
        <v>55</v>
      </c>
      <c r="E1839" s="40" t="s">
        <v>9861</v>
      </c>
    </row>
    <row r="1840" spans="1:5" ht="12.75">
      <c r="A1840" t="s">
        <v>56</v>
      </c>
      <c r="E1840" s="39" t="s">
        <v>5</v>
      </c>
    </row>
    <row r="1841" spans="1:16" ht="12.75">
      <c r="A1841" t="s">
        <v>49</v>
      </c>
      <c s="34" t="s">
        <v>6849</v>
      </c>
      <c s="34" t="s">
        <v>9571</v>
      </c>
      <c s="35" t="s">
        <v>2467</v>
      </c>
      <c s="6" t="s">
        <v>9613</v>
      </c>
      <c s="36" t="s">
        <v>52</v>
      </c>
      <c s="37">
        <v>20</v>
      </c>
      <c s="36">
        <v>0</v>
      </c>
      <c s="36">
        <f>ROUND(G1841*H1841,6)</f>
      </c>
      <c r="L1841" s="38">
        <v>0</v>
      </c>
      <c s="32">
        <f>ROUND(ROUND(L1841,2)*ROUND(G1841,3),2)</f>
      </c>
      <c s="36" t="s">
        <v>76</v>
      </c>
      <c>
        <f>(M1841*21)/100</f>
      </c>
      <c t="s">
        <v>27</v>
      </c>
    </row>
    <row r="1842" spans="1:5" ht="12.75">
      <c r="A1842" s="35" t="s">
        <v>54</v>
      </c>
      <c r="E1842" s="39" t="s">
        <v>9701</v>
      </c>
    </row>
    <row r="1843" spans="1:5" ht="12.75">
      <c r="A1843" s="35" t="s">
        <v>55</v>
      </c>
      <c r="E1843" s="40" t="s">
        <v>5</v>
      </c>
    </row>
    <row r="1844" spans="1:5" ht="12.75">
      <c r="A1844" t="s">
        <v>56</v>
      </c>
      <c r="E1844" s="39" t="s">
        <v>5</v>
      </c>
    </row>
    <row r="1845" spans="1:16" ht="12.75">
      <c r="A1845" t="s">
        <v>49</v>
      </c>
      <c s="34" t="s">
        <v>6851</v>
      </c>
      <c s="34" t="s">
        <v>9574</v>
      </c>
      <c s="35" t="s">
        <v>2467</v>
      </c>
      <c s="6" t="s">
        <v>9575</v>
      </c>
      <c s="36" t="s">
        <v>684</v>
      </c>
      <c s="37">
        <v>1</v>
      </c>
      <c s="36">
        <v>0</v>
      </c>
      <c s="36">
        <f>ROUND(G1845*H1845,6)</f>
      </c>
      <c r="L1845" s="38">
        <v>0</v>
      </c>
      <c s="32">
        <f>ROUND(ROUND(L1845,2)*ROUND(G1845,3),2)</f>
      </c>
      <c s="36" t="s">
        <v>76</v>
      </c>
      <c>
        <f>(M1845*21)/100</f>
      </c>
      <c t="s">
        <v>27</v>
      </c>
    </row>
    <row r="1846" spans="1:5" ht="12.75">
      <c r="A1846" s="35" t="s">
        <v>54</v>
      </c>
      <c r="E1846" s="39" t="s">
        <v>9619</v>
      </c>
    </row>
    <row r="1847" spans="1:5" ht="12.75">
      <c r="A1847" s="35" t="s">
        <v>55</v>
      </c>
      <c r="E1847" s="40" t="s">
        <v>5</v>
      </c>
    </row>
    <row r="1848" spans="1:5" ht="12.75">
      <c r="A1848" t="s">
        <v>56</v>
      </c>
      <c r="E1848" s="39" t="s">
        <v>5</v>
      </c>
    </row>
    <row r="1849" spans="1:16" ht="25.5">
      <c r="A1849" t="s">
        <v>49</v>
      </c>
      <c s="34" t="s">
        <v>6853</v>
      </c>
      <c s="34" t="s">
        <v>9702</v>
      </c>
      <c s="35" t="s">
        <v>5</v>
      </c>
      <c s="6" t="s">
        <v>9703</v>
      </c>
      <c s="36" t="s">
        <v>684</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6855</v>
      </c>
      <c s="34" t="s">
        <v>9622</v>
      </c>
      <c s="35" t="s">
        <v>2467</v>
      </c>
      <c s="6" t="s">
        <v>9623</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9862</v>
      </c>
      <c r="J1857" s="32">
        <f>0</f>
      </c>
      <c s="32">
        <f>0</f>
      </c>
      <c s="32">
        <f>0+L1858+L1862+L1866+L1870+L1874+L1878+L1882+L1886+L1890</f>
      </c>
      <c s="32">
        <f>0+M1858+M1862+M1866+M1870+M1874+M1878+M1882+M1886+M1890</f>
      </c>
    </row>
    <row r="1858" spans="1:16" ht="12.75">
      <c r="A1858" t="s">
        <v>49</v>
      </c>
      <c s="34" t="s">
        <v>6857</v>
      </c>
      <c s="34" t="s">
        <v>9566</v>
      </c>
      <c s="35" t="s">
        <v>7119</v>
      </c>
      <c s="6" t="s">
        <v>9650</v>
      </c>
      <c s="36" t="s">
        <v>684</v>
      </c>
      <c s="37">
        <v>1</v>
      </c>
      <c s="36">
        <v>0</v>
      </c>
      <c s="36">
        <f>ROUND(G1858*H1858,6)</f>
      </c>
      <c r="L1858" s="38">
        <v>0</v>
      </c>
      <c s="32">
        <f>ROUND(ROUND(L1858,2)*ROUND(G1858,3),2)</f>
      </c>
      <c s="36" t="s">
        <v>76</v>
      </c>
      <c>
        <f>(M1858*21)/100</f>
      </c>
      <c t="s">
        <v>27</v>
      </c>
    </row>
    <row r="1859" spans="1:5" ht="25.5">
      <c r="A1859" s="35" t="s">
        <v>54</v>
      </c>
      <c r="E1859" s="39" t="s">
        <v>9863</v>
      </c>
    </row>
    <row r="1860" spans="1:5" ht="12.75">
      <c r="A1860" s="35" t="s">
        <v>55</v>
      </c>
      <c r="E1860" s="40" t="s">
        <v>5</v>
      </c>
    </row>
    <row r="1861" spans="1:5" ht="12.75">
      <c r="A1861" t="s">
        <v>56</v>
      </c>
      <c r="E1861" s="39" t="s">
        <v>5</v>
      </c>
    </row>
    <row r="1862" spans="1:16" ht="12.75">
      <c r="A1862" t="s">
        <v>49</v>
      </c>
      <c s="34" t="s">
        <v>6862</v>
      </c>
      <c s="34" t="s">
        <v>9569</v>
      </c>
      <c s="35" t="s">
        <v>7119</v>
      </c>
      <c s="6" t="s">
        <v>9641</v>
      </c>
      <c s="36" t="s">
        <v>684</v>
      </c>
      <c s="37">
        <v>2</v>
      </c>
      <c s="36">
        <v>0</v>
      </c>
      <c s="36">
        <f>ROUND(G1862*H1862,6)</f>
      </c>
      <c r="L1862" s="38">
        <v>0</v>
      </c>
      <c s="32">
        <f>ROUND(ROUND(L1862,2)*ROUND(G1862,3),2)</f>
      </c>
      <c s="36" t="s">
        <v>76</v>
      </c>
      <c>
        <f>(M1862*21)/100</f>
      </c>
      <c t="s">
        <v>27</v>
      </c>
    </row>
    <row r="1863" spans="1:5" ht="12.75">
      <c r="A1863" s="35" t="s">
        <v>54</v>
      </c>
      <c r="E1863" s="39" t="s">
        <v>9864</v>
      </c>
    </row>
    <row r="1864" spans="1:5" ht="12.75">
      <c r="A1864" s="35" t="s">
        <v>55</v>
      </c>
      <c r="E1864" s="40" t="s">
        <v>5</v>
      </c>
    </row>
    <row r="1865" spans="1:5" ht="12.75">
      <c r="A1865" t="s">
        <v>56</v>
      </c>
      <c r="E1865" s="39" t="s">
        <v>5</v>
      </c>
    </row>
    <row r="1866" spans="1:16" ht="12.75">
      <c r="A1866" t="s">
        <v>49</v>
      </c>
      <c s="34" t="s">
        <v>6866</v>
      </c>
      <c s="34" t="s">
        <v>9571</v>
      </c>
      <c s="35" t="s">
        <v>7119</v>
      </c>
      <c s="6" t="s">
        <v>9865</v>
      </c>
      <c s="36" t="s">
        <v>684</v>
      </c>
      <c s="37">
        <v>1</v>
      </c>
      <c s="36">
        <v>0</v>
      </c>
      <c s="36">
        <f>ROUND(G1866*H1866,6)</f>
      </c>
      <c r="L1866" s="38">
        <v>0</v>
      </c>
      <c s="32">
        <f>ROUND(ROUND(L1866,2)*ROUND(G1866,3),2)</f>
      </c>
      <c s="36" t="s">
        <v>76</v>
      </c>
      <c>
        <f>(M1866*21)/100</f>
      </c>
      <c t="s">
        <v>27</v>
      </c>
    </row>
    <row r="1867" spans="1:5" ht="12.75">
      <c r="A1867" s="35" t="s">
        <v>54</v>
      </c>
      <c r="E1867" s="39" t="s">
        <v>9866</v>
      </c>
    </row>
    <row r="1868" spans="1:5" ht="12.75">
      <c r="A1868" s="35" t="s">
        <v>55</v>
      </c>
      <c r="E1868" s="40" t="s">
        <v>5</v>
      </c>
    </row>
    <row r="1869" spans="1:5" ht="12.75">
      <c r="A1869" t="s">
        <v>56</v>
      </c>
      <c r="E1869" s="39" t="s">
        <v>5</v>
      </c>
    </row>
    <row r="1870" spans="1:16" ht="12.75">
      <c r="A1870" t="s">
        <v>49</v>
      </c>
      <c s="34" t="s">
        <v>6870</v>
      </c>
      <c s="34" t="s">
        <v>9574</v>
      </c>
      <c s="35" t="s">
        <v>7119</v>
      </c>
      <c s="6" t="s">
        <v>9663</v>
      </c>
      <c s="36" t="s">
        <v>52</v>
      </c>
      <c s="37">
        <v>7</v>
      </c>
      <c s="36">
        <v>0</v>
      </c>
      <c s="36">
        <f>ROUND(G1870*H1870,6)</f>
      </c>
      <c r="L1870" s="38">
        <v>0</v>
      </c>
      <c s="32">
        <f>ROUND(ROUND(L1870,2)*ROUND(G1870,3),2)</f>
      </c>
      <c s="36" t="s">
        <v>76</v>
      </c>
      <c>
        <f>(M1870*21)/100</f>
      </c>
      <c t="s">
        <v>27</v>
      </c>
    </row>
    <row r="1871" spans="1:5" ht="25.5">
      <c r="A1871" s="35" t="s">
        <v>54</v>
      </c>
      <c r="E1871" s="39" t="s">
        <v>9664</v>
      </c>
    </row>
    <row r="1872" spans="1:5" ht="38.25">
      <c r="A1872" s="35" t="s">
        <v>55</v>
      </c>
      <c r="E1872" s="40" t="s">
        <v>9867</v>
      </c>
    </row>
    <row r="1873" spans="1:5" ht="12.75">
      <c r="A1873" t="s">
        <v>56</v>
      </c>
      <c r="E1873" s="39" t="s">
        <v>5</v>
      </c>
    </row>
    <row r="1874" spans="1:16" ht="12.75">
      <c r="A1874" t="s">
        <v>49</v>
      </c>
      <c s="34" t="s">
        <v>6872</v>
      </c>
      <c s="34" t="s">
        <v>9588</v>
      </c>
      <c s="35" t="s">
        <v>7119</v>
      </c>
      <c s="6" t="s">
        <v>9616</v>
      </c>
      <c s="36" t="s">
        <v>1380</v>
      </c>
      <c s="37">
        <v>8</v>
      </c>
      <c s="36">
        <v>0</v>
      </c>
      <c s="36">
        <f>ROUND(G1874*H1874,6)</f>
      </c>
      <c r="L1874" s="38">
        <v>0</v>
      </c>
      <c s="32">
        <f>ROUND(ROUND(L1874,2)*ROUND(G1874,3),2)</f>
      </c>
      <c s="36" t="s">
        <v>76</v>
      </c>
      <c>
        <f>(M1874*21)/100</f>
      </c>
      <c t="s">
        <v>27</v>
      </c>
    </row>
    <row r="1875" spans="1:5" ht="12.75">
      <c r="A1875" s="35" t="s">
        <v>54</v>
      </c>
      <c r="E1875" s="39" t="s">
        <v>9617</v>
      </c>
    </row>
    <row r="1876" spans="1:5" ht="12.75">
      <c r="A1876" s="35" t="s">
        <v>55</v>
      </c>
      <c r="E1876" s="40" t="s">
        <v>5</v>
      </c>
    </row>
    <row r="1877" spans="1:5" ht="12.75">
      <c r="A1877" t="s">
        <v>56</v>
      </c>
      <c r="E1877" s="39" t="s">
        <v>5</v>
      </c>
    </row>
    <row r="1878" spans="1:16" ht="12.75">
      <c r="A1878" t="s">
        <v>49</v>
      </c>
      <c s="34" t="s">
        <v>6874</v>
      </c>
      <c s="34" t="s">
        <v>9612</v>
      </c>
      <c s="35" t="s">
        <v>7119</v>
      </c>
      <c s="6" t="s">
        <v>9575</v>
      </c>
      <c s="36" t="s">
        <v>684</v>
      </c>
      <c s="37">
        <v>1</v>
      </c>
      <c s="36">
        <v>0</v>
      </c>
      <c s="36">
        <f>ROUND(G1878*H1878,6)</f>
      </c>
      <c r="L1878" s="38">
        <v>0</v>
      </c>
      <c s="32">
        <f>ROUND(ROUND(L1878,2)*ROUND(G1878,3),2)</f>
      </c>
      <c s="36" t="s">
        <v>76</v>
      </c>
      <c>
        <f>(M1878*21)/100</f>
      </c>
      <c t="s">
        <v>27</v>
      </c>
    </row>
    <row r="1879" spans="1:5" ht="12.75">
      <c r="A1879" s="35" t="s">
        <v>54</v>
      </c>
      <c r="E1879" s="39" t="s">
        <v>9619</v>
      </c>
    </row>
    <row r="1880" spans="1:5" ht="12.75">
      <c r="A1880" s="35" t="s">
        <v>55</v>
      </c>
      <c r="E1880" s="40" t="s">
        <v>5</v>
      </c>
    </row>
    <row r="1881" spans="1:5" ht="12.75">
      <c r="A1881" t="s">
        <v>56</v>
      </c>
      <c r="E1881" s="39" t="s">
        <v>5</v>
      </c>
    </row>
    <row r="1882" spans="1:16" ht="25.5">
      <c r="A1882" t="s">
        <v>49</v>
      </c>
      <c s="34" t="s">
        <v>6876</v>
      </c>
      <c s="34" t="s">
        <v>9868</v>
      </c>
      <c s="35" t="s">
        <v>5</v>
      </c>
      <c s="6" t="s">
        <v>9869</v>
      </c>
      <c s="36" t="s">
        <v>684</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6878</v>
      </c>
      <c s="34" t="s">
        <v>9870</v>
      </c>
      <c s="35" t="s">
        <v>5</v>
      </c>
      <c s="6" t="s">
        <v>9871</v>
      </c>
      <c s="36" t="s">
        <v>684</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6881</v>
      </c>
      <c s="34" t="s">
        <v>9844</v>
      </c>
      <c s="35" t="s">
        <v>5</v>
      </c>
      <c s="6" t="s">
        <v>9845</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9872</v>
      </c>
      <c r="J1894" s="32">
        <f>0</f>
      </c>
      <c s="32">
        <f>0</f>
      </c>
      <c s="32">
        <f>0+L1895+L1899+L1903+L1907+L1911+L1915+L1919</f>
      </c>
      <c s="32">
        <f>0+M1895+M1899+M1903+M1907+M1911+M1915+M1919</f>
      </c>
    </row>
    <row r="1895" spans="1:16" ht="12.75">
      <c r="A1895" t="s">
        <v>49</v>
      </c>
      <c s="34" t="s">
        <v>6883</v>
      </c>
      <c s="34" t="s">
        <v>9566</v>
      </c>
      <c s="35" t="s">
        <v>6862</v>
      </c>
      <c s="6" t="s">
        <v>9584</v>
      </c>
      <c s="36" t="s">
        <v>684</v>
      </c>
      <c s="37">
        <v>1</v>
      </c>
      <c s="36">
        <v>0</v>
      </c>
      <c s="36">
        <f>ROUND(G1895*H1895,6)</f>
      </c>
      <c r="L1895" s="38">
        <v>0</v>
      </c>
      <c s="32">
        <f>ROUND(ROUND(L1895,2)*ROUND(G1895,3),2)</f>
      </c>
      <c s="36" t="s">
        <v>76</v>
      </c>
      <c>
        <f>(M1895*21)/100</f>
      </c>
      <c t="s">
        <v>27</v>
      </c>
    </row>
    <row r="1896" spans="1:5" ht="12.75">
      <c r="A1896" s="35" t="s">
        <v>54</v>
      </c>
      <c r="E1896" s="39" t="s">
        <v>9873</v>
      </c>
    </row>
    <row r="1897" spans="1:5" ht="12.75">
      <c r="A1897" s="35" t="s">
        <v>55</v>
      </c>
      <c r="E1897" s="40" t="s">
        <v>5</v>
      </c>
    </row>
    <row r="1898" spans="1:5" ht="12.75">
      <c r="A1898" t="s">
        <v>56</v>
      </c>
      <c r="E1898" s="39" t="s">
        <v>5</v>
      </c>
    </row>
    <row r="1899" spans="1:16" ht="12.75">
      <c r="A1899" t="s">
        <v>49</v>
      </c>
      <c s="34" t="s">
        <v>6885</v>
      </c>
      <c s="34" t="s">
        <v>9569</v>
      </c>
      <c s="35" t="s">
        <v>7113</v>
      </c>
      <c s="6" t="s">
        <v>9584</v>
      </c>
      <c s="36" t="s">
        <v>684</v>
      </c>
      <c s="37">
        <v>2</v>
      </c>
      <c s="36">
        <v>0</v>
      </c>
      <c s="36">
        <f>ROUND(G1899*H1899,6)</f>
      </c>
      <c r="L1899" s="38">
        <v>0</v>
      </c>
      <c s="32">
        <f>ROUND(ROUND(L1899,2)*ROUND(G1899,3),2)</f>
      </c>
      <c s="36" t="s">
        <v>76</v>
      </c>
      <c>
        <f>(M1899*21)/100</f>
      </c>
      <c t="s">
        <v>27</v>
      </c>
    </row>
    <row r="1900" spans="1:5" ht="25.5">
      <c r="A1900" s="35" t="s">
        <v>54</v>
      </c>
      <c r="E1900" s="39" t="s">
        <v>9769</v>
      </c>
    </row>
    <row r="1901" spans="1:5" ht="12.75">
      <c r="A1901" s="35" t="s">
        <v>55</v>
      </c>
      <c r="E1901" s="40" t="s">
        <v>5</v>
      </c>
    </row>
    <row r="1902" spans="1:5" ht="12.75">
      <c r="A1902" t="s">
        <v>56</v>
      </c>
      <c r="E1902" s="39" t="s">
        <v>5</v>
      </c>
    </row>
    <row r="1903" spans="1:16" ht="12.75">
      <c r="A1903" t="s">
        <v>49</v>
      </c>
      <c s="34" t="s">
        <v>6887</v>
      </c>
      <c s="34" t="s">
        <v>9571</v>
      </c>
      <c s="35" t="s">
        <v>7115</v>
      </c>
      <c s="6" t="s">
        <v>9572</v>
      </c>
      <c s="36" t="s">
        <v>7381</v>
      </c>
      <c s="37">
        <v>36</v>
      </c>
      <c s="36">
        <v>0</v>
      </c>
      <c s="36">
        <f>ROUND(G1903*H1903,6)</f>
      </c>
      <c r="L1903" s="38">
        <v>0</v>
      </c>
      <c s="32">
        <f>ROUND(ROUND(L1903,2)*ROUND(G1903,3),2)</f>
      </c>
      <c s="36" t="s">
        <v>76</v>
      </c>
      <c>
        <f>(M1903*21)/100</f>
      </c>
      <c t="s">
        <v>27</v>
      </c>
    </row>
    <row r="1904" spans="1:5" ht="12.75">
      <c r="A1904" s="35" t="s">
        <v>54</v>
      </c>
      <c r="E1904" s="39" t="s">
        <v>9573</v>
      </c>
    </row>
    <row r="1905" spans="1:5" ht="12.75">
      <c r="A1905" s="35" t="s">
        <v>55</v>
      </c>
      <c r="E1905" s="40" t="s">
        <v>5</v>
      </c>
    </row>
    <row r="1906" spans="1:5" ht="12.75">
      <c r="A1906" t="s">
        <v>56</v>
      </c>
      <c r="E1906" s="39" t="s">
        <v>5</v>
      </c>
    </row>
    <row r="1907" spans="1:16" ht="12.75">
      <c r="A1907" t="s">
        <v>49</v>
      </c>
      <c s="34" t="s">
        <v>6889</v>
      </c>
      <c s="34" t="s">
        <v>9574</v>
      </c>
      <c s="35" t="s">
        <v>7115</v>
      </c>
      <c s="6" t="s">
        <v>9575</v>
      </c>
      <c s="36" t="s">
        <v>684</v>
      </c>
      <c s="37">
        <v>1</v>
      </c>
      <c s="36">
        <v>0</v>
      </c>
      <c s="36">
        <f>ROUND(G1907*H1907,6)</f>
      </c>
      <c r="L1907" s="38">
        <v>0</v>
      </c>
      <c s="32">
        <f>ROUND(ROUND(L1907,2)*ROUND(G1907,3),2)</f>
      </c>
      <c s="36" t="s">
        <v>76</v>
      </c>
      <c>
        <f>(M1907*21)/100</f>
      </c>
      <c t="s">
        <v>27</v>
      </c>
    </row>
    <row r="1908" spans="1:5" ht="12.75">
      <c r="A1908" s="35" t="s">
        <v>54</v>
      </c>
      <c r="E1908" s="39" t="s">
        <v>9576</v>
      </c>
    </row>
    <row r="1909" spans="1:5" ht="12.75">
      <c r="A1909" s="35" t="s">
        <v>55</v>
      </c>
      <c r="E1909" s="40" t="s">
        <v>5</v>
      </c>
    </row>
    <row r="1910" spans="1:5" ht="12.75">
      <c r="A1910" t="s">
        <v>56</v>
      </c>
      <c r="E1910" s="39" t="s">
        <v>5</v>
      </c>
    </row>
    <row r="1911" spans="1:16" ht="12.75">
      <c r="A1911" t="s">
        <v>49</v>
      </c>
      <c s="34" t="s">
        <v>6891</v>
      </c>
      <c s="34" t="s">
        <v>9589</v>
      </c>
      <c s="35" t="s">
        <v>5</v>
      </c>
      <c s="6" t="s">
        <v>9590</v>
      </c>
      <c s="36" t="s">
        <v>684</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6893</v>
      </c>
      <c s="34" t="s">
        <v>9579</v>
      </c>
      <c s="35" t="s">
        <v>5</v>
      </c>
      <c s="6" t="s">
        <v>9580</v>
      </c>
      <c s="36" t="s">
        <v>684</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6895</v>
      </c>
      <c s="34" t="s">
        <v>9581</v>
      </c>
      <c s="35" t="s">
        <v>5</v>
      </c>
      <c s="6" t="s">
        <v>9582</v>
      </c>
      <c s="36" t="s">
        <v>7381</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9874</v>
      </c>
      <c r="J1923" s="32">
        <f>0</f>
      </c>
      <c s="32">
        <f>0</f>
      </c>
      <c s="32">
        <f>0+L1924+L1928+L1932+L1936+L1940+L1944+L1948+L1952+L1956+L1960+L1964</f>
      </c>
      <c s="32">
        <f>0+M1924+M1928+M1932+M1936+M1940+M1944+M1948+M1952+M1956+M1960+M1964</f>
      </c>
    </row>
    <row r="1924" spans="1:16" ht="12.75">
      <c r="A1924" t="s">
        <v>49</v>
      </c>
      <c s="34" t="s">
        <v>6897</v>
      </c>
      <c s="34" t="s">
        <v>9594</v>
      </c>
      <c s="35" t="s">
        <v>8130</v>
      </c>
      <c s="6" t="s">
        <v>9595</v>
      </c>
      <c s="36" t="s">
        <v>684</v>
      </c>
      <c s="37">
        <v>10</v>
      </c>
      <c s="36">
        <v>0</v>
      </c>
      <c s="36">
        <f>ROUND(G1924*H1924,6)</f>
      </c>
      <c r="L1924" s="38">
        <v>0</v>
      </c>
      <c s="32">
        <f>ROUND(ROUND(L1924,2)*ROUND(G1924,3),2)</f>
      </c>
      <c s="36" t="s">
        <v>9598</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6899</v>
      </c>
      <c s="34" t="s">
        <v>9630</v>
      </c>
      <c s="35" t="s">
        <v>7004</v>
      </c>
      <c s="6" t="s">
        <v>9631</v>
      </c>
      <c s="36" t="s">
        <v>52</v>
      </c>
      <c s="37">
        <v>15</v>
      </c>
      <c s="36">
        <v>0</v>
      </c>
      <c s="36">
        <f>ROUND(G1928*H1928,6)</f>
      </c>
      <c r="L1928" s="38">
        <v>0</v>
      </c>
      <c s="32">
        <f>ROUND(ROUND(L1928,2)*ROUND(G1928,3),2)</f>
      </c>
      <c s="36" t="s">
        <v>9598</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6901</v>
      </c>
      <c s="34" t="s">
        <v>9630</v>
      </c>
      <c s="35" t="s">
        <v>7008</v>
      </c>
      <c s="6" t="s">
        <v>9631</v>
      </c>
      <c s="36" t="s">
        <v>52</v>
      </c>
      <c s="37">
        <v>29</v>
      </c>
      <c s="36">
        <v>0</v>
      </c>
      <c s="36">
        <f>ROUND(G1932*H1932,6)</f>
      </c>
      <c r="L1932" s="38">
        <v>0</v>
      </c>
      <c s="32">
        <f>ROUND(ROUND(L1932,2)*ROUND(G1932,3),2)</f>
      </c>
      <c s="36" t="s">
        <v>9598</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6903</v>
      </c>
      <c s="34" t="s">
        <v>9566</v>
      </c>
      <c s="35" t="s">
        <v>7080</v>
      </c>
      <c s="6" t="s">
        <v>9650</v>
      </c>
      <c s="36" t="s">
        <v>684</v>
      </c>
      <c s="37">
        <v>1</v>
      </c>
      <c s="36">
        <v>0</v>
      </c>
      <c s="36">
        <f>ROUND(G1936*H1936,6)</f>
      </c>
      <c r="L1936" s="38">
        <v>0</v>
      </c>
      <c s="32">
        <f>ROUND(ROUND(L1936,2)*ROUND(G1936,3),2)</f>
      </c>
      <c s="36" t="s">
        <v>76</v>
      </c>
      <c>
        <f>(M1936*21)/100</f>
      </c>
      <c t="s">
        <v>27</v>
      </c>
    </row>
    <row r="1937" spans="1:5" ht="25.5">
      <c r="A1937" s="35" t="s">
        <v>54</v>
      </c>
      <c r="E1937" s="39" t="s">
        <v>9875</v>
      </c>
    </row>
    <row r="1938" spans="1:5" ht="12.75">
      <c r="A1938" s="35" t="s">
        <v>55</v>
      </c>
      <c r="E1938" s="40" t="s">
        <v>5</v>
      </c>
    </row>
    <row r="1939" spans="1:5" ht="12.75">
      <c r="A1939" t="s">
        <v>56</v>
      </c>
      <c r="E1939" s="39" t="s">
        <v>5</v>
      </c>
    </row>
    <row r="1940" spans="1:16" ht="12.75">
      <c r="A1940" t="s">
        <v>49</v>
      </c>
      <c s="34" t="s">
        <v>6905</v>
      </c>
      <c s="34" t="s">
        <v>9569</v>
      </c>
      <c s="35" t="s">
        <v>7080</v>
      </c>
      <c s="6" t="s">
        <v>9641</v>
      </c>
      <c s="36" t="s">
        <v>684</v>
      </c>
      <c s="37">
        <v>1</v>
      </c>
      <c s="36">
        <v>0</v>
      </c>
      <c s="36">
        <f>ROUND(G1940*H1940,6)</f>
      </c>
      <c r="L1940" s="38">
        <v>0</v>
      </c>
      <c s="32">
        <f>ROUND(ROUND(L1940,2)*ROUND(G1940,3),2)</f>
      </c>
      <c s="36" t="s">
        <v>76</v>
      </c>
      <c>
        <f>(M1940*21)/100</f>
      </c>
      <c t="s">
        <v>27</v>
      </c>
    </row>
    <row r="1941" spans="1:5" ht="12.75">
      <c r="A1941" s="35" t="s">
        <v>54</v>
      </c>
      <c r="E1941" s="39" t="s">
        <v>9876</v>
      </c>
    </row>
    <row r="1942" spans="1:5" ht="12.75">
      <c r="A1942" s="35" t="s">
        <v>55</v>
      </c>
      <c r="E1942" s="40" t="s">
        <v>5</v>
      </c>
    </row>
    <row r="1943" spans="1:5" ht="12.75">
      <c r="A1943" t="s">
        <v>56</v>
      </c>
      <c r="E1943" s="39" t="s">
        <v>5</v>
      </c>
    </row>
    <row r="1944" spans="1:16" ht="12.75">
      <c r="A1944" t="s">
        <v>49</v>
      </c>
      <c s="34" t="s">
        <v>6907</v>
      </c>
      <c s="34" t="s">
        <v>9574</v>
      </c>
      <c s="35" t="s">
        <v>6632</v>
      </c>
      <c s="6" t="s">
        <v>9609</v>
      </c>
      <c s="36" t="s">
        <v>52</v>
      </c>
      <c s="37">
        <v>15</v>
      </c>
      <c s="36">
        <v>0</v>
      </c>
      <c s="36">
        <f>ROUND(G1944*H1944,6)</f>
      </c>
      <c r="L1944" s="38">
        <v>0</v>
      </c>
      <c s="32">
        <f>ROUND(ROUND(L1944,2)*ROUND(G1944,3),2)</f>
      </c>
      <c s="36" t="s">
        <v>76</v>
      </c>
      <c>
        <f>(M1944*21)/100</f>
      </c>
      <c t="s">
        <v>27</v>
      </c>
    </row>
    <row r="1945" spans="1:5" ht="25.5">
      <c r="A1945" s="35" t="s">
        <v>54</v>
      </c>
      <c r="E1945" s="39" t="s">
        <v>9610</v>
      </c>
    </row>
    <row r="1946" spans="1:5" ht="38.25">
      <c r="A1946" s="35" t="s">
        <v>55</v>
      </c>
      <c r="E1946" s="40" t="s">
        <v>9877</v>
      </c>
    </row>
    <row r="1947" spans="1:5" ht="12.75">
      <c r="A1947" t="s">
        <v>56</v>
      </c>
      <c r="E1947" s="39" t="s">
        <v>5</v>
      </c>
    </row>
    <row r="1948" spans="1:16" ht="12.75">
      <c r="A1948" t="s">
        <v>49</v>
      </c>
      <c s="34" t="s">
        <v>6909</v>
      </c>
      <c s="34" t="s">
        <v>9588</v>
      </c>
      <c s="35" t="s">
        <v>7080</v>
      </c>
      <c s="6" t="s">
        <v>9609</v>
      </c>
      <c s="36" t="s">
        <v>52</v>
      </c>
      <c s="37">
        <v>29</v>
      </c>
      <c s="36">
        <v>0</v>
      </c>
      <c s="36">
        <f>ROUND(G1948*H1948,6)</f>
      </c>
      <c r="L1948" s="38">
        <v>0</v>
      </c>
      <c s="32">
        <f>ROUND(ROUND(L1948,2)*ROUND(G1948,3),2)</f>
      </c>
      <c s="36" t="s">
        <v>76</v>
      </c>
      <c>
        <f>(M1948*21)/100</f>
      </c>
      <c t="s">
        <v>27</v>
      </c>
    </row>
    <row r="1949" spans="1:5" ht="25.5">
      <c r="A1949" s="35" t="s">
        <v>54</v>
      </c>
      <c r="E1949" s="39" t="s">
        <v>9610</v>
      </c>
    </row>
    <row r="1950" spans="1:5" ht="38.25">
      <c r="A1950" s="35" t="s">
        <v>55</v>
      </c>
      <c r="E1950" s="40" t="s">
        <v>9878</v>
      </c>
    </row>
    <row r="1951" spans="1:5" ht="12.75">
      <c r="A1951" t="s">
        <v>56</v>
      </c>
      <c r="E1951" s="39" t="s">
        <v>5</v>
      </c>
    </row>
    <row r="1952" spans="1:16" ht="12.75">
      <c r="A1952" t="s">
        <v>49</v>
      </c>
      <c s="34" t="s">
        <v>6911</v>
      </c>
      <c s="34" t="s">
        <v>9612</v>
      </c>
      <c s="35" t="s">
        <v>7080</v>
      </c>
      <c s="6" t="s">
        <v>9575</v>
      </c>
      <c s="36" t="s">
        <v>684</v>
      </c>
      <c s="37">
        <v>1</v>
      </c>
      <c s="36">
        <v>0</v>
      </c>
      <c s="36">
        <f>ROUND(G1952*H1952,6)</f>
      </c>
      <c r="L1952" s="38">
        <v>0</v>
      </c>
      <c s="32">
        <f>ROUND(ROUND(L1952,2)*ROUND(G1952,3),2)</f>
      </c>
      <c s="36" t="s">
        <v>76</v>
      </c>
      <c>
        <f>(M1952*21)/100</f>
      </c>
      <c t="s">
        <v>27</v>
      </c>
    </row>
    <row r="1953" spans="1:5" ht="12.75">
      <c r="A1953" s="35" t="s">
        <v>54</v>
      </c>
      <c r="E1953" s="39" t="s">
        <v>9619</v>
      </c>
    </row>
    <row r="1954" spans="1:5" ht="12.75">
      <c r="A1954" s="35" t="s">
        <v>55</v>
      </c>
      <c r="E1954" s="40" t="s">
        <v>5</v>
      </c>
    </row>
    <row r="1955" spans="1:5" ht="12.75">
      <c r="A1955" t="s">
        <v>56</v>
      </c>
      <c r="E1955" s="39" t="s">
        <v>5</v>
      </c>
    </row>
    <row r="1956" spans="1:16" ht="25.5">
      <c r="A1956" t="s">
        <v>49</v>
      </c>
      <c s="34" t="s">
        <v>6913</v>
      </c>
      <c s="34" t="s">
        <v>9657</v>
      </c>
      <c s="35" t="s">
        <v>8130</v>
      </c>
      <c s="6" t="s">
        <v>9658</v>
      </c>
      <c s="36" t="s">
        <v>684</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6915</v>
      </c>
      <c s="34" t="s">
        <v>9668</v>
      </c>
      <c s="35" t="s">
        <v>5</v>
      </c>
      <c s="6" t="s">
        <v>9629</v>
      </c>
      <c s="36" t="s">
        <v>684</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6917</v>
      </c>
      <c s="34" t="s">
        <v>9677</v>
      </c>
      <c s="35" t="s">
        <v>5</v>
      </c>
      <c s="6" t="s">
        <v>9625</v>
      </c>
      <c s="36" t="s">
        <v>684</v>
      </c>
      <c s="37">
        <v>10</v>
      </c>
      <c s="36">
        <v>0</v>
      </c>
      <c s="36">
        <f>ROUND(G1964*H1964,6)</f>
      </c>
      <c r="L1964" s="38">
        <v>0</v>
      </c>
      <c s="32">
        <f>ROUND(ROUND(L1964,2)*ROUND(G1964,3),2)</f>
      </c>
      <c s="36" t="s">
        <v>76</v>
      </c>
      <c>
        <f>(M1964*21)/100</f>
      </c>
      <c t="s">
        <v>27</v>
      </c>
    </row>
    <row r="1965" spans="1:5" ht="12.75">
      <c r="A1965" s="35" t="s">
        <v>54</v>
      </c>
      <c r="E1965" s="39" t="s">
        <v>9678</v>
      </c>
    </row>
    <row r="1966" spans="1:5" ht="12.75">
      <c r="A1966" s="35" t="s">
        <v>55</v>
      </c>
      <c r="E1966" s="40" t="s">
        <v>5</v>
      </c>
    </row>
    <row r="1967" spans="1:5" ht="12.75">
      <c r="A1967" t="s">
        <v>56</v>
      </c>
      <c r="E1967" s="39" t="s">
        <v>5</v>
      </c>
    </row>
    <row r="1968" spans="1:13" ht="12.75">
      <c r="A1968" t="s">
        <v>46</v>
      </c>
      <c r="C1968" s="31" t="s">
        <v>203</v>
      </c>
      <c r="E1968" s="33" t="s">
        <v>9879</v>
      </c>
      <c r="J1968" s="32">
        <f>0</f>
      </c>
      <c s="32">
        <f>0</f>
      </c>
      <c s="32">
        <f>0+L1969+L1973+L1977+L1981+L1985+L1989+L1993+L1997+L2001+L2005+L2009+L2013+L2017</f>
      </c>
      <c s="32">
        <f>0+M1969+M1973+M1977+M1981+M1985+M1989+M1993+M1997+M2001+M2005+M2009+M2013+M2017</f>
      </c>
    </row>
    <row r="1969" spans="1:16" ht="12.75">
      <c r="A1969" t="s">
        <v>49</v>
      </c>
      <c s="34" t="s">
        <v>6921</v>
      </c>
      <c s="34" t="s">
        <v>9594</v>
      </c>
      <c s="35" t="s">
        <v>5</v>
      </c>
      <c s="6" t="s">
        <v>9595</v>
      </c>
      <c s="36" t="s">
        <v>684</v>
      </c>
      <c s="37">
        <v>8</v>
      </c>
      <c s="36">
        <v>0</v>
      </c>
      <c s="36">
        <f>ROUND(G1969*H1969,6)</f>
      </c>
      <c r="L1969" s="38">
        <v>0</v>
      </c>
      <c s="32">
        <f>ROUND(ROUND(L1969,2)*ROUND(G1969,3),2)</f>
      </c>
      <c s="36" t="s">
        <v>9598</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6925</v>
      </c>
      <c s="34" t="s">
        <v>9630</v>
      </c>
      <c s="35" t="s">
        <v>5</v>
      </c>
      <c s="6" t="s">
        <v>9631</v>
      </c>
      <c s="36" t="s">
        <v>52</v>
      </c>
      <c s="37">
        <v>18</v>
      </c>
      <c s="36">
        <v>0</v>
      </c>
      <c s="36">
        <f>ROUND(G1973*H1973,6)</f>
      </c>
      <c r="L1973" s="38">
        <v>0</v>
      </c>
      <c s="32">
        <f>ROUND(ROUND(L1973,2)*ROUND(G1973,3),2)</f>
      </c>
      <c s="36" t="s">
        <v>9598</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6927</v>
      </c>
      <c s="34" t="s">
        <v>9599</v>
      </c>
      <c s="35" t="s">
        <v>7119</v>
      </c>
      <c s="6" t="s">
        <v>9600</v>
      </c>
      <c s="36" t="s">
        <v>52</v>
      </c>
      <c s="37">
        <v>18</v>
      </c>
      <c s="36">
        <v>0</v>
      </c>
      <c s="36">
        <f>ROUND(G1977*H1977,6)</f>
      </c>
      <c r="L1977" s="38">
        <v>0</v>
      </c>
      <c s="32">
        <f>ROUND(ROUND(L1977,2)*ROUND(G1977,3),2)</f>
      </c>
      <c s="36" t="s">
        <v>9598</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6929</v>
      </c>
      <c s="34" t="s">
        <v>9566</v>
      </c>
      <c s="35" t="s">
        <v>2472</v>
      </c>
      <c s="6" t="s">
        <v>9650</v>
      </c>
      <c s="36" t="s">
        <v>684</v>
      </c>
      <c s="37">
        <v>1</v>
      </c>
      <c s="36">
        <v>0</v>
      </c>
      <c s="36">
        <f>ROUND(G1981*H1981,6)</f>
      </c>
      <c r="L1981" s="38">
        <v>0</v>
      </c>
      <c s="32">
        <f>ROUND(ROUND(L1981,2)*ROUND(G1981,3),2)</f>
      </c>
      <c s="36" t="s">
        <v>76</v>
      </c>
      <c>
        <f>(M1981*21)/100</f>
      </c>
      <c t="s">
        <v>27</v>
      </c>
    </row>
    <row r="1982" spans="1:5" ht="25.5">
      <c r="A1982" s="35" t="s">
        <v>54</v>
      </c>
      <c r="E1982" s="39" t="s">
        <v>9880</v>
      </c>
    </row>
    <row r="1983" spans="1:5" ht="12.75">
      <c r="A1983" s="35" t="s">
        <v>55</v>
      </c>
      <c r="E1983" s="40" t="s">
        <v>5</v>
      </c>
    </row>
    <row r="1984" spans="1:5" ht="12.75">
      <c r="A1984" t="s">
        <v>56</v>
      </c>
      <c r="E1984" s="39" t="s">
        <v>5</v>
      </c>
    </row>
    <row r="1985" spans="1:16" ht="12.75">
      <c r="A1985" t="s">
        <v>49</v>
      </c>
      <c s="34" t="s">
        <v>6932</v>
      </c>
      <c s="34" t="s">
        <v>9569</v>
      </c>
      <c s="35" t="s">
        <v>2472</v>
      </c>
      <c s="6" t="s">
        <v>9605</v>
      </c>
      <c s="36" t="s">
        <v>684</v>
      </c>
      <c s="37">
        <v>2</v>
      </c>
      <c s="36">
        <v>0</v>
      </c>
      <c s="36">
        <f>ROUND(G1985*H1985,6)</f>
      </c>
      <c r="L1985" s="38">
        <v>0</v>
      </c>
      <c s="32">
        <f>ROUND(ROUND(L1985,2)*ROUND(G1985,3),2)</f>
      </c>
      <c s="36" t="s">
        <v>76</v>
      </c>
      <c>
        <f>(M1985*21)/100</f>
      </c>
      <c t="s">
        <v>27</v>
      </c>
    </row>
    <row r="1986" spans="1:5" ht="12.75">
      <c r="A1986" s="35" t="s">
        <v>54</v>
      </c>
      <c r="E1986" s="39" t="s">
        <v>9606</v>
      </c>
    </row>
    <row r="1987" spans="1:5" ht="12.75">
      <c r="A1987" s="35" t="s">
        <v>55</v>
      </c>
      <c r="E1987" s="40" t="s">
        <v>5</v>
      </c>
    </row>
    <row r="1988" spans="1:5" ht="12.75">
      <c r="A1988" t="s">
        <v>56</v>
      </c>
      <c r="E1988" s="39" t="s">
        <v>5</v>
      </c>
    </row>
    <row r="1989" spans="1:16" ht="12.75">
      <c r="A1989" t="s">
        <v>49</v>
      </c>
      <c s="34" t="s">
        <v>6934</v>
      </c>
      <c s="34" t="s">
        <v>9574</v>
      </c>
      <c s="35" t="s">
        <v>5</v>
      </c>
      <c s="6" t="s">
        <v>9609</v>
      </c>
      <c s="36" t="s">
        <v>52</v>
      </c>
      <c s="37">
        <v>26</v>
      </c>
      <c s="36">
        <v>0</v>
      </c>
      <c s="36">
        <f>ROUND(G1989*H1989,6)</f>
      </c>
      <c r="L1989" s="38">
        <v>0</v>
      </c>
      <c s="32">
        <f>ROUND(ROUND(L1989,2)*ROUND(G1989,3),2)</f>
      </c>
      <c s="36" t="s">
        <v>76</v>
      </c>
      <c>
        <f>(M1989*21)/100</f>
      </c>
      <c t="s">
        <v>27</v>
      </c>
    </row>
    <row r="1990" spans="1:5" ht="25.5">
      <c r="A1990" s="35" t="s">
        <v>54</v>
      </c>
      <c r="E1990" s="39" t="s">
        <v>9610</v>
      </c>
    </row>
    <row r="1991" spans="1:5" ht="38.25">
      <c r="A1991" s="35" t="s">
        <v>55</v>
      </c>
      <c r="E1991" s="40" t="s">
        <v>9746</v>
      </c>
    </row>
    <row r="1992" spans="1:5" ht="12.75">
      <c r="A1992" t="s">
        <v>56</v>
      </c>
      <c r="E1992" s="39" t="s">
        <v>5</v>
      </c>
    </row>
    <row r="1993" spans="1:16" ht="12.75">
      <c r="A1993" t="s">
        <v>49</v>
      </c>
      <c s="34" t="s">
        <v>6936</v>
      </c>
      <c s="34" t="s">
        <v>9588</v>
      </c>
      <c s="35" t="s">
        <v>7221</v>
      </c>
      <c s="6" t="s">
        <v>9609</v>
      </c>
      <c s="36" t="s">
        <v>52</v>
      </c>
      <c s="37">
        <v>18</v>
      </c>
      <c s="36">
        <v>0</v>
      </c>
      <c s="36">
        <f>ROUND(G1993*H1993,6)</f>
      </c>
      <c r="L1993" s="38">
        <v>0</v>
      </c>
      <c s="32">
        <f>ROUND(ROUND(L1993,2)*ROUND(G1993,3),2)</f>
      </c>
      <c s="36" t="s">
        <v>76</v>
      </c>
      <c>
        <f>(M1993*21)/100</f>
      </c>
      <c t="s">
        <v>27</v>
      </c>
    </row>
    <row r="1994" spans="1:5" ht="25.5">
      <c r="A1994" s="35" t="s">
        <v>54</v>
      </c>
      <c r="E1994" s="39" t="s">
        <v>9610</v>
      </c>
    </row>
    <row r="1995" spans="1:5" ht="38.25">
      <c r="A1995" s="35" t="s">
        <v>55</v>
      </c>
      <c r="E1995" s="40" t="s">
        <v>9881</v>
      </c>
    </row>
    <row r="1996" spans="1:5" ht="12.75">
      <c r="A1996" t="s">
        <v>56</v>
      </c>
      <c r="E1996" s="39" t="s">
        <v>5</v>
      </c>
    </row>
    <row r="1997" spans="1:16" ht="12.75">
      <c r="A1997" t="s">
        <v>49</v>
      </c>
      <c s="34" t="s">
        <v>6938</v>
      </c>
      <c s="34" t="s">
        <v>9612</v>
      </c>
      <c s="35" t="s">
        <v>7617</v>
      </c>
      <c s="6" t="s">
        <v>9613</v>
      </c>
      <c s="36" t="s">
        <v>52</v>
      </c>
      <c s="37">
        <v>15</v>
      </c>
      <c s="36">
        <v>0</v>
      </c>
      <c s="36">
        <f>ROUND(G1997*H1997,6)</f>
      </c>
      <c r="L1997" s="38">
        <v>0</v>
      </c>
      <c s="32">
        <f>ROUND(ROUND(L1997,2)*ROUND(G1997,3),2)</f>
      </c>
      <c s="36" t="s">
        <v>76</v>
      </c>
      <c>
        <f>(M1997*21)/100</f>
      </c>
      <c t="s">
        <v>27</v>
      </c>
    </row>
    <row r="1998" spans="1:5" ht="12.75">
      <c r="A1998" s="35" t="s">
        <v>54</v>
      </c>
      <c r="E1998" s="39" t="s">
        <v>9614</v>
      </c>
    </row>
    <row r="1999" spans="1:5" ht="12.75">
      <c r="A1999" s="35" t="s">
        <v>55</v>
      </c>
      <c r="E1999" s="40" t="s">
        <v>5</v>
      </c>
    </row>
    <row r="2000" spans="1:5" ht="12.75">
      <c r="A2000" t="s">
        <v>56</v>
      </c>
      <c r="E2000" s="39" t="s">
        <v>5</v>
      </c>
    </row>
    <row r="2001" spans="1:16" ht="12.75">
      <c r="A2001" t="s">
        <v>49</v>
      </c>
      <c s="34" t="s">
        <v>6940</v>
      </c>
      <c s="34" t="s">
        <v>9615</v>
      </c>
      <c s="35" t="s">
        <v>7617</v>
      </c>
      <c s="6" t="s">
        <v>9575</v>
      </c>
      <c s="36" t="s">
        <v>684</v>
      </c>
      <c s="37">
        <v>1</v>
      </c>
      <c s="36">
        <v>0</v>
      </c>
      <c s="36">
        <f>ROUND(G2001*H2001,6)</f>
      </c>
      <c r="L2001" s="38">
        <v>0</v>
      </c>
      <c s="32">
        <f>ROUND(ROUND(L2001,2)*ROUND(G2001,3),2)</f>
      </c>
      <c s="36" t="s">
        <v>76</v>
      </c>
      <c>
        <f>(M2001*21)/100</f>
      </c>
      <c t="s">
        <v>27</v>
      </c>
    </row>
    <row r="2002" spans="1:5" ht="12.75">
      <c r="A2002" s="35" t="s">
        <v>54</v>
      </c>
      <c r="E2002" s="39" t="s">
        <v>9619</v>
      </c>
    </row>
    <row r="2003" spans="1:5" ht="12.75">
      <c r="A2003" s="35" t="s">
        <v>55</v>
      </c>
      <c r="E2003" s="40" t="s">
        <v>5</v>
      </c>
    </row>
    <row r="2004" spans="1:5" ht="12.75">
      <c r="A2004" t="s">
        <v>56</v>
      </c>
      <c r="E2004" s="39" t="s">
        <v>5</v>
      </c>
    </row>
    <row r="2005" spans="1:16" ht="25.5">
      <c r="A2005" t="s">
        <v>49</v>
      </c>
      <c s="34" t="s">
        <v>6943</v>
      </c>
      <c s="34" t="s">
        <v>9657</v>
      </c>
      <c s="35" t="s">
        <v>5</v>
      </c>
      <c s="6" t="s">
        <v>9658</v>
      </c>
      <c s="36" t="s">
        <v>684</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6947</v>
      </c>
      <c s="34" t="s">
        <v>9620</v>
      </c>
      <c s="35" t="s">
        <v>8091</v>
      </c>
      <c s="6" t="s">
        <v>9621</v>
      </c>
      <c s="36" t="s">
        <v>684</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6949</v>
      </c>
      <c s="34" t="s">
        <v>9622</v>
      </c>
      <c s="35" t="s">
        <v>6872</v>
      </c>
      <c s="6" t="s">
        <v>9623</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6951</v>
      </c>
      <c s="34" t="s">
        <v>9624</v>
      </c>
      <c s="35" t="s">
        <v>5</v>
      </c>
      <c s="6" t="s">
        <v>9625</v>
      </c>
      <c s="36" t="s">
        <v>684</v>
      </c>
      <c s="37">
        <v>8</v>
      </c>
      <c s="36">
        <v>0</v>
      </c>
      <c s="36">
        <f>ROUND(G2017*H2017,6)</f>
      </c>
      <c r="L2017" s="38">
        <v>0</v>
      </c>
      <c s="32">
        <f>ROUND(ROUND(L2017,2)*ROUND(G2017,3),2)</f>
      </c>
      <c s="36" t="s">
        <v>76</v>
      </c>
      <c>
        <f>(M2017*21)/100</f>
      </c>
      <c t="s">
        <v>27</v>
      </c>
    </row>
    <row r="2018" spans="1:5" ht="12.75">
      <c r="A2018" s="35" t="s">
        <v>54</v>
      </c>
      <c r="E2018" s="39" t="s">
        <v>9626</v>
      </c>
    </row>
    <row r="2019" spans="1:5" ht="12.75">
      <c r="A2019" s="35" t="s">
        <v>55</v>
      </c>
      <c r="E2019" s="40" t="s">
        <v>5</v>
      </c>
    </row>
    <row r="2020" spans="1:5" ht="12.75">
      <c r="A2020" t="s">
        <v>56</v>
      </c>
      <c r="E2020" s="39" t="s">
        <v>5</v>
      </c>
    </row>
    <row r="2021" spans="1:13" ht="12.75">
      <c r="A2021" t="s">
        <v>46</v>
      </c>
      <c r="C2021" s="31" t="s">
        <v>64</v>
      </c>
      <c r="E2021" s="33" t="s">
        <v>9882</v>
      </c>
      <c r="J2021" s="32">
        <f>0</f>
      </c>
      <c s="32">
        <f>0</f>
      </c>
      <c s="32">
        <f>0+L2022+L2026+L2030+L2034+L2038+L2042+L2046+L2050+L2054+L2058+L2062</f>
      </c>
      <c s="32">
        <f>0+M2022+M2026+M2030+M2034+M2038+M2042+M2046+M2050+M2054+M2058+M2062</f>
      </c>
    </row>
    <row r="2022" spans="1:16" ht="25.5">
      <c r="A2022" t="s">
        <v>49</v>
      </c>
      <c s="34" t="s">
        <v>6953</v>
      </c>
      <c s="34" t="s">
        <v>9630</v>
      </c>
      <c s="35" t="s">
        <v>26</v>
      </c>
      <c s="6" t="s">
        <v>9631</v>
      </c>
      <c s="36" t="s">
        <v>52</v>
      </c>
      <c s="37">
        <v>8</v>
      </c>
      <c s="36">
        <v>0</v>
      </c>
      <c s="36">
        <f>ROUND(G2022*H2022,6)</f>
      </c>
      <c r="L2022" s="38">
        <v>0</v>
      </c>
      <c s="32">
        <f>ROUND(ROUND(L2022,2)*ROUND(G2022,3),2)</f>
      </c>
      <c s="36" t="s">
        <v>9598</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6957</v>
      </c>
      <c s="34" t="s">
        <v>9630</v>
      </c>
      <c s="35" t="s">
        <v>61</v>
      </c>
      <c s="6" t="s">
        <v>9631</v>
      </c>
      <c s="36" t="s">
        <v>52</v>
      </c>
      <c s="37">
        <v>10</v>
      </c>
      <c s="36">
        <v>0</v>
      </c>
      <c s="36">
        <f>ROUND(G2026*H2026,6)</f>
      </c>
      <c r="L2026" s="38">
        <v>0</v>
      </c>
      <c s="32">
        <f>ROUND(ROUND(L2026,2)*ROUND(G2026,3),2)</f>
      </c>
      <c s="36" t="s">
        <v>9598</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6960</v>
      </c>
      <c s="34" t="s">
        <v>9566</v>
      </c>
      <c s="35" t="s">
        <v>64</v>
      </c>
      <c s="6" t="s">
        <v>9650</v>
      </c>
      <c s="36" t="s">
        <v>684</v>
      </c>
      <c s="37">
        <v>1</v>
      </c>
      <c s="36">
        <v>0</v>
      </c>
      <c s="36">
        <f>ROUND(G2030*H2030,6)</f>
      </c>
      <c r="L2030" s="38">
        <v>0</v>
      </c>
      <c s="32">
        <f>ROUND(ROUND(L2030,2)*ROUND(G2030,3),2)</f>
      </c>
      <c s="36" t="s">
        <v>76</v>
      </c>
      <c>
        <f>(M2030*21)/100</f>
      </c>
      <c t="s">
        <v>27</v>
      </c>
    </row>
    <row r="2031" spans="1:5" ht="25.5">
      <c r="A2031" s="35" t="s">
        <v>54</v>
      </c>
      <c r="E2031" s="39" t="s">
        <v>9883</v>
      </c>
    </row>
    <row r="2032" spans="1:5" ht="12.75">
      <c r="A2032" s="35" t="s">
        <v>55</v>
      </c>
      <c r="E2032" s="40" t="s">
        <v>5</v>
      </c>
    </row>
    <row r="2033" spans="1:5" ht="12.75">
      <c r="A2033" t="s">
        <v>56</v>
      </c>
      <c r="E2033" s="39" t="s">
        <v>5</v>
      </c>
    </row>
    <row r="2034" spans="1:16" ht="12.75">
      <c r="A2034" t="s">
        <v>49</v>
      </c>
      <c s="34" t="s">
        <v>6962</v>
      </c>
      <c s="34" t="s">
        <v>9569</v>
      </c>
      <c s="35" t="s">
        <v>64</v>
      </c>
      <c s="6" t="s">
        <v>9641</v>
      </c>
      <c s="36" t="s">
        <v>684</v>
      </c>
      <c s="37">
        <v>2</v>
      </c>
      <c s="36">
        <v>0</v>
      </c>
      <c s="36">
        <f>ROUND(G2034*H2034,6)</f>
      </c>
      <c r="L2034" s="38">
        <v>0</v>
      </c>
      <c s="32">
        <f>ROUND(ROUND(L2034,2)*ROUND(G2034,3),2)</f>
      </c>
      <c s="36" t="s">
        <v>76</v>
      </c>
      <c>
        <f>(M2034*21)/100</f>
      </c>
      <c t="s">
        <v>27</v>
      </c>
    </row>
    <row r="2035" spans="1:5" ht="12.75">
      <c r="A2035" s="35" t="s">
        <v>54</v>
      </c>
      <c r="E2035" s="39" t="s">
        <v>9884</v>
      </c>
    </row>
    <row r="2036" spans="1:5" ht="12.75">
      <c r="A2036" s="35" t="s">
        <v>55</v>
      </c>
      <c r="E2036" s="40" t="s">
        <v>5</v>
      </c>
    </row>
    <row r="2037" spans="1:5" ht="12.75">
      <c r="A2037" t="s">
        <v>56</v>
      </c>
      <c r="E2037" s="39" t="s">
        <v>5</v>
      </c>
    </row>
    <row r="2038" spans="1:16" ht="12.75">
      <c r="A2038" t="s">
        <v>49</v>
      </c>
      <c s="34" t="s">
        <v>6964</v>
      </c>
      <c s="34" t="s">
        <v>9571</v>
      </c>
      <c s="35" t="s">
        <v>64</v>
      </c>
      <c s="6" t="s">
        <v>9652</v>
      </c>
      <c s="36" t="s">
        <v>684</v>
      </c>
      <c s="37">
        <v>3</v>
      </c>
      <c s="36">
        <v>0</v>
      </c>
      <c s="36">
        <f>ROUND(G2038*H2038,6)</f>
      </c>
      <c r="L2038" s="38">
        <v>0</v>
      </c>
      <c s="32">
        <f>ROUND(ROUND(L2038,2)*ROUND(G2038,3),2)</f>
      </c>
      <c s="36" t="s">
        <v>76</v>
      </c>
      <c>
        <f>(M2038*21)/100</f>
      </c>
      <c t="s">
        <v>27</v>
      </c>
    </row>
    <row r="2039" spans="1:5" ht="12.75">
      <c r="A2039" s="35" t="s">
        <v>54</v>
      </c>
      <c r="E2039" s="39" t="s">
        <v>9653</v>
      </c>
    </row>
    <row r="2040" spans="1:5" ht="12.75">
      <c r="A2040" s="35" t="s">
        <v>55</v>
      </c>
      <c r="E2040" s="40" t="s">
        <v>5</v>
      </c>
    </row>
    <row r="2041" spans="1:5" ht="12.75">
      <c r="A2041" t="s">
        <v>56</v>
      </c>
      <c r="E2041" s="39" t="s">
        <v>5</v>
      </c>
    </row>
    <row r="2042" spans="1:16" ht="12.75">
      <c r="A2042" t="s">
        <v>49</v>
      </c>
      <c s="34" t="s">
        <v>6966</v>
      </c>
      <c s="34" t="s">
        <v>9574</v>
      </c>
      <c s="35" t="s">
        <v>64</v>
      </c>
      <c s="6" t="s">
        <v>9609</v>
      </c>
      <c s="36" t="s">
        <v>52</v>
      </c>
      <c s="37">
        <v>8</v>
      </c>
      <c s="36">
        <v>0</v>
      </c>
      <c s="36">
        <f>ROUND(G2042*H2042,6)</f>
      </c>
      <c r="L2042" s="38">
        <v>0</v>
      </c>
      <c s="32">
        <f>ROUND(ROUND(L2042,2)*ROUND(G2042,3),2)</f>
      </c>
      <c s="36" t="s">
        <v>76</v>
      </c>
      <c>
        <f>(M2042*21)/100</f>
      </c>
      <c t="s">
        <v>27</v>
      </c>
    </row>
    <row r="2043" spans="1:5" ht="25.5">
      <c r="A2043" s="35" t="s">
        <v>54</v>
      </c>
      <c r="E2043" s="39" t="s">
        <v>9610</v>
      </c>
    </row>
    <row r="2044" spans="1:5" ht="38.25">
      <c r="A2044" s="35" t="s">
        <v>55</v>
      </c>
      <c r="E2044" s="40" t="s">
        <v>9885</v>
      </c>
    </row>
    <row r="2045" spans="1:5" ht="12.75">
      <c r="A2045" t="s">
        <v>56</v>
      </c>
      <c r="E2045" s="39" t="s">
        <v>5</v>
      </c>
    </row>
    <row r="2046" spans="1:16" ht="12.75">
      <c r="A2046" t="s">
        <v>49</v>
      </c>
      <c s="34" t="s">
        <v>6968</v>
      </c>
      <c s="34" t="s">
        <v>9588</v>
      </c>
      <c s="35" t="s">
        <v>64</v>
      </c>
      <c s="6" t="s">
        <v>9609</v>
      </c>
      <c s="36" t="s">
        <v>52</v>
      </c>
      <c s="37">
        <v>10</v>
      </c>
      <c s="36">
        <v>0</v>
      </c>
      <c s="36">
        <f>ROUND(G2046*H2046,6)</f>
      </c>
      <c r="L2046" s="38">
        <v>0</v>
      </c>
      <c s="32">
        <f>ROUND(ROUND(L2046,2)*ROUND(G2046,3),2)</f>
      </c>
      <c s="36" t="s">
        <v>76</v>
      </c>
      <c>
        <f>(M2046*21)/100</f>
      </c>
      <c t="s">
        <v>27</v>
      </c>
    </row>
    <row r="2047" spans="1:5" ht="25.5">
      <c r="A2047" s="35" t="s">
        <v>54</v>
      </c>
      <c r="E2047" s="39" t="s">
        <v>9610</v>
      </c>
    </row>
    <row r="2048" spans="1:5" ht="38.25">
      <c r="A2048" s="35" t="s">
        <v>55</v>
      </c>
      <c r="E2048" s="40" t="s">
        <v>9654</v>
      </c>
    </row>
    <row r="2049" spans="1:5" ht="12.75">
      <c r="A2049" t="s">
        <v>56</v>
      </c>
      <c r="E2049" s="39" t="s">
        <v>5</v>
      </c>
    </row>
    <row r="2050" spans="1:16" ht="12.75">
      <c r="A2050" t="s">
        <v>49</v>
      </c>
      <c s="34" t="s">
        <v>6971</v>
      </c>
      <c s="34" t="s">
        <v>9612</v>
      </c>
      <c s="35" t="s">
        <v>64</v>
      </c>
      <c s="6" t="s">
        <v>9616</v>
      </c>
      <c s="36" t="s">
        <v>1380</v>
      </c>
      <c s="37">
        <v>8</v>
      </c>
      <c s="36">
        <v>0</v>
      </c>
      <c s="36">
        <f>ROUND(G2050*H2050,6)</f>
      </c>
      <c r="L2050" s="38">
        <v>0</v>
      </c>
      <c s="32">
        <f>ROUND(ROUND(L2050,2)*ROUND(G2050,3),2)</f>
      </c>
      <c s="36" t="s">
        <v>76</v>
      </c>
      <c>
        <f>(M2050*21)/100</f>
      </c>
      <c t="s">
        <v>27</v>
      </c>
    </row>
    <row r="2051" spans="1:5" ht="12.75">
      <c r="A2051" s="35" t="s">
        <v>54</v>
      </c>
      <c r="E2051" s="39" t="s">
        <v>9617</v>
      </c>
    </row>
    <row r="2052" spans="1:5" ht="12.75">
      <c r="A2052" s="35" t="s">
        <v>55</v>
      </c>
      <c r="E2052" s="40" t="s">
        <v>5</v>
      </c>
    </row>
    <row r="2053" spans="1:5" ht="12.75">
      <c r="A2053" t="s">
        <v>56</v>
      </c>
      <c r="E2053" s="39" t="s">
        <v>5</v>
      </c>
    </row>
    <row r="2054" spans="1:16" ht="12.75">
      <c r="A2054" t="s">
        <v>49</v>
      </c>
      <c s="34" t="s">
        <v>6973</v>
      </c>
      <c s="34" t="s">
        <v>9615</v>
      </c>
      <c s="35" t="s">
        <v>64</v>
      </c>
      <c s="6" t="s">
        <v>9575</v>
      </c>
      <c s="36" t="s">
        <v>684</v>
      </c>
      <c s="37">
        <v>1</v>
      </c>
      <c s="36">
        <v>0</v>
      </c>
      <c s="36">
        <f>ROUND(G2054*H2054,6)</f>
      </c>
      <c r="L2054" s="38">
        <v>0</v>
      </c>
      <c s="32">
        <f>ROUND(ROUND(L2054,2)*ROUND(G2054,3),2)</f>
      </c>
      <c s="36" t="s">
        <v>76</v>
      </c>
      <c>
        <f>(M2054*21)/100</f>
      </c>
      <c t="s">
        <v>27</v>
      </c>
    </row>
    <row r="2055" spans="1:5" ht="12.75">
      <c r="A2055" s="35" t="s">
        <v>54</v>
      </c>
      <c r="E2055" s="39" t="s">
        <v>9619</v>
      </c>
    </row>
    <row r="2056" spans="1:5" ht="12.75">
      <c r="A2056" s="35" t="s">
        <v>55</v>
      </c>
      <c r="E2056" s="40" t="s">
        <v>5</v>
      </c>
    </row>
    <row r="2057" spans="1:5" ht="12.75">
      <c r="A2057" t="s">
        <v>56</v>
      </c>
      <c r="E2057" s="39" t="s">
        <v>5</v>
      </c>
    </row>
    <row r="2058" spans="1:16" ht="25.5">
      <c r="A2058" t="s">
        <v>49</v>
      </c>
      <c s="34" t="s">
        <v>6975</v>
      </c>
      <c s="34" t="s">
        <v>9657</v>
      </c>
      <c s="35" t="s">
        <v>27</v>
      </c>
      <c s="6" t="s">
        <v>9658</v>
      </c>
      <c s="36" t="s">
        <v>684</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6977</v>
      </c>
      <c s="34" t="s">
        <v>9668</v>
      </c>
      <c s="35" t="s">
        <v>27</v>
      </c>
      <c s="6" t="s">
        <v>9629</v>
      </c>
      <c s="36" t="s">
        <v>684</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9886</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6979</v>
      </c>
      <c s="34" t="s">
        <v>9596</v>
      </c>
      <c s="35" t="s">
        <v>5</v>
      </c>
      <c s="6" t="s">
        <v>9597</v>
      </c>
      <c s="36" t="s">
        <v>684</v>
      </c>
      <c s="37">
        <v>2</v>
      </c>
      <c s="36">
        <v>0</v>
      </c>
      <c s="36">
        <f>ROUND(G2067*H2067,6)</f>
      </c>
      <c r="L2067" s="38">
        <v>0</v>
      </c>
      <c s="32">
        <f>ROUND(ROUND(L2067,2)*ROUND(G2067,3),2)</f>
      </c>
      <c s="36" t="s">
        <v>9598</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6981</v>
      </c>
      <c s="34" t="s">
        <v>9599</v>
      </c>
      <c s="35" t="s">
        <v>5</v>
      </c>
      <c s="6" t="s">
        <v>9600</v>
      </c>
      <c s="36" t="s">
        <v>52</v>
      </c>
      <c s="37">
        <v>72</v>
      </c>
      <c s="36">
        <v>0</v>
      </c>
      <c s="36">
        <f>ROUND(G2071*H2071,6)</f>
      </c>
      <c r="L2071" s="38">
        <v>0</v>
      </c>
      <c s="32">
        <f>ROUND(ROUND(L2071,2)*ROUND(G2071,3),2)</f>
      </c>
      <c s="36" t="s">
        <v>9598</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6983</v>
      </c>
      <c s="34" t="s">
        <v>9601</v>
      </c>
      <c s="35" t="s">
        <v>5</v>
      </c>
      <c s="6" t="s">
        <v>9602</v>
      </c>
      <c s="36" t="s">
        <v>684</v>
      </c>
      <c s="37">
        <v>1</v>
      </c>
      <c s="36">
        <v>0</v>
      </c>
      <c s="36">
        <f>ROUND(G2075*H2075,6)</f>
      </c>
      <c r="L2075" s="38">
        <v>0</v>
      </c>
      <c s="32">
        <f>ROUND(ROUND(L2075,2)*ROUND(G2075,3),2)</f>
      </c>
      <c s="36" t="s">
        <v>9598</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6986</v>
      </c>
      <c s="34" t="s">
        <v>9566</v>
      </c>
      <c s="35" t="s">
        <v>5</v>
      </c>
      <c s="6" t="s">
        <v>9603</v>
      </c>
      <c s="36" t="s">
        <v>684</v>
      </c>
      <c s="37">
        <v>1</v>
      </c>
      <c s="36">
        <v>0</v>
      </c>
      <c s="36">
        <f>ROUND(G2079*H2079,6)</f>
      </c>
      <c r="L2079" s="38">
        <v>0</v>
      </c>
      <c s="32">
        <f>ROUND(ROUND(L2079,2)*ROUND(G2079,3),2)</f>
      </c>
      <c s="36" t="s">
        <v>76</v>
      </c>
      <c>
        <f>(M2079*21)/100</f>
      </c>
      <c t="s">
        <v>27</v>
      </c>
    </row>
    <row r="2080" spans="1:5" ht="51">
      <c r="A2080" s="35" t="s">
        <v>54</v>
      </c>
      <c r="E2080" s="39" t="s">
        <v>9887</v>
      </c>
    </row>
    <row r="2081" spans="1:5" ht="12.75">
      <c r="A2081" s="35" t="s">
        <v>55</v>
      </c>
      <c r="E2081" s="40" t="s">
        <v>5</v>
      </c>
    </row>
    <row r="2082" spans="1:5" ht="12.75">
      <c r="A2082" t="s">
        <v>56</v>
      </c>
      <c r="E2082" s="39" t="s">
        <v>5</v>
      </c>
    </row>
    <row r="2083" spans="1:16" ht="12.75">
      <c r="A2083" t="s">
        <v>49</v>
      </c>
      <c s="34" t="s">
        <v>6988</v>
      </c>
      <c s="34" t="s">
        <v>9569</v>
      </c>
      <c s="35" t="s">
        <v>5</v>
      </c>
      <c s="6" t="s">
        <v>9605</v>
      </c>
      <c s="36" t="s">
        <v>684</v>
      </c>
      <c s="37">
        <v>6</v>
      </c>
      <c s="36">
        <v>0</v>
      </c>
      <c s="36">
        <f>ROUND(G2083*H2083,6)</f>
      </c>
      <c r="L2083" s="38">
        <v>0</v>
      </c>
      <c s="32">
        <f>ROUND(ROUND(L2083,2)*ROUND(G2083,3),2)</f>
      </c>
      <c s="36" t="s">
        <v>76</v>
      </c>
      <c>
        <f>(M2083*21)/100</f>
      </c>
      <c t="s">
        <v>27</v>
      </c>
    </row>
    <row r="2084" spans="1:5" ht="12.75">
      <c r="A2084" s="35" t="s">
        <v>54</v>
      </c>
      <c r="E2084" s="39" t="s">
        <v>9606</v>
      </c>
    </row>
    <row r="2085" spans="1:5" ht="12.75">
      <c r="A2085" s="35" t="s">
        <v>55</v>
      </c>
      <c r="E2085" s="40" t="s">
        <v>5</v>
      </c>
    </row>
    <row r="2086" spans="1:5" ht="12.75">
      <c r="A2086" t="s">
        <v>56</v>
      </c>
      <c r="E2086" s="39" t="s">
        <v>5</v>
      </c>
    </row>
    <row r="2087" spans="1:16" ht="12.75">
      <c r="A2087" t="s">
        <v>49</v>
      </c>
      <c s="34" t="s">
        <v>6990</v>
      </c>
      <c s="34" t="s">
        <v>9571</v>
      </c>
      <c s="35" t="s">
        <v>5</v>
      </c>
      <c s="6" t="s">
        <v>9681</v>
      </c>
      <c s="36" t="s">
        <v>684</v>
      </c>
      <c s="37">
        <v>2</v>
      </c>
      <c s="36">
        <v>0</v>
      </c>
      <c s="36">
        <f>ROUND(G2087*H2087,6)</f>
      </c>
      <c r="L2087" s="38">
        <v>0</v>
      </c>
      <c s="32">
        <f>ROUND(ROUND(L2087,2)*ROUND(G2087,3),2)</f>
      </c>
      <c s="36" t="s">
        <v>76</v>
      </c>
      <c>
        <f>(M2087*21)/100</f>
      </c>
      <c t="s">
        <v>27</v>
      </c>
    </row>
    <row r="2088" spans="1:5" ht="12.75">
      <c r="A2088" s="35" t="s">
        <v>54</v>
      </c>
      <c r="E2088" s="39" t="s">
        <v>9888</v>
      </c>
    </row>
    <row r="2089" spans="1:5" ht="12.75">
      <c r="A2089" s="35" t="s">
        <v>55</v>
      </c>
      <c r="E2089" s="40" t="s">
        <v>5</v>
      </c>
    </row>
    <row r="2090" spans="1:5" ht="12.75">
      <c r="A2090" t="s">
        <v>56</v>
      </c>
      <c r="E2090" s="39" t="s">
        <v>5</v>
      </c>
    </row>
    <row r="2091" spans="1:16" ht="12.75">
      <c r="A2091" t="s">
        <v>49</v>
      </c>
      <c s="34" t="s">
        <v>6992</v>
      </c>
      <c s="34" t="s">
        <v>9588</v>
      </c>
      <c s="35" t="s">
        <v>5</v>
      </c>
      <c s="6" t="s">
        <v>9607</v>
      </c>
      <c s="36" t="s">
        <v>684</v>
      </c>
      <c s="37">
        <v>2</v>
      </c>
      <c s="36">
        <v>0</v>
      </c>
      <c s="36">
        <f>ROUND(G2091*H2091,6)</f>
      </c>
      <c r="L2091" s="38">
        <v>0</v>
      </c>
      <c s="32">
        <f>ROUND(ROUND(L2091,2)*ROUND(G2091,3),2)</f>
      </c>
      <c s="36" t="s">
        <v>76</v>
      </c>
      <c>
        <f>(M2091*21)/100</f>
      </c>
      <c t="s">
        <v>27</v>
      </c>
    </row>
    <row r="2092" spans="1:5" ht="12.75">
      <c r="A2092" s="35" t="s">
        <v>54</v>
      </c>
      <c r="E2092" s="39" t="s">
        <v>9889</v>
      </c>
    </row>
    <row r="2093" spans="1:5" ht="12.75">
      <c r="A2093" s="35" t="s">
        <v>55</v>
      </c>
      <c r="E2093" s="40" t="s">
        <v>5</v>
      </c>
    </row>
    <row r="2094" spans="1:5" ht="12.75">
      <c r="A2094" t="s">
        <v>56</v>
      </c>
      <c r="E2094" s="39" t="s">
        <v>5</v>
      </c>
    </row>
    <row r="2095" spans="1:16" ht="12.75">
      <c r="A2095" t="s">
        <v>49</v>
      </c>
      <c s="34" t="s">
        <v>6994</v>
      </c>
      <c s="34" t="s">
        <v>9612</v>
      </c>
      <c s="35" t="s">
        <v>5</v>
      </c>
      <c s="6" t="s">
        <v>9609</v>
      </c>
      <c s="36" t="s">
        <v>52</v>
      </c>
      <c s="37">
        <v>72</v>
      </c>
      <c s="36">
        <v>0</v>
      </c>
      <c s="36">
        <f>ROUND(G2095*H2095,6)</f>
      </c>
      <c r="L2095" s="38">
        <v>0</v>
      </c>
      <c s="32">
        <f>ROUND(ROUND(L2095,2)*ROUND(G2095,3),2)</f>
      </c>
      <c s="36" t="s">
        <v>76</v>
      </c>
      <c>
        <f>(M2095*21)/100</f>
      </c>
      <c t="s">
        <v>27</v>
      </c>
    </row>
    <row r="2096" spans="1:5" ht="25.5">
      <c r="A2096" s="35" t="s">
        <v>54</v>
      </c>
      <c r="E2096" s="39" t="s">
        <v>9610</v>
      </c>
    </row>
    <row r="2097" spans="1:5" ht="38.25">
      <c r="A2097" s="35" t="s">
        <v>55</v>
      </c>
      <c r="E2097" s="40" t="s">
        <v>9890</v>
      </c>
    </row>
    <row r="2098" spans="1:5" ht="12.75">
      <c r="A2098" t="s">
        <v>56</v>
      </c>
      <c r="E2098" s="39" t="s">
        <v>5</v>
      </c>
    </row>
    <row r="2099" spans="1:16" ht="12.75">
      <c r="A2099" t="s">
        <v>49</v>
      </c>
      <c s="34" t="s">
        <v>6996</v>
      </c>
      <c s="34" t="s">
        <v>9615</v>
      </c>
      <c s="35" t="s">
        <v>5</v>
      </c>
      <c s="6" t="s">
        <v>9613</v>
      </c>
      <c s="36" t="s">
        <v>52</v>
      </c>
      <c s="37">
        <v>10</v>
      </c>
      <c s="36">
        <v>0</v>
      </c>
      <c s="36">
        <f>ROUND(G2099*H2099,6)</f>
      </c>
      <c r="L2099" s="38">
        <v>0</v>
      </c>
      <c s="32">
        <f>ROUND(ROUND(L2099,2)*ROUND(G2099,3),2)</f>
      </c>
      <c s="36" t="s">
        <v>76</v>
      </c>
      <c>
        <f>(M2099*21)/100</f>
      </c>
      <c t="s">
        <v>27</v>
      </c>
    </row>
    <row r="2100" spans="1:5" ht="12.75">
      <c r="A2100" s="35" t="s">
        <v>54</v>
      </c>
      <c r="E2100" s="39" t="s">
        <v>9684</v>
      </c>
    </row>
    <row r="2101" spans="1:5" ht="12.75">
      <c r="A2101" s="35" t="s">
        <v>55</v>
      </c>
      <c r="E2101" s="40" t="s">
        <v>5</v>
      </c>
    </row>
    <row r="2102" spans="1:5" ht="12.75">
      <c r="A2102" t="s">
        <v>56</v>
      </c>
      <c r="E2102" s="39" t="s">
        <v>5</v>
      </c>
    </row>
    <row r="2103" spans="1:16" ht="12.75">
      <c r="A2103" t="s">
        <v>49</v>
      </c>
      <c s="34" t="s">
        <v>7000</v>
      </c>
      <c s="34" t="s">
        <v>9618</v>
      </c>
      <c s="35" t="s">
        <v>5</v>
      </c>
      <c s="6" t="s">
        <v>9613</v>
      </c>
      <c s="36" t="s">
        <v>52</v>
      </c>
      <c s="37">
        <v>4</v>
      </c>
      <c s="36">
        <v>0</v>
      </c>
      <c s="36">
        <f>ROUND(G2103*H2103,6)</f>
      </c>
      <c r="L2103" s="38">
        <v>0</v>
      </c>
      <c s="32">
        <f>ROUND(ROUND(L2103,2)*ROUND(G2103,3),2)</f>
      </c>
      <c s="36" t="s">
        <v>76</v>
      </c>
      <c>
        <f>(M2103*21)/100</f>
      </c>
      <c t="s">
        <v>27</v>
      </c>
    </row>
    <row r="2104" spans="1:5" ht="12.75">
      <c r="A2104" s="35" t="s">
        <v>54</v>
      </c>
      <c r="E2104" s="39" t="s">
        <v>9614</v>
      </c>
    </row>
    <row r="2105" spans="1:5" ht="12.75">
      <c r="A2105" s="35" t="s">
        <v>55</v>
      </c>
      <c r="E2105" s="40" t="s">
        <v>5</v>
      </c>
    </row>
    <row r="2106" spans="1:5" ht="12.75">
      <c r="A2106" t="s">
        <v>56</v>
      </c>
      <c r="E2106" s="39" t="s">
        <v>5</v>
      </c>
    </row>
    <row r="2107" spans="1:16" ht="12.75">
      <c r="A2107" t="s">
        <v>49</v>
      </c>
      <c s="34" t="s">
        <v>7004</v>
      </c>
      <c s="34" t="s">
        <v>9639</v>
      </c>
      <c s="35" t="s">
        <v>5</v>
      </c>
      <c s="6" t="s">
        <v>9616</v>
      </c>
      <c s="36" t="s">
        <v>1380</v>
      </c>
      <c s="37">
        <v>44</v>
      </c>
      <c s="36">
        <v>0</v>
      </c>
      <c s="36">
        <f>ROUND(G2107*H2107,6)</f>
      </c>
      <c r="L2107" s="38">
        <v>0</v>
      </c>
      <c s="32">
        <f>ROUND(ROUND(L2107,2)*ROUND(G2107,3),2)</f>
      </c>
      <c s="36" t="s">
        <v>76</v>
      </c>
      <c>
        <f>(M2107*21)/100</f>
      </c>
      <c t="s">
        <v>27</v>
      </c>
    </row>
    <row r="2108" spans="1:5" ht="12.75">
      <c r="A2108" s="35" t="s">
        <v>54</v>
      </c>
      <c r="E2108" s="39" t="s">
        <v>9617</v>
      </c>
    </row>
    <row r="2109" spans="1:5" ht="12.75">
      <c r="A2109" s="35" t="s">
        <v>55</v>
      </c>
      <c r="E2109" s="40" t="s">
        <v>5</v>
      </c>
    </row>
    <row r="2110" spans="1:5" ht="12.75">
      <c r="A2110" t="s">
        <v>56</v>
      </c>
      <c r="E2110" s="39" t="s">
        <v>5</v>
      </c>
    </row>
    <row r="2111" spans="1:16" ht="12.75">
      <c r="A2111" t="s">
        <v>49</v>
      </c>
      <c s="34" t="s">
        <v>7008</v>
      </c>
      <c s="34" t="s">
        <v>9685</v>
      </c>
      <c s="35" t="s">
        <v>5</v>
      </c>
      <c s="6" t="s">
        <v>9575</v>
      </c>
      <c s="36" t="s">
        <v>684</v>
      </c>
      <c s="37">
        <v>1</v>
      </c>
      <c s="36">
        <v>0</v>
      </c>
      <c s="36">
        <f>ROUND(G2111*H2111,6)</f>
      </c>
      <c r="L2111" s="38">
        <v>0</v>
      </c>
      <c s="32">
        <f>ROUND(ROUND(L2111,2)*ROUND(G2111,3),2)</f>
      </c>
      <c s="36" t="s">
        <v>76</v>
      </c>
      <c>
        <f>(M2111*21)/100</f>
      </c>
      <c t="s">
        <v>27</v>
      </c>
    </row>
    <row r="2112" spans="1:5" ht="12.75">
      <c r="A2112" s="35" t="s">
        <v>54</v>
      </c>
      <c r="E2112" s="39" t="s">
        <v>9619</v>
      </c>
    </row>
    <row r="2113" spans="1:5" ht="12.75">
      <c r="A2113" s="35" t="s">
        <v>55</v>
      </c>
      <c r="E2113" s="40" t="s">
        <v>5</v>
      </c>
    </row>
    <row r="2114" spans="1:5" ht="12.75">
      <c r="A2114" t="s">
        <v>56</v>
      </c>
      <c r="E2114" s="39" t="s">
        <v>5</v>
      </c>
    </row>
    <row r="2115" spans="1:16" ht="12.75">
      <c r="A2115" t="s">
        <v>49</v>
      </c>
      <c s="34" t="s">
        <v>7013</v>
      </c>
      <c s="34" t="s">
        <v>9692</v>
      </c>
      <c s="35" t="s">
        <v>5</v>
      </c>
      <c s="6" t="s">
        <v>9607</v>
      </c>
      <c s="36" t="s">
        <v>684</v>
      </c>
      <c s="37">
        <v>6</v>
      </c>
      <c s="36">
        <v>0</v>
      </c>
      <c s="36">
        <f>ROUND(G2115*H2115,6)</f>
      </c>
      <c r="L2115" s="38">
        <v>0</v>
      </c>
      <c s="32">
        <f>ROUND(ROUND(L2115,2)*ROUND(G2115,3),2)</f>
      </c>
      <c s="36" t="s">
        <v>76</v>
      </c>
      <c>
        <f>(M2115*21)/100</f>
      </c>
      <c t="s">
        <v>27</v>
      </c>
    </row>
    <row r="2116" spans="1:5" ht="25.5">
      <c r="A2116" s="35" t="s">
        <v>54</v>
      </c>
      <c r="E2116" s="39" t="s">
        <v>9693</v>
      </c>
    </row>
    <row r="2117" spans="1:5" ht="12.75">
      <c r="A2117" s="35" t="s">
        <v>55</v>
      </c>
      <c r="E2117" s="40" t="s">
        <v>5</v>
      </c>
    </row>
    <row r="2118" spans="1:5" ht="12.75">
      <c r="A2118" t="s">
        <v>56</v>
      </c>
      <c r="E2118" s="39" t="s">
        <v>5</v>
      </c>
    </row>
    <row r="2119" spans="1:16" ht="12.75">
      <c r="A2119" t="s">
        <v>49</v>
      </c>
      <c s="34" t="s">
        <v>7015</v>
      </c>
      <c s="34" t="s">
        <v>9694</v>
      </c>
      <c s="35" t="s">
        <v>5</v>
      </c>
      <c s="6" t="s">
        <v>9695</v>
      </c>
      <c s="36" t="s">
        <v>684</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7018</v>
      </c>
      <c s="34" t="s">
        <v>9620</v>
      </c>
      <c s="35" t="s">
        <v>5</v>
      </c>
      <c s="6" t="s">
        <v>9621</v>
      </c>
      <c s="36" t="s">
        <v>684</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7020</v>
      </c>
      <c s="34" t="s">
        <v>9622</v>
      </c>
      <c s="35" t="s">
        <v>5</v>
      </c>
      <c s="6" t="s">
        <v>9623</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7023</v>
      </c>
      <c s="34" t="s">
        <v>9696</v>
      </c>
      <c s="35" t="s">
        <v>5</v>
      </c>
      <c s="6" t="s">
        <v>9697</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9891</v>
      </c>
      <c r="J2135" s="32">
        <f>0</f>
      </c>
      <c s="32">
        <f>0</f>
      </c>
      <c s="32">
        <f>0+L2136+L2140+L2144+L2148+L2152+L2156+L2160+L2164</f>
      </c>
      <c s="32">
        <f>0+M2136+M2140+M2144+M2148+M2152+M2156+M2160+M2164</f>
      </c>
    </row>
    <row r="2136" spans="1:16" ht="12.75">
      <c r="A2136" t="s">
        <v>49</v>
      </c>
      <c s="34" t="s">
        <v>7027</v>
      </c>
      <c s="34" t="s">
        <v>9594</v>
      </c>
      <c s="35" t="s">
        <v>64</v>
      </c>
      <c s="6" t="s">
        <v>9595</v>
      </c>
      <c s="36" t="s">
        <v>684</v>
      </c>
      <c s="37">
        <v>2</v>
      </c>
      <c s="36">
        <v>0</v>
      </c>
      <c s="36">
        <f>ROUND(G2136*H2136,6)</f>
      </c>
      <c r="L2136" s="38">
        <v>0</v>
      </c>
      <c s="32">
        <f>ROUND(ROUND(L2136,2)*ROUND(G2136,3),2)</f>
      </c>
      <c s="36" t="s">
        <v>9598</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7031</v>
      </c>
      <c s="34" t="s">
        <v>9630</v>
      </c>
      <c s="35" t="s">
        <v>64</v>
      </c>
      <c s="6" t="s">
        <v>9631</v>
      </c>
      <c s="36" t="s">
        <v>52</v>
      </c>
      <c s="37">
        <v>16</v>
      </c>
      <c s="36">
        <v>0</v>
      </c>
      <c s="36">
        <f>ROUND(G2140*H2140,6)</f>
      </c>
      <c r="L2140" s="38">
        <v>0</v>
      </c>
      <c s="32">
        <f>ROUND(ROUND(L2140,2)*ROUND(G2140,3),2)</f>
      </c>
      <c s="36" t="s">
        <v>9598</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7035</v>
      </c>
      <c s="34" t="s">
        <v>9566</v>
      </c>
      <c s="35" t="s">
        <v>67</v>
      </c>
      <c s="6" t="s">
        <v>9650</v>
      </c>
      <c s="36" t="s">
        <v>684</v>
      </c>
      <c s="37">
        <v>1</v>
      </c>
      <c s="36">
        <v>0</v>
      </c>
      <c s="36">
        <f>ROUND(G2144*H2144,6)</f>
      </c>
      <c r="L2144" s="38">
        <v>0</v>
      </c>
      <c s="32">
        <f>ROUND(ROUND(L2144,2)*ROUND(G2144,3),2)</f>
      </c>
      <c s="36" t="s">
        <v>76</v>
      </c>
      <c>
        <f>(M2144*21)/100</f>
      </c>
      <c t="s">
        <v>27</v>
      </c>
    </row>
    <row r="2145" spans="1:5" ht="25.5">
      <c r="A2145" s="35" t="s">
        <v>54</v>
      </c>
      <c r="E2145" s="39" t="s">
        <v>9892</v>
      </c>
    </row>
    <row r="2146" spans="1:5" ht="12.75">
      <c r="A2146" s="35" t="s">
        <v>55</v>
      </c>
      <c r="E2146" s="40" t="s">
        <v>5</v>
      </c>
    </row>
    <row r="2147" spans="1:5" ht="12.75">
      <c r="A2147" t="s">
        <v>56</v>
      </c>
      <c r="E2147" s="39" t="s">
        <v>5</v>
      </c>
    </row>
    <row r="2148" spans="1:16" ht="12.75">
      <c r="A2148" t="s">
        <v>49</v>
      </c>
      <c s="34" t="s">
        <v>7039</v>
      </c>
      <c s="34" t="s">
        <v>9571</v>
      </c>
      <c s="35" t="s">
        <v>67</v>
      </c>
      <c s="6" t="s">
        <v>9652</v>
      </c>
      <c s="36" t="s">
        <v>684</v>
      </c>
      <c s="37">
        <v>2</v>
      </c>
      <c s="36">
        <v>0</v>
      </c>
      <c s="36">
        <f>ROUND(G2148*H2148,6)</f>
      </c>
      <c r="L2148" s="38">
        <v>0</v>
      </c>
      <c s="32">
        <f>ROUND(ROUND(L2148,2)*ROUND(G2148,3),2)</f>
      </c>
      <c s="36" t="s">
        <v>76</v>
      </c>
      <c>
        <f>(M2148*21)/100</f>
      </c>
      <c t="s">
        <v>27</v>
      </c>
    </row>
    <row r="2149" spans="1:5" ht="12.75">
      <c r="A2149" s="35" t="s">
        <v>54</v>
      </c>
      <c r="E2149" s="39" t="s">
        <v>9893</v>
      </c>
    </row>
    <row r="2150" spans="1:5" ht="12.75">
      <c r="A2150" s="35" t="s">
        <v>55</v>
      </c>
      <c r="E2150" s="40" t="s">
        <v>5</v>
      </c>
    </row>
    <row r="2151" spans="1:5" ht="12.75">
      <c r="A2151" t="s">
        <v>56</v>
      </c>
      <c r="E2151" s="39" t="s">
        <v>5</v>
      </c>
    </row>
    <row r="2152" spans="1:16" ht="12.75">
      <c r="A2152" t="s">
        <v>49</v>
      </c>
      <c s="34" t="s">
        <v>7043</v>
      </c>
      <c s="34" t="s">
        <v>9574</v>
      </c>
      <c s="35" t="s">
        <v>67</v>
      </c>
      <c s="6" t="s">
        <v>9609</v>
      </c>
      <c s="36" t="s">
        <v>52</v>
      </c>
      <c s="37">
        <v>16</v>
      </c>
      <c s="36">
        <v>0</v>
      </c>
      <c s="36">
        <f>ROUND(G2152*H2152,6)</f>
      </c>
      <c r="L2152" s="38">
        <v>0</v>
      </c>
      <c s="32">
        <f>ROUND(ROUND(L2152,2)*ROUND(G2152,3),2)</f>
      </c>
      <c s="36" t="s">
        <v>76</v>
      </c>
      <c>
        <f>(M2152*21)/100</f>
      </c>
      <c t="s">
        <v>27</v>
      </c>
    </row>
    <row r="2153" spans="1:5" ht="25.5">
      <c r="A2153" s="35" t="s">
        <v>54</v>
      </c>
      <c r="E2153" s="39" t="s">
        <v>9610</v>
      </c>
    </row>
    <row r="2154" spans="1:5" ht="38.25">
      <c r="A2154" s="35" t="s">
        <v>55</v>
      </c>
      <c r="E2154" s="40" t="s">
        <v>9894</v>
      </c>
    </row>
    <row r="2155" spans="1:5" ht="12.75">
      <c r="A2155" t="s">
        <v>56</v>
      </c>
      <c r="E2155" s="39" t="s">
        <v>5</v>
      </c>
    </row>
    <row r="2156" spans="1:16" ht="12.75">
      <c r="A2156" t="s">
        <v>49</v>
      </c>
      <c s="34" t="s">
        <v>7047</v>
      </c>
      <c s="34" t="s">
        <v>9588</v>
      </c>
      <c s="35" t="s">
        <v>67</v>
      </c>
      <c s="6" t="s">
        <v>9575</v>
      </c>
      <c s="36" t="s">
        <v>684</v>
      </c>
      <c s="37">
        <v>1</v>
      </c>
      <c s="36">
        <v>0</v>
      </c>
      <c s="36">
        <f>ROUND(G2156*H2156,6)</f>
      </c>
      <c r="L2156" s="38">
        <v>0</v>
      </c>
      <c s="32">
        <f>ROUND(ROUND(L2156,2)*ROUND(G2156,3),2)</f>
      </c>
      <c s="36" t="s">
        <v>76</v>
      </c>
      <c>
        <f>(M2156*21)/100</f>
      </c>
      <c t="s">
        <v>27</v>
      </c>
    </row>
    <row r="2157" spans="1:5" ht="12.75">
      <c r="A2157" s="35" t="s">
        <v>54</v>
      </c>
      <c r="E2157" s="39" t="s">
        <v>9619</v>
      </c>
    </row>
    <row r="2158" spans="1:5" ht="12.75">
      <c r="A2158" s="35" t="s">
        <v>55</v>
      </c>
      <c r="E2158" s="40" t="s">
        <v>5</v>
      </c>
    </row>
    <row r="2159" spans="1:5" ht="12.75">
      <c r="A2159" t="s">
        <v>56</v>
      </c>
      <c r="E2159" s="39" t="s">
        <v>5</v>
      </c>
    </row>
    <row r="2160" spans="1:16" ht="25.5">
      <c r="A2160" t="s">
        <v>49</v>
      </c>
      <c s="34" t="s">
        <v>7051</v>
      </c>
      <c s="34" t="s">
        <v>9657</v>
      </c>
      <c s="35" t="s">
        <v>64</v>
      </c>
      <c s="6" t="s">
        <v>9658</v>
      </c>
      <c s="36" t="s">
        <v>684</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7055</v>
      </c>
      <c s="34" t="s">
        <v>9624</v>
      </c>
      <c s="35" t="s">
        <v>64</v>
      </c>
      <c s="6" t="s">
        <v>9625</v>
      </c>
      <c s="36" t="s">
        <v>684</v>
      </c>
      <c s="37">
        <v>2</v>
      </c>
      <c s="36">
        <v>0</v>
      </c>
      <c s="36">
        <f>ROUND(G2164*H2164,6)</f>
      </c>
      <c r="L2164" s="38">
        <v>0</v>
      </c>
      <c s="32">
        <f>ROUND(ROUND(L2164,2)*ROUND(G2164,3),2)</f>
      </c>
      <c s="36" t="s">
        <v>76</v>
      </c>
      <c>
        <f>(M2164*21)/100</f>
      </c>
      <c t="s">
        <v>27</v>
      </c>
    </row>
    <row r="2165" spans="1:5" ht="12.75">
      <c r="A2165" s="35" t="s">
        <v>54</v>
      </c>
      <c r="E2165" s="39" t="s">
        <v>9626</v>
      </c>
    </row>
    <row r="2166" spans="1:5" ht="12.75">
      <c r="A2166" s="35" t="s">
        <v>55</v>
      </c>
      <c r="E2166" s="40" t="s">
        <v>5</v>
      </c>
    </row>
    <row r="2167" spans="1:5" ht="12.75">
      <c r="A2167" t="s">
        <v>56</v>
      </c>
      <c r="E2167" s="39" t="s">
        <v>5</v>
      </c>
    </row>
    <row r="2168" spans="1:13" ht="12.75">
      <c r="A2168" t="s">
        <v>46</v>
      </c>
      <c r="C2168" s="31" t="s">
        <v>70</v>
      </c>
      <c r="E2168" s="33" t="s">
        <v>9895</v>
      </c>
      <c r="J2168" s="32">
        <f>0</f>
      </c>
      <c s="32">
        <f>0</f>
      </c>
      <c s="32">
        <f>0+L2169+L2173+L2177+L2181+L2185+L2189+L2193+L2197+L2201</f>
      </c>
      <c s="32">
        <f>0+M2169+M2173+M2177+M2181+M2185+M2189+M2193+M2197+M2201</f>
      </c>
    </row>
    <row r="2169" spans="1:16" ht="12.75">
      <c r="A2169" t="s">
        <v>49</v>
      </c>
      <c s="34" t="s">
        <v>7060</v>
      </c>
      <c s="34" t="s">
        <v>9594</v>
      </c>
      <c s="35" t="s">
        <v>67</v>
      </c>
      <c s="6" t="s">
        <v>9595</v>
      </c>
      <c s="36" t="s">
        <v>684</v>
      </c>
      <c s="37">
        <v>2</v>
      </c>
      <c s="36">
        <v>0</v>
      </c>
      <c s="36">
        <f>ROUND(G2169*H2169,6)</f>
      </c>
      <c r="L2169" s="38">
        <v>0</v>
      </c>
      <c s="32">
        <f>ROUND(ROUND(L2169,2)*ROUND(G2169,3),2)</f>
      </c>
      <c s="36" t="s">
        <v>9598</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7063</v>
      </c>
      <c s="34" t="s">
        <v>9628</v>
      </c>
      <c s="35" t="s">
        <v>67</v>
      </c>
      <c s="6" t="s">
        <v>9629</v>
      </c>
      <c s="36" t="s">
        <v>684</v>
      </c>
      <c s="37">
        <v>1</v>
      </c>
      <c s="36">
        <v>0</v>
      </c>
      <c s="36">
        <f>ROUND(G2173*H2173,6)</f>
      </c>
      <c r="L2173" s="38">
        <v>0</v>
      </c>
      <c s="32">
        <f>ROUND(ROUND(L2173,2)*ROUND(G2173,3),2)</f>
      </c>
      <c s="36" t="s">
        <v>9598</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7066</v>
      </c>
      <c s="34" t="s">
        <v>9630</v>
      </c>
      <c s="35" t="s">
        <v>67</v>
      </c>
      <c s="6" t="s">
        <v>9631</v>
      </c>
      <c s="36" t="s">
        <v>52</v>
      </c>
      <c s="37">
        <v>4</v>
      </c>
      <c s="36">
        <v>0</v>
      </c>
      <c s="36">
        <f>ROUND(G2177*H2177,6)</f>
      </c>
      <c r="L2177" s="38">
        <v>0</v>
      </c>
      <c s="32">
        <f>ROUND(ROUND(L2177,2)*ROUND(G2177,3),2)</f>
      </c>
      <c s="36" t="s">
        <v>9598</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7070</v>
      </c>
      <c s="34" t="s">
        <v>9566</v>
      </c>
      <c s="35" t="s">
        <v>70</v>
      </c>
      <c s="6" t="s">
        <v>9650</v>
      </c>
      <c s="36" t="s">
        <v>684</v>
      </c>
      <c s="37">
        <v>1</v>
      </c>
      <c s="36">
        <v>0</v>
      </c>
      <c s="36">
        <f>ROUND(G2181*H2181,6)</f>
      </c>
      <c r="L2181" s="38">
        <v>0</v>
      </c>
      <c s="32">
        <f>ROUND(ROUND(L2181,2)*ROUND(G2181,3),2)</f>
      </c>
      <c s="36" t="s">
        <v>76</v>
      </c>
      <c>
        <f>(M2181*21)/100</f>
      </c>
      <c t="s">
        <v>27</v>
      </c>
    </row>
    <row r="2182" spans="1:5" ht="25.5">
      <c r="A2182" s="35" t="s">
        <v>54</v>
      </c>
      <c r="E2182" s="39" t="s">
        <v>9896</v>
      </c>
    </row>
    <row r="2183" spans="1:5" ht="12.75">
      <c r="A2183" s="35" t="s">
        <v>55</v>
      </c>
      <c r="E2183" s="40" t="s">
        <v>5</v>
      </c>
    </row>
    <row r="2184" spans="1:5" ht="12.75">
      <c r="A2184" t="s">
        <v>56</v>
      </c>
      <c r="E2184" s="39" t="s">
        <v>5</v>
      </c>
    </row>
    <row r="2185" spans="1:16" ht="12.75">
      <c r="A2185" t="s">
        <v>49</v>
      </c>
      <c s="34" t="s">
        <v>7073</v>
      </c>
      <c s="34" t="s">
        <v>9569</v>
      </c>
      <c s="35" t="s">
        <v>70</v>
      </c>
      <c s="6" t="s">
        <v>9641</v>
      </c>
      <c s="36" t="s">
        <v>684</v>
      </c>
      <c s="37">
        <v>1</v>
      </c>
      <c s="36">
        <v>0</v>
      </c>
      <c s="36">
        <f>ROUND(G2185*H2185,6)</f>
      </c>
      <c r="L2185" s="38">
        <v>0</v>
      </c>
      <c s="32">
        <f>ROUND(ROUND(L2185,2)*ROUND(G2185,3),2)</f>
      </c>
      <c s="36" t="s">
        <v>76</v>
      </c>
      <c>
        <f>(M2185*21)/100</f>
      </c>
      <c t="s">
        <v>27</v>
      </c>
    </row>
    <row r="2186" spans="1:5" ht="12.75">
      <c r="A2186" s="35" t="s">
        <v>54</v>
      </c>
      <c r="E2186" s="39" t="s">
        <v>9779</v>
      </c>
    </row>
    <row r="2187" spans="1:5" ht="12.75">
      <c r="A2187" s="35" t="s">
        <v>55</v>
      </c>
      <c r="E2187" s="40" t="s">
        <v>5</v>
      </c>
    </row>
    <row r="2188" spans="1:5" ht="12.75">
      <c r="A2188" t="s">
        <v>56</v>
      </c>
      <c r="E2188" s="39" t="s">
        <v>5</v>
      </c>
    </row>
    <row r="2189" spans="1:16" ht="12.75">
      <c r="A2189" t="s">
        <v>49</v>
      </c>
      <c s="34" t="s">
        <v>7077</v>
      </c>
      <c s="34" t="s">
        <v>9574</v>
      </c>
      <c s="35" t="s">
        <v>70</v>
      </c>
      <c s="6" t="s">
        <v>9609</v>
      </c>
      <c s="36" t="s">
        <v>52</v>
      </c>
      <c s="37">
        <v>4</v>
      </c>
      <c s="36">
        <v>0</v>
      </c>
      <c s="36">
        <f>ROUND(G2189*H2189,6)</f>
      </c>
      <c r="L2189" s="38">
        <v>0</v>
      </c>
      <c s="32">
        <f>ROUND(ROUND(L2189,2)*ROUND(G2189,3),2)</f>
      </c>
      <c s="36" t="s">
        <v>76</v>
      </c>
      <c>
        <f>(M2189*21)/100</f>
      </c>
      <c t="s">
        <v>27</v>
      </c>
    </row>
    <row r="2190" spans="1:5" ht="25.5">
      <c r="A2190" s="35" t="s">
        <v>54</v>
      </c>
      <c r="E2190" s="39" t="s">
        <v>9610</v>
      </c>
    </row>
    <row r="2191" spans="1:5" ht="38.25">
      <c r="A2191" s="35" t="s">
        <v>55</v>
      </c>
      <c r="E2191" s="40" t="s">
        <v>9897</v>
      </c>
    </row>
    <row r="2192" spans="1:5" ht="12.75">
      <c r="A2192" t="s">
        <v>56</v>
      </c>
      <c r="E2192" s="39" t="s">
        <v>5</v>
      </c>
    </row>
    <row r="2193" spans="1:16" ht="12.75">
      <c r="A2193" t="s">
        <v>49</v>
      </c>
      <c s="34" t="s">
        <v>7080</v>
      </c>
      <c s="34" t="s">
        <v>9588</v>
      </c>
      <c s="35" t="s">
        <v>70</v>
      </c>
      <c s="6" t="s">
        <v>9575</v>
      </c>
      <c s="36" t="s">
        <v>684</v>
      </c>
      <c s="37">
        <v>1</v>
      </c>
      <c s="36">
        <v>0</v>
      </c>
      <c s="36">
        <f>ROUND(G2193*H2193,6)</f>
      </c>
      <c r="L2193" s="38">
        <v>0</v>
      </c>
      <c s="32">
        <f>ROUND(ROUND(L2193,2)*ROUND(G2193,3),2)</f>
      </c>
      <c s="36" t="s">
        <v>76</v>
      </c>
      <c>
        <f>(M2193*21)/100</f>
      </c>
      <c t="s">
        <v>27</v>
      </c>
    </row>
    <row r="2194" spans="1:5" ht="12.75">
      <c r="A2194" s="35" t="s">
        <v>54</v>
      </c>
      <c r="E2194" s="39" t="s">
        <v>9619</v>
      </c>
    </row>
    <row r="2195" spans="1:5" ht="12.75">
      <c r="A2195" s="35" t="s">
        <v>55</v>
      </c>
      <c r="E2195" s="40" t="s">
        <v>5</v>
      </c>
    </row>
    <row r="2196" spans="1:5" ht="12.75">
      <c r="A2196" t="s">
        <v>56</v>
      </c>
      <c r="E2196" s="39" t="s">
        <v>5</v>
      </c>
    </row>
    <row r="2197" spans="1:16" ht="25.5">
      <c r="A2197" t="s">
        <v>49</v>
      </c>
      <c s="34" t="s">
        <v>7086</v>
      </c>
      <c s="34" t="s">
        <v>9657</v>
      </c>
      <c s="35" t="s">
        <v>67</v>
      </c>
      <c s="6" t="s">
        <v>9658</v>
      </c>
      <c s="36" t="s">
        <v>684</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7091</v>
      </c>
      <c s="34" t="s">
        <v>9624</v>
      </c>
      <c s="35" t="s">
        <v>70</v>
      </c>
      <c s="6" t="s">
        <v>9625</v>
      </c>
      <c s="36" t="s">
        <v>684</v>
      </c>
      <c s="37">
        <v>2</v>
      </c>
      <c s="36">
        <v>0</v>
      </c>
      <c s="36">
        <f>ROUND(G2201*H2201,6)</f>
      </c>
      <c r="L2201" s="38">
        <v>0</v>
      </c>
      <c s="32">
        <f>ROUND(ROUND(L2201,2)*ROUND(G2201,3),2)</f>
      </c>
      <c s="36" t="s">
        <v>76</v>
      </c>
      <c>
        <f>(M2201*21)/100</f>
      </c>
      <c t="s">
        <v>27</v>
      </c>
    </row>
    <row r="2202" spans="1:5" ht="12.75">
      <c r="A2202" s="35" t="s">
        <v>54</v>
      </c>
      <c r="E2202" s="39" t="s">
        <v>9626</v>
      </c>
    </row>
    <row r="2203" spans="1:5" ht="12.75">
      <c r="A2203" s="35" t="s">
        <v>55</v>
      </c>
      <c r="E2203" s="40" t="s">
        <v>5</v>
      </c>
    </row>
    <row r="2204" spans="1:5" ht="12.75">
      <c r="A2204" t="s">
        <v>56</v>
      </c>
      <c r="E2204" s="39" t="s">
        <v>5</v>
      </c>
    </row>
    <row r="2205" spans="1:13" ht="12.75">
      <c r="A2205" t="s">
        <v>46</v>
      </c>
      <c r="C2205" s="31" t="s">
        <v>73</v>
      </c>
      <c r="E2205" s="33" t="s">
        <v>9898</v>
      </c>
      <c r="J2205" s="32">
        <f>0</f>
      </c>
      <c s="32">
        <f>0</f>
      </c>
      <c s="32">
        <f>0+L2206+L2210+L2214+L2218+L2222+L2226+L2230+L2234+L2238+L2242</f>
      </c>
      <c s="32">
        <f>0+M2206+M2210+M2214+M2218+M2222+M2226+M2230+M2234+M2238+M2242</f>
      </c>
    </row>
    <row r="2206" spans="1:16" ht="12.75">
      <c r="A2206" t="s">
        <v>49</v>
      </c>
      <c s="34" t="s">
        <v>7094</v>
      </c>
      <c s="34" t="s">
        <v>9566</v>
      </c>
      <c s="35" t="s">
        <v>73</v>
      </c>
      <c s="6" t="s">
        <v>9899</v>
      </c>
      <c s="36" t="s">
        <v>684</v>
      </c>
      <c s="37">
        <v>1</v>
      </c>
      <c s="36">
        <v>0</v>
      </c>
      <c s="36">
        <f>ROUND(G2206*H2206,6)</f>
      </c>
      <c r="L2206" s="38">
        <v>0</v>
      </c>
      <c s="32">
        <f>ROUND(ROUND(L2206,2)*ROUND(G2206,3),2)</f>
      </c>
      <c s="36" t="s">
        <v>76</v>
      </c>
      <c>
        <f>(M2206*21)/100</f>
      </c>
      <c t="s">
        <v>27</v>
      </c>
    </row>
    <row r="2207" spans="1:5" ht="12.75">
      <c r="A2207" s="35" t="s">
        <v>54</v>
      </c>
      <c r="E2207" s="39" t="s">
        <v>9900</v>
      </c>
    </row>
    <row r="2208" spans="1:5" ht="12.75">
      <c r="A2208" s="35" t="s">
        <v>55</v>
      </c>
      <c r="E2208" s="40" t="s">
        <v>5</v>
      </c>
    </row>
    <row r="2209" spans="1:5" ht="12.75">
      <c r="A2209" t="s">
        <v>56</v>
      </c>
      <c r="E2209" s="39" t="s">
        <v>5</v>
      </c>
    </row>
    <row r="2210" spans="1:16" ht="12.75">
      <c r="A2210" t="s">
        <v>49</v>
      </c>
      <c s="34" t="s">
        <v>7098</v>
      </c>
      <c s="34" t="s">
        <v>9569</v>
      </c>
      <c s="35" t="s">
        <v>73</v>
      </c>
      <c s="6" t="s">
        <v>9899</v>
      </c>
      <c s="36" t="s">
        <v>684</v>
      </c>
      <c s="37">
        <v>17</v>
      </c>
      <c s="36">
        <v>0</v>
      </c>
      <c s="36">
        <f>ROUND(G2210*H2210,6)</f>
      </c>
      <c r="L2210" s="38">
        <v>0</v>
      </c>
      <c s="32">
        <f>ROUND(ROUND(L2210,2)*ROUND(G2210,3),2)</f>
      </c>
      <c s="36" t="s">
        <v>76</v>
      </c>
      <c>
        <f>(M2210*21)/100</f>
      </c>
      <c t="s">
        <v>27</v>
      </c>
    </row>
    <row r="2211" spans="1:5" ht="12.75">
      <c r="A2211" s="35" t="s">
        <v>54</v>
      </c>
      <c r="E2211" s="39" t="s">
        <v>9901</v>
      </c>
    </row>
    <row r="2212" spans="1:5" ht="12.75">
      <c r="A2212" s="35" t="s">
        <v>55</v>
      </c>
      <c r="E2212" s="40" t="s">
        <v>5</v>
      </c>
    </row>
    <row r="2213" spans="1:5" ht="12.75">
      <c r="A2213" t="s">
        <v>56</v>
      </c>
      <c r="E2213" s="39" t="s">
        <v>5</v>
      </c>
    </row>
    <row r="2214" spans="1:16" ht="12.75">
      <c r="A2214" t="s">
        <v>49</v>
      </c>
      <c s="34" t="s">
        <v>7101</v>
      </c>
      <c s="34" t="s">
        <v>9571</v>
      </c>
      <c s="35" t="s">
        <v>73</v>
      </c>
      <c s="6" t="s">
        <v>9899</v>
      </c>
      <c s="36" t="s">
        <v>684</v>
      </c>
      <c s="37">
        <v>4</v>
      </c>
      <c s="36">
        <v>0</v>
      </c>
      <c s="36">
        <f>ROUND(G2214*H2214,6)</f>
      </c>
      <c r="L2214" s="38">
        <v>0</v>
      </c>
      <c s="32">
        <f>ROUND(ROUND(L2214,2)*ROUND(G2214,3),2)</f>
      </c>
      <c s="36" t="s">
        <v>76</v>
      </c>
      <c>
        <f>(M2214*21)/100</f>
      </c>
      <c t="s">
        <v>27</v>
      </c>
    </row>
    <row r="2215" spans="1:5" ht="12.75">
      <c r="A2215" s="35" t="s">
        <v>54</v>
      </c>
      <c r="E2215" s="39" t="s">
        <v>9902</v>
      </c>
    </row>
    <row r="2216" spans="1:5" ht="12.75">
      <c r="A2216" s="35" t="s">
        <v>55</v>
      </c>
      <c r="E2216" s="40" t="s">
        <v>5</v>
      </c>
    </row>
    <row r="2217" spans="1:5" ht="12.75">
      <c r="A2217" t="s">
        <v>56</v>
      </c>
      <c r="E2217" s="39" t="s">
        <v>5</v>
      </c>
    </row>
    <row r="2218" spans="1:16" ht="12.75">
      <c r="A2218" t="s">
        <v>49</v>
      </c>
      <c s="34" t="s">
        <v>7103</v>
      </c>
      <c s="34" t="s">
        <v>9574</v>
      </c>
      <c s="35" t="s">
        <v>73</v>
      </c>
      <c s="6" t="s">
        <v>9899</v>
      </c>
      <c s="36" t="s">
        <v>684</v>
      </c>
      <c s="37">
        <v>5</v>
      </c>
      <c s="36">
        <v>0</v>
      </c>
      <c s="36">
        <f>ROUND(G2218*H2218,6)</f>
      </c>
      <c r="L2218" s="38">
        <v>0</v>
      </c>
      <c s="32">
        <f>ROUND(ROUND(L2218,2)*ROUND(G2218,3),2)</f>
      </c>
      <c s="36" t="s">
        <v>76</v>
      </c>
      <c>
        <f>(M2218*21)/100</f>
      </c>
      <c t="s">
        <v>27</v>
      </c>
    </row>
    <row r="2219" spans="1:5" ht="12.75">
      <c r="A2219" s="35" t="s">
        <v>54</v>
      </c>
      <c r="E2219" s="39" t="s">
        <v>9903</v>
      </c>
    </row>
    <row r="2220" spans="1:5" ht="12.75">
      <c r="A2220" s="35" t="s">
        <v>55</v>
      </c>
      <c r="E2220" s="40" t="s">
        <v>5</v>
      </c>
    </row>
    <row r="2221" spans="1:5" ht="12.75">
      <c r="A2221" t="s">
        <v>56</v>
      </c>
      <c r="E2221" s="39" t="s">
        <v>5</v>
      </c>
    </row>
    <row r="2222" spans="1:16" ht="12.75">
      <c r="A2222" t="s">
        <v>49</v>
      </c>
      <c s="34" t="s">
        <v>7105</v>
      </c>
      <c s="34" t="s">
        <v>9588</v>
      </c>
      <c s="35" t="s">
        <v>73</v>
      </c>
      <c s="6" t="s">
        <v>9572</v>
      </c>
      <c s="36" t="s">
        <v>7381</v>
      </c>
      <c s="37">
        <v>216</v>
      </c>
      <c s="36">
        <v>0</v>
      </c>
      <c s="36">
        <f>ROUND(G2222*H2222,6)</f>
      </c>
      <c r="L2222" s="38">
        <v>0</v>
      </c>
      <c s="32">
        <f>ROUND(ROUND(L2222,2)*ROUND(G2222,3),2)</f>
      </c>
      <c s="36" t="s">
        <v>76</v>
      </c>
      <c>
        <f>(M2222*21)/100</f>
      </c>
      <c t="s">
        <v>27</v>
      </c>
    </row>
    <row r="2223" spans="1:5" ht="12.75">
      <c r="A2223" s="35" t="s">
        <v>54</v>
      </c>
      <c r="E2223" s="39" t="s">
        <v>9573</v>
      </c>
    </row>
    <row r="2224" spans="1:5" ht="12.75">
      <c r="A2224" s="35" t="s">
        <v>55</v>
      </c>
      <c r="E2224" s="40" t="s">
        <v>5</v>
      </c>
    </row>
    <row r="2225" spans="1:5" ht="12.75">
      <c r="A2225" t="s">
        <v>56</v>
      </c>
      <c r="E2225" s="39" t="s">
        <v>5</v>
      </c>
    </row>
    <row r="2226" spans="1:16" ht="12.75">
      <c r="A2226" t="s">
        <v>49</v>
      </c>
      <c s="34" t="s">
        <v>7110</v>
      </c>
      <c s="34" t="s">
        <v>9612</v>
      </c>
      <c s="35" t="s">
        <v>73</v>
      </c>
      <c s="6" t="s">
        <v>9575</v>
      </c>
      <c s="36" t="s">
        <v>684</v>
      </c>
      <c s="37">
        <v>1</v>
      </c>
      <c s="36">
        <v>0</v>
      </c>
      <c s="36">
        <f>ROUND(G2226*H2226,6)</f>
      </c>
      <c r="L2226" s="38">
        <v>0</v>
      </c>
      <c s="32">
        <f>ROUND(ROUND(L2226,2)*ROUND(G2226,3),2)</f>
      </c>
      <c s="36" t="s">
        <v>76</v>
      </c>
      <c>
        <f>(M2226*21)/100</f>
      </c>
      <c t="s">
        <v>27</v>
      </c>
    </row>
    <row r="2227" spans="1:5" ht="12.75">
      <c r="A2227" s="35" t="s">
        <v>54</v>
      </c>
      <c r="E2227" s="39" t="s">
        <v>9576</v>
      </c>
    </row>
    <row r="2228" spans="1:5" ht="12.75">
      <c r="A2228" s="35" t="s">
        <v>55</v>
      </c>
      <c r="E2228" s="40" t="s">
        <v>5</v>
      </c>
    </row>
    <row r="2229" spans="1:5" ht="12.75">
      <c r="A2229" t="s">
        <v>56</v>
      </c>
      <c r="E2229" s="39" t="s">
        <v>5</v>
      </c>
    </row>
    <row r="2230" spans="1:16" ht="25.5">
      <c r="A2230" t="s">
        <v>49</v>
      </c>
      <c s="34" t="s">
        <v>7113</v>
      </c>
      <c s="34" t="s">
        <v>9612</v>
      </c>
      <c s="35" t="s">
        <v>77</v>
      </c>
      <c s="6" t="s">
        <v>9904</v>
      </c>
      <c s="36" t="s">
        <v>7381</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7115</v>
      </c>
      <c s="34" t="s">
        <v>9589</v>
      </c>
      <c s="35" t="s">
        <v>70</v>
      </c>
      <c s="6" t="s">
        <v>9590</v>
      </c>
      <c s="36" t="s">
        <v>684</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7117</v>
      </c>
      <c s="34" t="s">
        <v>9589</v>
      </c>
      <c s="35" t="s">
        <v>73</v>
      </c>
      <c s="6" t="s">
        <v>9590</v>
      </c>
      <c s="36" t="s">
        <v>684</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7119</v>
      </c>
      <c s="34" t="s">
        <v>9589</v>
      </c>
      <c s="35" t="s">
        <v>77</v>
      </c>
      <c s="6" t="s">
        <v>9590</v>
      </c>
      <c s="36" t="s">
        <v>684</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9905</v>
      </c>
      <c r="J2246" s="32">
        <f>0</f>
      </c>
      <c s="32">
        <f>0</f>
      </c>
      <c s="32">
        <f>0+L2247+L2251+L2255+L2259+L2263+L2267+L2271</f>
      </c>
      <c s="32">
        <f>0+M2247+M2251+M2255+M2259+M2263+M2267+M2271</f>
      </c>
    </row>
    <row r="2247" spans="1:16" ht="12.75">
      <c r="A2247" t="s">
        <v>49</v>
      </c>
      <c s="34" t="s">
        <v>7121</v>
      </c>
      <c s="34" t="s">
        <v>9566</v>
      </c>
      <c s="35" t="s">
        <v>77</v>
      </c>
      <c s="6" t="s">
        <v>9567</v>
      </c>
      <c s="36" t="s">
        <v>684</v>
      </c>
      <c s="37">
        <v>1</v>
      </c>
      <c s="36">
        <v>0</v>
      </c>
      <c s="36">
        <f>ROUND(G2247*H2247,6)</f>
      </c>
      <c r="L2247" s="38">
        <v>0</v>
      </c>
      <c s="32">
        <f>ROUND(ROUND(L2247,2)*ROUND(G2247,3),2)</f>
      </c>
      <c s="36" t="s">
        <v>76</v>
      </c>
      <c>
        <f>(M2247*21)/100</f>
      </c>
      <c t="s">
        <v>27</v>
      </c>
    </row>
    <row r="2248" spans="1:5" ht="12.75">
      <c r="A2248" s="35" t="s">
        <v>54</v>
      </c>
      <c r="E2248" s="39" t="s">
        <v>9568</v>
      </c>
    </row>
    <row r="2249" spans="1:5" ht="12.75">
      <c r="A2249" s="35" t="s">
        <v>55</v>
      </c>
      <c r="E2249" s="40" t="s">
        <v>5</v>
      </c>
    </row>
    <row r="2250" spans="1:5" ht="12.75">
      <c r="A2250" t="s">
        <v>56</v>
      </c>
      <c r="E2250" s="39" t="s">
        <v>5</v>
      </c>
    </row>
    <row r="2251" spans="1:16" ht="12.75">
      <c r="A2251" t="s">
        <v>49</v>
      </c>
      <c s="34" t="s">
        <v>2407</v>
      </c>
      <c s="34" t="s">
        <v>9569</v>
      </c>
      <c s="35" t="s">
        <v>77</v>
      </c>
      <c s="6" t="s">
        <v>9567</v>
      </c>
      <c s="36" t="s">
        <v>684</v>
      </c>
      <c s="37">
        <v>1</v>
      </c>
      <c s="36">
        <v>0</v>
      </c>
      <c s="36">
        <f>ROUND(G2251*H2251,6)</f>
      </c>
      <c r="L2251" s="38">
        <v>0</v>
      </c>
      <c s="32">
        <f>ROUND(ROUND(L2251,2)*ROUND(G2251,3),2)</f>
      </c>
      <c s="36" t="s">
        <v>76</v>
      </c>
      <c>
        <f>(M2251*21)/100</f>
      </c>
      <c t="s">
        <v>27</v>
      </c>
    </row>
    <row r="2252" spans="1:5" ht="25.5">
      <c r="A2252" s="35" t="s">
        <v>54</v>
      </c>
      <c r="E2252" s="39" t="s">
        <v>9570</v>
      </c>
    </row>
    <row r="2253" spans="1:5" ht="12.75">
      <c r="A2253" s="35" t="s">
        <v>55</v>
      </c>
      <c r="E2253" s="40" t="s">
        <v>5</v>
      </c>
    </row>
    <row r="2254" spans="1:5" ht="12.75">
      <c r="A2254" t="s">
        <v>56</v>
      </c>
      <c r="E2254" s="39" t="s">
        <v>5</v>
      </c>
    </row>
    <row r="2255" spans="1:16" ht="12.75">
      <c r="A2255" t="s">
        <v>49</v>
      </c>
      <c s="34" t="s">
        <v>2409</v>
      </c>
      <c s="34" t="s">
        <v>9571</v>
      </c>
      <c s="35" t="s">
        <v>77</v>
      </c>
      <c s="6" t="s">
        <v>9572</v>
      </c>
      <c s="36" t="s">
        <v>7381</v>
      </c>
      <c s="37">
        <v>12</v>
      </c>
      <c s="36">
        <v>0</v>
      </c>
      <c s="36">
        <f>ROUND(G2255*H2255,6)</f>
      </c>
      <c r="L2255" s="38">
        <v>0</v>
      </c>
      <c s="32">
        <f>ROUND(ROUND(L2255,2)*ROUND(G2255,3),2)</f>
      </c>
      <c s="36" t="s">
        <v>76</v>
      </c>
      <c>
        <f>(M2255*21)/100</f>
      </c>
      <c t="s">
        <v>27</v>
      </c>
    </row>
    <row r="2256" spans="1:5" ht="12.75">
      <c r="A2256" s="35" t="s">
        <v>54</v>
      </c>
      <c r="E2256" s="39" t="s">
        <v>9573</v>
      </c>
    </row>
    <row r="2257" spans="1:5" ht="12.75">
      <c r="A2257" s="35" t="s">
        <v>55</v>
      </c>
      <c r="E2257" s="40" t="s">
        <v>5</v>
      </c>
    </row>
    <row r="2258" spans="1:5" ht="12.75">
      <c r="A2258" t="s">
        <v>56</v>
      </c>
      <c r="E2258" s="39" t="s">
        <v>5</v>
      </c>
    </row>
    <row r="2259" spans="1:16" ht="12.75">
      <c r="A2259" t="s">
        <v>49</v>
      </c>
      <c s="34" t="s">
        <v>2411</v>
      </c>
      <c s="34" t="s">
        <v>9574</v>
      </c>
      <c s="35" t="s">
        <v>77</v>
      </c>
      <c s="6" t="s">
        <v>9575</v>
      </c>
      <c s="36" t="s">
        <v>684</v>
      </c>
      <c s="37">
        <v>1</v>
      </c>
      <c s="36">
        <v>0</v>
      </c>
      <c s="36">
        <f>ROUND(G2259*H2259,6)</f>
      </c>
      <c r="L2259" s="38">
        <v>0</v>
      </c>
      <c s="32">
        <f>ROUND(ROUND(L2259,2)*ROUND(G2259,3),2)</f>
      </c>
      <c s="36" t="s">
        <v>76</v>
      </c>
      <c>
        <f>(M2259*21)/100</f>
      </c>
      <c t="s">
        <v>27</v>
      </c>
    </row>
    <row r="2260" spans="1:5" ht="12.75">
      <c r="A2260" s="35" t="s">
        <v>54</v>
      </c>
      <c r="E2260" s="39" t="s">
        <v>9576</v>
      </c>
    </row>
    <row r="2261" spans="1:5" ht="12.75">
      <c r="A2261" s="35" t="s">
        <v>55</v>
      </c>
      <c r="E2261" s="40" t="s">
        <v>5</v>
      </c>
    </row>
    <row r="2262" spans="1:5" ht="12.75">
      <c r="A2262" t="s">
        <v>56</v>
      </c>
      <c r="E2262" s="39" t="s">
        <v>5</v>
      </c>
    </row>
    <row r="2263" spans="1:16" ht="12.75">
      <c r="A2263" t="s">
        <v>49</v>
      </c>
      <c s="34" t="s">
        <v>2413</v>
      </c>
      <c s="34" t="s">
        <v>9577</v>
      </c>
      <c s="35" t="s">
        <v>73</v>
      </c>
      <c s="6" t="s">
        <v>9578</v>
      </c>
      <c s="36" t="s">
        <v>684</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2415</v>
      </c>
      <c s="34" t="s">
        <v>9579</v>
      </c>
      <c s="35" t="s">
        <v>73</v>
      </c>
      <c s="6" t="s">
        <v>9580</v>
      </c>
      <c s="36" t="s">
        <v>684</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2417</v>
      </c>
      <c s="34" t="s">
        <v>9581</v>
      </c>
      <c s="35" t="s">
        <v>73</v>
      </c>
      <c s="6" t="s">
        <v>9582</v>
      </c>
      <c s="36" t="s">
        <v>7381</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9908</v>
      </c>
      <c r="E8" s="30" t="s">
        <v>9907</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9909</v>
      </c>
      <c s="35" t="s">
        <v>5</v>
      </c>
      <c s="6" t="s">
        <v>9910</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9911</v>
      </c>
      <c s="35" t="s">
        <v>5</v>
      </c>
      <c s="6" t="s">
        <v>9912</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9913</v>
      </c>
      <c s="35" t="s">
        <v>5</v>
      </c>
      <c s="6" t="s">
        <v>9914</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9915</v>
      </c>
      <c s="35" t="s">
        <v>5</v>
      </c>
      <c s="6" t="s">
        <v>9916</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9917</v>
      </c>
      <c s="35" t="s">
        <v>5</v>
      </c>
      <c s="6" t="s">
        <v>9918</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9919</v>
      </c>
      <c s="35" t="s">
        <v>5</v>
      </c>
      <c s="6" t="s">
        <v>9920</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9921</v>
      </c>
      <c s="35" t="s">
        <v>5</v>
      </c>
      <c s="6" t="s">
        <v>9922</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9923</v>
      </c>
      <c s="35" t="s">
        <v>5</v>
      </c>
      <c s="6" t="s">
        <v>9924</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9925</v>
      </c>
      <c s="35" t="s">
        <v>5</v>
      </c>
      <c s="6" t="s">
        <v>9926</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9927</v>
      </c>
      <c s="35" t="s">
        <v>5</v>
      </c>
      <c s="6" t="s">
        <v>9928</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9929</v>
      </c>
      <c s="35" t="s">
        <v>5</v>
      </c>
      <c s="6" t="s">
        <v>9930</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9931</v>
      </c>
      <c s="35" t="s">
        <v>5</v>
      </c>
      <c s="6" t="s">
        <v>9932</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9933</v>
      </c>
      <c s="35" t="s">
        <v>5</v>
      </c>
      <c s="6" t="s">
        <v>9934</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9935</v>
      </c>
      <c s="35" t="s">
        <v>5</v>
      </c>
      <c s="6" t="s">
        <v>9936</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9937</v>
      </c>
      <c s="35" t="s">
        <v>5</v>
      </c>
      <c s="6" t="s">
        <v>9938</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9939</v>
      </c>
      <c s="35" t="s">
        <v>5</v>
      </c>
      <c s="6" t="s">
        <v>9940</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9941</v>
      </c>
      <c s="35" t="s">
        <v>5</v>
      </c>
      <c s="6" t="s">
        <v>9942</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9943</v>
      </c>
      <c s="35" t="s">
        <v>5</v>
      </c>
      <c s="6" t="s">
        <v>9944</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9945</v>
      </c>
      <c s="35" t="s">
        <v>5</v>
      </c>
      <c s="6" t="s">
        <v>9946</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9947</v>
      </c>
      <c s="35" t="s">
        <v>5</v>
      </c>
      <c s="6" t="s">
        <v>9948</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9949</v>
      </c>
      <c s="35" t="s">
        <v>5</v>
      </c>
      <c s="6" t="s">
        <v>9950</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9951</v>
      </c>
      <c s="35" t="s">
        <v>5</v>
      </c>
      <c s="6" t="s">
        <v>9952</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1010</v>
      </c>
      <c s="35" t="s">
        <v>5</v>
      </c>
      <c s="6" t="s">
        <v>1011</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9953</v>
      </c>
      <c s="35" t="s">
        <v>5</v>
      </c>
      <c s="6" t="s">
        <v>9954</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9955</v>
      </c>
      <c s="35" t="s">
        <v>5</v>
      </c>
      <c s="6" t="s">
        <v>9956</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9957</v>
      </c>
      <c s="35" t="s">
        <v>5</v>
      </c>
      <c s="6" t="s">
        <v>9958</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9959</v>
      </c>
      <c s="35" t="s">
        <v>5</v>
      </c>
      <c s="6" t="s">
        <v>9960</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9961</v>
      </c>
      <c s="35" t="s">
        <v>5</v>
      </c>
      <c s="6" t="s">
        <v>9962</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9963</v>
      </c>
      <c s="35" t="s">
        <v>5</v>
      </c>
      <c s="6" t="s">
        <v>9964</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1105</v>
      </c>
      <c s="35" t="s">
        <v>5</v>
      </c>
      <c s="6" t="s">
        <v>1106</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9965</v>
      </c>
      <c s="35" t="s">
        <v>5</v>
      </c>
      <c s="6" t="s">
        <v>9966</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9969</v>
      </c>
      <c r="E8" s="30" t="s">
        <v>9968</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9970</v>
      </c>
      <c s="35" t="s">
        <v>5</v>
      </c>
      <c s="6" t="s">
        <v>9971</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9972</v>
      </c>
      <c s="35" t="s">
        <v>5</v>
      </c>
      <c s="6" t="s">
        <v>9973</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9974</v>
      </c>
      <c s="35" t="s">
        <v>5</v>
      </c>
      <c s="6" t="s">
        <v>9975</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9976</v>
      </c>
      <c s="35" t="s">
        <v>5</v>
      </c>
      <c s="6" t="s">
        <v>9977</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9978</v>
      </c>
      <c s="35" t="s">
        <v>5</v>
      </c>
      <c s="6" t="s">
        <v>9979</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9980</v>
      </c>
      <c s="35" t="s">
        <v>5</v>
      </c>
      <c s="6" t="s">
        <v>9981</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9982</v>
      </c>
      <c s="35" t="s">
        <v>5</v>
      </c>
      <c s="6" t="s">
        <v>9983</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9984</v>
      </c>
      <c s="35" t="s">
        <v>5</v>
      </c>
      <c s="6" t="s">
        <v>9985</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9986</v>
      </c>
      <c s="35" t="s">
        <v>5</v>
      </c>
      <c s="6" t="s">
        <v>9987</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9988</v>
      </c>
      <c s="35" t="s">
        <v>5</v>
      </c>
      <c s="6" t="s">
        <v>9989</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9990</v>
      </c>
      <c s="35" t="s">
        <v>5</v>
      </c>
      <c s="6" t="s">
        <v>9991</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9992</v>
      </c>
      <c s="35" t="s">
        <v>5</v>
      </c>
      <c s="6" t="s">
        <v>9993</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9994</v>
      </c>
      <c s="35" t="s">
        <v>5</v>
      </c>
      <c s="6" t="s">
        <v>9995</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9996</v>
      </c>
      <c s="35" t="s">
        <v>5</v>
      </c>
      <c s="6" t="s">
        <v>9997</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9998</v>
      </c>
      <c s="35" t="s">
        <v>5</v>
      </c>
      <c s="6" t="s">
        <v>9999</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10000</v>
      </c>
      <c s="35" t="s">
        <v>5</v>
      </c>
      <c s="6" t="s">
        <v>10001</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10002</v>
      </c>
      <c s="35" t="s">
        <v>5</v>
      </c>
      <c s="6" t="s">
        <v>10003</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10004</v>
      </c>
      <c s="35" t="s">
        <v>5</v>
      </c>
      <c s="6" t="s">
        <v>10005</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10006</v>
      </c>
      <c s="35" t="s">
        <v>5</v>
      </c>
      <c s="6" t="s">
        <v>10007</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10008</v>
      </c>
      <c s="35" t="s">
        <v>5</v>
      </c>
      <c s="6" t="s">
        <v>10009</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10010</v>
      </c>
      <c s="35" t="s">
        <v>5</v>
      </c>
      <c s="6" t="s">
        <v>10011</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10012</v>
      </c>
      <c s="35" t="s">
        <v>5</v>
      </c>
      <c s="6" t="s">
        <v>10013</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12.75">
      <c r="A99" t="s">
        <v>49</v>
      </c>
      <c s="34" t="s">
        <v>123</v>
      </c>
      <c s="34" t="s">
        <v>10014</v>
      </c>
      <c s="35" t="s">
        <v>5</v>
      </c>
      <c s="6" t="s">
        <v>10015</v>
      </c>
      <c s="36" t="s">
        <v>52</v>
      </c>
      <c s="37">
        <v>150</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10016</v>
      </c>
      <c s="35" t="s">
        <v>5</v>
      </c>
      <c s="6" t="s">
        <v>10017</v>
      </c>
      <c s="36" t="s">
        <v>52</v>
      </c>
      <c s="37">
        <v>300</v>
      </c>
      <c s="36">
        <v>8E-05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726</v>
      </c>
      <c s="35" t="s">
        <v>5</v>
      </c>
      <c s="6" t="s">
        <v>727</v>
      </c>
      <c s="36" t="s">
        <v>52</v>
      </c>
      <c s="37">
        <v>1000</v>
      </c>
      <c s="36">
        <v>6E-05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509</v>
      </c>
      <c s="35" t="s">
        <v>5</v>
      </c>
      <c s="6" t="s">
        <v>510</v>
      </c>
      <c s="36" t="s">
        <v>52</v>
      </c>
      <c s="37">
        <v>1000</v>
      </c>
      <c s="36">
        <v>4E-05</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512</v>
      </c>
      <c s="35" t="s">
        <v>5</v>
      </c>
      <c s="6" t="s">
        <v>513</v>
      </c>
      <c s="36" t="s">
        <v>52</v>
      </c>
      <c s="37">
        <v>300</v>
      </c>
      <c s="36">
        <v>0.0001</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10018</v>
      </c>
      <c s="35" t="s">
        <v>5</v>
      </c>
      <c s="6" t="s">
        <v>10019</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5</v>
      </c>
      <c s="6" t="s">
        <v>338</v>
      </c>
      <c s="36" t="s">
        <v>52</v>
      </c>
      <c s="37">
        <v>300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337</v>
      </c>
      <c s="35" t="s">
        <v>4</v>
      </c>
      <c s="6" t="s">
        <v>338</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5</v>
      </c>
      <c s="6" t="s">
        <v>733</v>
      </c>
      <c s="36" t="s">
        <v>52</v>
      </c>
      <c s="37">
        <v>1000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732</v>
      </c>
      <c s="35" t="s">
        <v>4</v>
      </c>
      <c s="6" t="s">
        <v>733</v>
      </c>
      <c s="36" t="s">
        <v>52</v>
      </c>
      <c s="37">
        <v>150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10020</v>
      </c>
      <c r="J184" s="32">
        <f>0</f>
      </c>
      <c s="32">
        <f>0</f>
      </c>
      <c s="32">
        <f>0+L185+L189</f>
      </c>
      <c s="32">
        <f>0+M185+M189</f>
      </c>
    </row>
    <row r="185" spans="1:16" ht="25.5">
      <c r="A185" t="s">
        <v>49</v>
      </c>
      <c s="34" t="s">
        <v>186</v>
      </c>
      <c s="34" t="s">
        <v>10021</v>
      </c>
      <c s="35" t="s">
        <v>5</v>
      </c>
      <c s="6" t="s">
        <v>10022</v>
      </c>
      <c s="36" t="s">
        <v>86</v>
      </c>
      <c s="37">
        <v>1</v>
      </c>
      <c s="36">
        <v>0</v>
      </c>
      <c s="36">
        <f>ROUND(G185*H185,6)</f>
      </c>
      <c r="L185" s="38">
        <v>0</v>
      </c>
      <c s="32">
        <f>ROUND(ROUND(L185,2)*ROUND(G185,3),2)</f>
      </c>
      <c s="36" t="s">
        <v>76</v>
      </c>
      <c>
        <f>(M185*21)/100</f>
      </c>
      <c t="s">
        <v>27</v>
      </c>
    </row>
    <row r="186" spans="1:5" ht="51">
      <c r="A186" s="35" t="s">
        <v>54</v>
      </c>
      <c r="E186" s="39" t="s">
        <v>10023</v>
      </c>
    </row>
    <row r="187" spans="1:5" ht="12.75">
      <c r="A187" s="35" t="s">
        <v>55</v>
      </c>
      <c r="E187" s="40" t="s">
        <v>5</v>
      </c>
    </row>
    <row r="188" spans="1:5" ht="12.75">
      <c r="A188" t="s">
        <v>56</v>
      </c>
      <c r="E188" s="39" t="s">
        <v>5</v>
      </c>
    </row>
    <row r="189" spans="1:16" ht="25.5">
      <c r="A189" t="s">
        <v>49</v>
      </c>
      <c s="34" t="s">
        <v>189</v>
      </c>
      <c s="34" t="s">
        <v>10024</v>
      </c>
      <c s="35" t="s">
        <v>5</v>
      </c>
      <c s="6" t="s">
        <v>10025</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10028</v>
      </c>
      <c r="E8" s="30" t="s">
        <v>10027</v>
      </c>
      <c r="J8" s="29">
        <f>0+J9+J50+J71+J124+J137+J178</f>
      </c>
      <c s="29">
        <f>0+K9+K50+K71+K124+K137+K178</f>
      </c>
      <c s="29">
        <f>0+L9+L50+L71+L124+L137+L178</f>
      </c>
      <c s="29">
        <f>0+M9+M50+M71+M124+M137+M178</f>
      </c>
    </row>
    <row r="9" spans="1:13" ht="12.75">
      <c r="A9" t="s">
        <v>46</v>
      </c>
      <c r="C9" s="31" t="s">
        <v>384</v>
      </c>
      <c r="E9" s="33" t="s">
        <v>10029</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10030</v>
      </c>
      <c s="35" t="s">
        <v>5</v>
      </c>
      <c s="6" t="s">
        <v>10031</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10032</v>
      </c>
      <c s="35" t="s">
        <v>5</v>
      </c>
      <c s="6" t="s">
        <v>10033</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10034</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10035</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10036</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10037</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2333</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10040</v>
      </c>
      <c r="E8" s="30" t="s">
        <v>10039</v>
      </c>
      <c r="J8" s="29">
        <f>0+J9+J14</f>
      </c>
      <c s="29">
        <f>0+K9+K14</f>
      </c>
      <c s="29">
        <f>0+L9+L14</f>
      </c>
      <c s="29">
        <f>0+M9+M14</f>
      </c>
    </row>
    <row r="9" spans="1:13" ht="12.75">
      <c r="A9" t="s">
        <v>46</v>
      </c>
      <c r="C9" s="31" t="s">
        <v>47</v>
      </c>
      <c r="E9" s="33" t="s">
        <v>10041</v>
      </c>
      <c r="J9" s="32">
        <f>0</f>
      </c>
      <c s="32">
        <f>0</f>
      </c>
      <c s="32">
        <f>0+L10</f>
      </c>
      <c s="32">
        <f>0+M10</f>
      </c>
    </row>
    <row r="10" spans="1:16" ht="12.75">
      <c r="A10" t="s">
        <v>49</v>
      </c>
      <c s="34" t="s">
        <v>4</v>
      </c>
      <c s="34" t="s">
        <v>10042</v>
      </c>
      <c s="35" t="s">
        <v>5</v>
      </c>
      <c s="6" t="s">
        <v>10043</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10044</v>
      </c>
      <c r="J14" s="32">
        <f>0</f>
      </c>
      <c s="32">
        <f>0</f>
      </c>
      <c s="32">
        <f>0+L15+L19+L23</f>
      </c>
      <c s="32">
        <f>0+M15+M19+M23</f>
      </c>
    </row>
    <row r="15" spans="1:16" ht="12.75">
      <c r="A15" t="s">
        <v>49</v>
      </c>
      <c s="34" t="s">
        <v>27</v>
      </c>
      <c s="34" t="s">
        <v>799</v>
      </c>
      <c s="35" t="s">
        <v>5</v>
      </c>
      <c s="6" t="s">
        <v>800</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803</v>
      </c>
      <c s="35" t="s">
        <v>5</v>
      </c>
      <c s="6" t="s">
        <v>804</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821</v>
      </c>
      <c s="35" t="s">
        <v>5</v>
      </c>
      <c s="6" t="s">
        <v>10045</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10048</v>
      </c>
      <c r="E8" s="30" t="s">
        <v>10047</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10049</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412</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10052</v>
      </c>
      <c r="E8" s="30" t="s">
        <v>10051</v>
      </c>
      <c r="J8" s="29">
        <f>0+J9+J38+J47+J80+J89+J110+J119</f>
      </c>
      <c s="29">
        <f>0+K9+K38+K47+K80+K89+K110+K119</f>
      </c>
      <c s="29">
        <f>0+L9+L38+L47+L80+L89+L110+L119</f>
      </c>
      <c s="29">
        <f>0+M9+M38+M47+M80+M89+M110+M119</f>
      </c>
    </row>
    <row r="9" spans="1:13" ht="12.75">
      <c r="A9" t="s">
        <v>46</v>
      </c>
      <c r="C9" s="31" t="s">
        <v>1189</v>
      </c>
      <c r="E9" s="33" t="s">
        <v>1231</v>
      </c>
      <c r="J9" s="32">
        <f>0</f>
      </c>
      <c s="32">
        <f>0</f>
      </c>
      <c s="32">
        <f>0+L10+L14+L18+L22+L26+L30+L34</f>
      </c>
      <c s="32">
        <f>0+M10+M14+M18+M22+M26+M30+M34</f>
      </c>
    </row>
    <row r="10" spans="1:16" ht="12.75">
      <c r="A10" t="s">
        <v>49</v>
      </c>
      <c s="34" t="s">
        <v>4</v>
      </c>
      <c s="34" t="s">
        <v>1238</v>
      </c>
      <c s="35" t="s">
        <v>5</v>
      </c>
      <c s="6" t="s">
        <v>1239</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1245</v>
      </c>
      <c s="35" t="s">
        <v>5</v>
      </c>
      <c s="6" t="s">
        <v>1246</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4094</v>
      </c>
      <c s="35" t="s">
        <v>5</v>
      </c>
      <c s="6" t="s">
        <v>4095</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1249</v>
      </c>
      <c s="35" t="s">
        <v>5</v>
      </c>
      <c s="6" t="s">
        <v>1250</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4096</v>
      </c>
      <c s="35" t="s">
        <v>5</v>
      </c>
      <c s="6" t="s">
        <v>4097</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4103</v>
      </c>
      <c s="35" t="s">
        <v>5</v>
      </c>
      <c s="6" t="s">
        <v>4104</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946</v>
      </c>
      <c s="35" t="s">
        <v>5</v>
      </c>
      <c s="6" t="s">
        <v>947</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1206</v>
      </c>
      <c r="E38" s="33" t="s">
        <v>1277</v>
      </c>
      <c r="J38" s="32">
        <f>0</f>
      </c>
      <c s="32">
        <f>0</f>
      </c>
      <c s="32">
        <f>0+L39+L43</f>
      </c>
      <c s="32">
        <f>0+M39+M43</f>
      </c>
    </row>
    <row r="39" spans="1:16" ht="12.75">
      <c r="A39" t="s">
        <v>49</v>
      </c>
      <c s="34" t="s">
        <v>73</v>
      </c>
      <c s="34" t="s">
        <v>1282</v>
      </c>
      <c s="35" t="s">
        <v>5</v>
      </c>
      <c s="6" t="s">
        <v>1283</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1283</v>
      </c>
    </row>
    <row r="43" spans="1:16" ht="12.75">
      <c r="A43" t="s">
        <v>49</v>
      </c>
      <c s="34" t="s">
        <v>77</v>
      </c>
      <c s="34" t="s">
        <v>1290</v>
      </c>
      <c s="35" t="s">
        <v>5</v>
      </c>
      <c s="6" t="s">
        <v>1291</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1291</v>
      </c>
    </row>
    <row r="47" spans="1:13" ht="12.75">
      <c r="A47" t="s">
        <v>46</v>
      </c>
      <c r="C47" s="31" t="s">
        <v>1230</v>
      </c>
      <c r="E47" s="33" t="s">
        <v>1207</v>
      </c>
      <c r="J47" s="32">
        <f>0</f>
      </c>
      <c s="32">
        <f>0</f>
      </c>
      <c s="32">
        <f>0+L48+L52+L56+L60+L64+L68+L72+L76</f>
      </c>
      <c s="32">
        <f>0+M48+M52+M56+M60+M64+M68+M72+M76</f>
      </c>
    </row>
    <row r="48" spans="1:16" ht="12.75">
      <c r="A48" t="s">
        <v>49</v>
      </c>
      <c s="34" t="s">
        <v>80</v>
      </c>
      <c s="34" t="s">
        <v>4019</v>
      </c>
      <c s="35" t="s">
        <v>5</v>
      </c>
      <c s="6" t="s">
        <v>4020</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4020</v>
      </c>
    </row>
    <row r="52" spans="1:16" ht="12.75">
      <c r="A52" t="s">
        <v>49</v>
      </c>
      <c s="34" t="s">
        <v>83</v>
      </c>
      <c s="34" t="s">
        <v>4028</v>
      </c>
      <c s="35" t="s">
        <v>5</v>
      </c>
      <c s="6" t="s">
        <v>4029</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4030</v>
      </c>
    </row>
    <row r="56" spans="1:16" ht="12.75">
      <c r="A56" t="s">
        <v>49</v>
      </c>
      <c s="34" t="s">
        <v>87</v>
      </c>
      <c s="34" t="s">
        <v>434</v>
      </c>
      <c s="35" t="s">
        <v>5</v>
      </c>
      <c s="6" t="s">
        <v>1211</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1212</v>
      </c>
    </row>
    <row r="60" spans="1:16" ht="12.75">
      <c r="A60" t="s">
        <v>49</v>
      </c>
      <c s="34" t="s">
        <v>90</v>
      </c>
      <c s="34" t="s">
        <v>1216</v>
      </c>
      <c s="35" t="s">
        <v>5</v>
      </c>
      <c s="6" t="s">
        <v>4058</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4058</v>
      </c>
    </row>
    <row r="64" spans="1:16" ht="12.75">
      <c r="A64" t="s">
        <v>49</v>
      </c>
      <c s="34" t="s">
        <v>93</v>
      </c>
      <c s="34" t="s">
        <v>1219</v>
      </c>
      <c s="35" t="s">
        <v>5</v>
      </c>
      <c s="6" t="s">
        <v>1220</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1220</v>
      </c>
    </row>
    <row r="68" spans="1:16" ht="12.75">
      <c r="A68" t="s">
        <v>49</v>
      </c>
      <c s="34" t="s">
        <v>96</v>
      </c>
      <c s="34" t="s">
        <v>4059</v>
      </c>
      <c s="35" t="s">
        <v>5</v>
      </c>
      <c s="6" t="s">
        <v>4060</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4060</v>
      </c>
    </row>
    <row r="72" spans="1:16" ht="12.75">
      <c r="A72" t="s">
        <v>49</v>
      </c>
      <c s="34" t="s">
        <v>102</v>
      </c>
      <c s="34" t="s">
        <v>10053</v>
      </c>
      <c s="35" t="s">
        <v>5</v>
      </c>
      <c s="6" t="s">
        <v>4081</v>
      </c>
      <c s="36" t="s">
        <v>86</v>
      </c>
      <c s="37">
        <v>3</v>
      </c>
      <c s="36">
        <v>0</v>
      </c>
      <c s="36">
        <f>ROUND(G72*H72,6)</f>
      </c>
      <c r="L72" s="38">
        <v>0</v>
      </c>
      <c s="32">
        <f>ROUND(ROUND(L72,2)*ROUND(G72,3),2)</f>
      </c>
      <c s="36" t="s">
        <v>3954</v>
      </c>
      <c>
        <f>(M72*21)/100</f>
      </c>
      <c t="s">
        <v>27</v>
      </c>
    </row>
    <row r="73" spans="1:5" ht="12.75">
      <c r="A73" s="35" t="s">
        <v>54</v>
      </c>
      <c r="E73" s="39" t="s">
        <v>5</v>
      </c>
    </row>
    <row r="74" spans="1:5" ht="12.75">
      <c r="A74" s="35" t="s">
        <v>55</v>
      </c>
      <c r="E74" s="40" t="s">
        <v>5</v>
      </c>
    </row>
    <row r="75" spans="1:5" ht="25.5">
      <c r="A75" t="s">
        <v>56</v>
      </c>
      <c r="E75" s="39" t="s">
        <v>4084</v>
      </c>
    </row>
    <row r="76" spans="1:16" ht="12.75">
      <c r="A76" t="s">
        <v>49</v>
      </c>
      <c s="34" t="s">
        <v>105</v>
      </c>
      <c s="34" t="s">
        <v>10054</v>
      </c>
      <c s="35" t="s">
        <v>5</v>
      </c>
      <c s="6" t="s">
        <v>4086</v>
      </c>
      <c s="36" t="s">
        <v>86</v>
      </c>
      <c s="37">
        <v>1</v>
      </c>
      <c s="36">
        <v>0</v>
      </c>
      <c s="36">
        <f>ROUND(G76*H76,6)</f>
      </c>
      <c r="L76" s="38">
        <v>0</v>
      </c>
      <c s="32">
        <f>ROUND(ROUND(L76,2)*ROUND(G76,3),2)</f>
      </c>
      <c s="36" t="s">
        <v>3954</v>
      </c>
      <c>
        <f>(M76*21)/100</f>
      </c>
      <c t="s">
        <v>27</v>
      </c>
    </row>
    <row r="77" spans="1:5" ht="12.75">
      <c r="A77" s="35" t="s">
        <v>54</v>
      </c>
      <c r="E77" s="39" t="s">
        <v>5</v>
      </c>
    </row>
    <row r="78" spans="1:5" ht="12.75">
      <c r="A78" s="35" t="s">
        <v>55</v>
      </c>
      <c r="E78" s="40" t="s">
        <v>5</v>
      </c>
    </row>
    <row r="79" spans="1:5" ht="12.75">
      <c r="A79" t="s">
        <v>56</v>
      </c>
      <c r="E79" s="39" t="s">
        <v>4086</v>
      </c>
    </row>
    <row r="80" spans="1:13" ht="12.75">
      <c r="A80" t="s">
        <v>46</v>
      </c>
      <c r="C80" s="31" t="s">
        <v>1262</v>
      </c>
      <c r="E80" s="33" t="s">
        <v>1190</v>
      </c>
      <c r="J80" s="32">
        <f>0</f>
      </c>
      <c s="32">
        <f>0</f>
      </c>
      <c s="32">
        <f>0+L81+L85</f>
      </c>
      <c s="32">
        <f>0+M81+M85</f>
      </c>
    </row>
    <row r="81" spans="1:16" ht="12.75">
      <c r="A81" t="s">
        <v>49</v>
      </c>
      <c s="34" t="s">
        <v>108</v>
      </c>
      <c s="34" t="s">
        <v>1191</v>
      </c>
      <c s="35" t="s">
        <v>5</v>
      </c>
      <c s="6" t="s">
        <v>10055</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3939</v>
      </c>
    </row>
    <row r="85" spans="1:16" ht="12.75">
      <c r="A85" t="s">
        <v>49</v>
      </c>
      <c s="34" t="s">
        <v>111</v>
      </c>
      <c s="34" t="s">
        <v>10056</v>
      </c>
      <c s="35" t="s">
        <v>5</v>
      </c>
      <c s="6" t="s">
        <v>10057</v>
      </c>
      <c s="36" t="s">
        <v>86</v>
      </c>
      <c s="37">
        <v>51</v>
      </c>
      <c s="36">
        <v>0</v>
      </c>
      <c s="36">
        <f>ROUND(G85*H85,6)</f>
      </c>
      <c r="L85" s="38">
        <v>0</v>
      </c>
      <c s="32">
        <f>ROUND(ROUND(L85,2)*ROUND(G85,3),2)</f>
      </c>
      <c s="36" t="s">
        <v>3954</v>
      </c>
      <c>
        <f>(M85*21)/100</f>
      </c>
      <c t="s">
        <v>27</v>
      </c>
    </row>
    <row r="86" spans="1:5" ht="12.75">
      <c r="A86" s="35" t="s">
        <v>54</v>
      </c>
      <c r="E86" s="39" t="s">
        <v>5</v>
      </c>
    </row>
    <row r="87" spans="1:5" ht="12.75">
      <c r="A87" s="35" t="s">
        <v>55</v>
      </c>
      <c r="E87" s="40" t="s">
        <v>5</v>
      </c>
    </row>
    <row r="88" spans="1:5" ht="25.5">
      <c r="A88" t="s">
        <v>56</v>
      </c>
      <c r="E88" s="39" t="s">
        <v>10058</v>
      </c>
    </row>
    <row r="89" spans="1:13" ht="12.75">
      <c r="A89" t="s">
        <v>46</v>
      </c>
      <c r="C89" s="31" t="s">
        <v>1268</v>
      </c>
      <c r="E89" s="33" t="s">
        <v>4116</v>
      </c>
      <c r="J89" s="32">
        <f>0</f>
      </c>
      <c s="32">
        <f>0</f>
      </c>
      <c s="32">
        <f>0+L90+L94+L98+L102+L106</f>
      </c>
      <c s="32">
        <f>0+M90+M94+M98+M102+M106</f>
      </c>
    </row>
    <row r="90" spans="1:16" ht="25.5">
      <c r="A90" t="s">
        <v>49</v>
      </c>
      <c s="34" t="s">
        <v>114</v>
      </c>
      <c s="34" t="s">
        <v>4119</v>
      </c>
      <c s="35" t="s">
        <v>5</v>
      </c>
      <c s="6" t="s">
        <v>4120</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10059</v>
      </c>
      <c s="35" t="s">
        <v>4</v>
      </c>
      <c s="6" t="s">
        <v>10060</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4123</v>
      </c>
      <c s="35" t="s">
        <v>5</v>
      </c>
      <c s="6" t="s">
        <v>4124</v>
      </c>
      <c s="36" t="s">
        <v>1411</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1256</v>
      </c>
      <c s="35" t="s">
        <v>5</v>
      </c>
      <c s="6" t="s">
        <v>1257</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4125</v>
      </c>
      <c s="35" t="s">
        <v>5</v>
      </c>
      <c s="6" t="s">
        <v>4126</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1276</v>
      </c>
      <c r="E110" s="33" t="s">
        <v>10061</v>
      </c>
      <c r="J110" s="32">
        <f>0</f>
      </c>
      <c s="32">
        <f>0</f>
      </c>
      <c s="32">
        <f>0+L111+L115</f>
      </c>
      <c s="32">
        <f>0+M111+M115</f>
      </c>
    </row>
    <row r="111" spans="1:16" ht="12.75">
      <c r="A111" t="s">
        <v>49</v>
      </c>
      <c s="34" t="s">
        <v>129</v>
      </c>
      <c s="34" t="s">
        <v>4157</v>
      </c>
      <c s="35" t="s">
        <v>5</v>
      </c>
      <c s="6" t="s">
        <v>4158</v>
      </c>
      <c s="36" t="s">
        <v>86</v>
      </c>
      <c s="37">
        <v>1</v>
      </c>
      <c s="36">
        <v>0</v>
      </c>
      <c s="36">
        <f>ROUND(G111*H111,6)</f>
      </c>
      <c r="L111" s="38">
        <v>0</v>
      </c>
      <c s="32">
        <f>ROUND(ROUND(L111,2)*ROUND(G111,3),2)</f>
      </c>
      <c s="36" t="s">
        <v>76</v>
      </c>
      <c>
        <f>(M111*21)/100</f>
      </c>
      <c t="s">
        <v>27</v>
      </c>
    </row>
    <row r="112" spans="1:5" ht="12.75">
      <c r="A112" s="35" t="s">
        <v>54</v>
      </c>
      <c r="E112" s="39" t="s">
        <v>10062</v>
      </c>
    </row>
    <row r="113" spans="1:5" ht="12.75">
      <c r="A113" s="35" t="s">
        <v>55</v>
      </c>
      <c r="E113" s="40" t="s">
        <v>5</v>
      </c>
    </row>
    <row r="114" spans="1:5" ht="12.75">
      <c r="A114" t="s">
        <v>56</v>
      </c>
      <c r="E114" s="39" t="s">
        <v>4159</v>
      </c>
    </row>
    <row r="115" spans="1:16" ht="12.75">
      <c r="A115" t="s">
        <v>49</v>
      </c>
      <c s="34" t="s">
        <v>132</v>
      </c>
      <c s="34" t="s">
        <v>4166</v>
      </c>
      <c s="35" t="s">
        <v>5</v>
      </c>
      <c s="6" t="s">
        <v>4167</v>
      </c>
      <c s="36" t="s">
        <v>86</v>
      </c>
      <c s="37">
        <v>22</v>
      </c>
      <c s="36">
        <v>0</v>
      </c>
      <c s="36">
        <f>ROUND(G115*H115,6)</f>
      </c>
      <c r="L115" s="38">
        <v>0</v>
      </c>
      <c s="32">
        <f>ROUND(ROUND(L115,2)*ROUND(G115,3),2)</f>
      </c>
      <c s="36" t="s">
        <v>76</v>
      </c>
      <c>
        <f>(M115*21)/100</f>
      </c>
      <c t="s">
        <v>27</v>
      </c>
    </row>
    <row r="116" spans="1:5" ht="12.75">
      <c r="A116" s="35" t="s">
        <v>54</v>
      </c>
      <c r="E116" s="39" t="s">
        <v>10062</v>
      </c>
    </row>
    <row r="117" spans="1:5" ht="12.75">
      <c r="A117" s="35" t="s">
        <v>55</v>
      </c>
      <c r="E117" s="40" t="s">
        <v>5</v>
      </c>
    </row>
    <row r="118" spans="1:5" ht="12.75">
      <c r="A118" t="s">
        <v>56</v>
      </c>
      <c r="E118" s="39" t="s">
        <v>5</v>
      </c>
    </row>
    <row r="119" spans="1:13" ht="12.75">
      <c r="A119" t="s">
        <v>46</v>
      </c>
      <c r="C119" s="31" t="s">
        <v>1292</v>
      </c>
      <c r="E119" s="33" t="s">
        <v>1293</v>
      </c>
      <c r="J119" s="32">
        <f>0</f>
      </c>
      <c s="32">
        <f>0</f>
      </c>
      <c s="32">
        <f>0+L120</f>
      </c>
      <c s="32">
        <f>0+M120</f>
      </c>
    </row>
    <row r="120" spans="1:16" ht="12.75">
      <c r="A120" t="s">
        <v>49</v>
      </c>
      <c s="34" t="s">
        <v>135</v>
      </c>
      <c s="34" t="s">
        <v>10063</v>
      </c>
      <c s="35" t="s">
        <v>5</v>
      </c>
      <c s="6" t="s">
        <v>10064</v>
      </c>
      <c s="36" t="s">
        <v>1296</v>
      </c>
      <c s="37">
        <v>10153</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10067</v>
      </c>
      <c r="E8" s="30" t="s">
        <v>10066</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2700</v>
      </c>
      <c s="35" t="s">
        <v>5</v>
      </c>
      <c s="6" t="s">
        <v>2701</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2702</v>
      </c>
      <c s="35" t="s">
        <v>5</v>
      </c>
      <c s="6" t="s">
        <v>2703</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1052</v>
      </c>
      <c s="35" t="s">
        <v>5</v>
      </c>
      <c s="6" t="s">
        <v>1053</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1054</v>
      </c>
      <c s="35" t="s">
        <v>5</v>
      </c>
      <c s="6" t="s">
        <v>1055</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1056</v>
      </c>
      <c s="35" t="s">
        <v>5</v>
      </c>
      <c s="6" t="s">
        <v>1057</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1058</v>
      </c>
      <c s="35" t="s">
        <v>5</v>
      </c>
      <c s="6" t="s">
        <v>1059</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1060</v>
      </c>
      <c s="35" t="s">
        <v>5</v>
      </c>
      <c s="6" t="s">
        <v>1061</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1062</v>
      </c>
      <c s="35" t="s">
        <v>5</v>
      </c>
      <c s="6" t="s">
        <v>1063</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1064</v>
      </c>
      <c s="35" t="s">
        <v>5</v>
      </c>
      <c s="6" t="s">
        <v>1065</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1070</v>
      </c>
      <c s="35" t="s">
        <v>5</v>
      </c>
      <c s="6" t="s">
        <v>1071</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1072</v>
      </c>
      <c s="35" t="s">
        <v>5</v>
      </c>
      <c s="6" t="s">
        <v>1073</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1074</v>
      </c>
      <c s="35" t="s">
        <v>5</v>
      </c>
      <c s="6" t="s">
        <v>1075</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1076</v>
      </c>
      <c s="35" t="s">
        <v>5</v>
      </c>
      <c s="6" t="s">
        <v>1077</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2704</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2705</v>
      </c>
      <c s="35" t="s">
        <v>5</v>
      </c>
      <c s="6" t="s">
        <v>2706</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2705</v>
      </c>
      <c s="35" t="s">
        <v>4</v>
      </c>
      <c s="6" t="s">
        <v>2706</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1078</v>
      </c>
      <c s="35" t="s">
        <v>5</v>
      </c>
      <c s="6" t="s">
        <v>1079</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1080</v>
      </c>
      <c s="35" t="s">
        <v>5</v>
      </c>
      <c s="6" t="s">
        <v>1081</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412</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1086</v>
      </c>
      <c s="35" t="s">
        <v>5</v>
      </c>
      <c s="6" t="s">
        <v>1087</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1090</v>
      </c>
      <c s="35" t="s">
        <v>5</v>
      </c>
      <c s="6" t="s">
        <v>1091</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1094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1095</v>
      </c>
      <c s="35" t="s">
        <v>5</v>
      </c>
      <c s="6" t="s">
        <v>1096</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1097</v>
      </c>
      <c s="35" t="s">
        <v>5</v>
      </c>
      <c s="6" t="s">
        <v>1098</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1099</v>
      </c>
      <c s="35" t="s">
        <v>5</v>
      </c>
      <c s="6" t="s">
        <v>1100</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1101</v>
      </c>
      <c s="35" t="s">
        <v>5</v>
      </c>
      <c s="6" t="s">
        <v>1102</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942</v>
      </c>
      <c s="35" t="s">
        <v>5</v>
      </c>
      <c s="6" t="s">
        <v>943</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1105</v>
      </c>
      <c s="35" t="s">
        <v>5</v>
      </c>
      <c s="6" t="s">
        <v>1106</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10068</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10071</v>
      </c>
      <c r="E8" s="30" t="s">
        <v>10070</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10072</v>
      </c>
      <c s="35" t="s">
        <v>5</v>
      </c>
      <c s="6" t="s">
        <v>10073</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10074</v>
      </c>
      <c s="35" t="s">
        <v>5</v>
      </c>
      <c s="6" t="s">
        <v>10075</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10076</v>
      </c>
      <c s="35" t="s">
        <v>5</v>
      </c>
      <c s="6" t="s">
        <v>10077</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10078</v>
      </c>
      <c s="35" t="s">
        <v>5</v>
      </c>
      <c s="6" t="s">
        <v>10079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10080</v>
      </c>
      <c s="35" t="s">
        <v>5</v>
      </c>
      <c s="6" t="s">
        <v>10081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10082</v>
      </c>
      <c s="35" t="s">
        <v>5</v>
      </c>
      <c s="6" t="s">
        <v>10083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10084</v>
      </c>
      <c s="35" t="s">
        <v>5</v>
      </c>
      <c s="6" t="s">
        <v>10085</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10086</v>
      </c>
      <c s="35" t="s">
        <v>5</v>
      </c>
      <c s="6" t="s">
        <v>10087</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10088</v>
      </c>
      <c s="35" t="s">
        <v>5</v>
      </c>
      <c s="6" t="s">
        <v>10089</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10090</v>
      </c>
      <c s="35" t="s">
        <v>5</v>
      </c>
      <c s="6" t="s">
        <v>10091</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10092</v>
      </c>
      <c s="35" t="s">
        <v>5</v>
      </c>
      <c s="6" t="s">
        <v>10093</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10094</v>
      </c>
      <c s="35" t="s">
        <v>5</v>
      </c>
      <c s="6" t="s">
        <v>10095</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10016</v>
      </c>
      <c s="35" t="s">
        <v>5</v>
      </c>
      <c s="6" t="s">
        <v>10017</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10018</v>
      </c>
      <c s="35" t="s">
        <v>5</v>
      </c>
      <c s="6" t="s">
        <v>10019</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10096</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10099</v>
      </c>
      <c r="E8" s="30" t="s">
        <v>10098</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1356</v>
      </c>
      <c r="J9" s="32">
        <f>0</f>
      </c>
      <c s="32">
        <f>0</f>
      </c>
      <c s="32">
        <f>0+L10+L14+L18+L22+L26</f>
      </c>
      <c s="32">
        <f>0+M10+M14+M18+M22+M26</f>
      </c>
    </row>
    <row r="10" spans="1:16" ht="25.5">
      <c r="A10" t="s">
        <v>49</v>
      </c>
      <c s="34" t="s">
        <v>4</v>
      </c>
      <c s="34" t="s">
        <v>10100</v>
      </c>
      <c s="35" t="s">
        <v>5</v>
      </c>
      <c s="6" t="s">
        <v>10101</v>
      </c>
      <c s="36" t="s">
        <v>1359</v>
      </c>
      <c s="37">
        <v>1406.55</v>
      </c>
      <c s="36">
        <v>0</v>
      </c>
      <c s="36">
        <f>ROUND(G10*H10,6)</f>
      </c>
      <c r="L10" s="38">
        <v>0</v>
      </c>
      <c s="32">
        <f>ROUND(ROUND(L10,2)*ROUND(G10,3),2)</f>
      </c>
      <c s="36" t="s">
        <v>53</v>
      </c>
      <c>
        <f>(M10*21)/100</f>
      </c>
      <c t="s">
        <v>27</v>
      </c>
    </row>
    <row r="11" spans="1:5" ht="25.5">
      <c r="A11" s="35" t="s">
        <v>54</v>
      </c>
      <c r="E11" s="39" t="s">
        <v>10102</v>
      </c>
    </row>
    <row r="12" spans="1:5" ht="51">
      <c r="A12" s="35" t="s">
        <v>55</v>
      </c>
      <c r="E12" s="40" t="s">
        <v>10103</v>
      </c>
    </row>
    <row r="13" spans="1:5" ht="12.75">
      <c r="A13" t="s">
        <v>56</v>
      </c>
      <c r="E13" s="39" t="s">
        <v>5</v>
      </c>
    </row>
    <row r="14" spans="1:16" ht="25.5">
      <c r="A14" t="s">
        <v>49</v>
      </c>
      <c s="34" t="s">
        <v>27</v>
      </c>
      <c s="34" t="s">
        <v>10104</v>
      </c>
      <c s="35" t="s">
        <v>5</v>
      </c>
      <c s="6" t="s">
        <v>10105</v>
      </c>
      <c s="36" t="s">
        <v>1359</v>
      </c>
      <c s="37">
        <v>1406.55</v>
      </c>
      <c s="36">
        <v>0</v>
      </c>
      <c s="36">
        <f>ROUND(G14*H14,6)</f>
      </c>
      <c r="L14" s="38">
        <v>0</v>
      </c>
      <c s="32">
        <f>ROUND(ROUND(L14,2)*ROUND(G14,3),2)</f>
      </c>
      <c s="36" t="s">
        <v>53</v>
      </c>
      <c>
        <f>(M14*21)/100</f>
      </c>
      <c t="s">
        <v>27</v>
      </c>
    </row>
    <row r="15" spans="1:5" ht="38.25">
      <c r="A15" s="35" t="s">
        <v>54</v>
      </c>
      <c r="E15" s="39" t="s">
        <v>10106</v>
      </c>
    </row>
    <row r="16" spans="1:5" ht="12.75">
      <c r="A16" s="35" t="s">
        <v>55</v>
      </c>
      <c r="E16" s="40" t="s">
        <v>5</v>
      </c>
    </row>
    <row r="17" spans="1:5" ht="12.75">
      <c r="A17" t="s">
        <v>56</v>
      </c>
      <c r="E17" s="39" t="s">
        <v>5</v>
      </c>
    </row>
    <row r="18" spans="1:16" ht="12.75">
      <c r="A18" t="s">
        <v>49</v>
      </c>
      <c s="34" t="s">
        <v>26</v>
      </c>
      <c s="34" t="s">
        <v>10107</v>
      </c>
      <c s="35" t="s">
        <v>5</v>
      </c>
      <c s="6" t="s">
        <v>10108</v>
      </c>
      <c s="36" t="s">
        <v>1359</v>
      </c>
      <c s="37">
        <v>856.55</v>
      </c>
      <c s="36">
        <v>0</v>
      </c>
      <c s="36">
        <f>ROUND(G18*H18,6)</f>
      </c>
      <c r="L18" s="38">
        <v>0</v>
      </c>
      <c s="32">
        <f>ROUND(ROUND(L18,2)*ROUND(G18,3),2)</f>
      </c>
      <c s="36" t="s">
        <v>53</v>
      </c>
      <c>
        <f>(M18*21)/100</f>
      </c>
      <c t="s">
        <v>27</v>
      </c>
    </row>
    <row r="19" spans="1:5" ht="25.5">
      <c r="A19" s="35" t="s">
        <v>54</v>
      </c>
      <c r="E19" s="39" t="s">
        <v>10109</v>
      </c>
    </row>
    <row r="20" spans="1:5" ht="12.75">
      <c r="A20" s="35" t="s">
        <v>55</v>
      </c>
      <c r="E20" s="40" t="s">
        <v>5</v>
      </c>
    </row>
    <row r="21" spans="1:5" ht="12.75">
      <c r="A21" t="s">
        <v>56</v>
      </c>
      <c r="E21" s="39" t="s">
        <v>5</v>
      </c>
    </row>
    <row r="22" spans="1:16" ht="25.5">
      <c r="A22" t="s">
        <v>49</v>
      </c>
      <c s="34" t="s">
        <v>61</v>
      </c>
      <c s="34" t="s">
        <v>10110</v>
      </c>
      <c s="35" t="s">
        <v>5</v>
      </c>
      <c s="6" t="s">
        <v>10111</v>
      </c>
      <c s="36" t="s">
        <v>1359</v>
      </c>
      <c s="37">
        <v>550</v>
      </c>
      <c s="36">
        <v>0</v>
      </c>
      <c s="36">
        <f>ROUND(G22*H22,6)</f>
      </c>
      <c r="L22" s="38">
        <v>0</v>
      </c>
      <c s="32">
        <f>ROUND(ROUND(L22,2)*ROUND(G22,3),2)</f>
      </c>
      <c s="36" t="s">
        <v>53</v>
      </c>
      <c>
        <f>(M22*21)/100</f>
      </c>
      <c t="s">
        <v>27</v>
      </c>
    </row>
    <row r="23" spans="1:5" ht="51">
      <c r="A23" s="35" t="s">
        <v>54</v>
      </c>
      <c r="E23" s="39" t="s">
        <v>10112</v>
      </c>
    </row>
    <row r="24" spans="1:5" ht="12.75">
      <c r="A24" s="35" t="s">
        <v>55</v>
      </c>
      <c r="E24" s="40" t="s">
        <v>10113</v>
      </c>
    </row>
    <row r="25" spans="1:5" ht="12.75">
      <c r="A25" t="s">
        <v>56</v>
      </c>
      <c r="E25" s="39" t="s">
        <v>5</v>
      </c>
    </row>
    <row r="26" spans="1:16" ht="25.5">
      <c r="A26" t="s">
        <v>49</v>
      </c>
      <c s="34" t="s">
        <v>64</v>
      </c>
      <c s="34" t="s">
        <v>10114</v>
      </c>
      <c s="35" t="s">
        <v>1336</v>
      </c>
      <c s="6" t="s">
        <v>10115</v>
      </c>
      <c s="36" t="s">
        <v>229</v>
      </c>
      <c s="37">
        <v>1456.135</v>
      </c>
      <c s="36">
        <v>0</v>
      </c>
      <c s="36">
        <f>ROUND(G26*H26,6)</f>
      </c>
      <c r="L26" s="38">
        <v>0</v>
      </c>
      <c s="32">
        <f>ROUND(ROUND(L26,2)*ROUND(G26,3),2)</f>
      </c>
      <c s="36" t="s">
        <v>2325</v>
      </c>
      <c>
        <f>(M26*21)/100</f>
      </c>
      <c t="s">
        <v>27</v>
      </c>
    </row>
    <row r="27" spans="1:5" ht="38.25">
      <c r="A27" s="35" t="s">
        <v>54</v>
      </c>
      <c r="E27" s="39" t="s">
        <v>10116</v>
      </c>
    </row>
    <row r="28" spans="1:5" ht="12.75">
      <c r="A28" s="35" t="s">
        <v>55</v>
      </c>
      <c r="E28" s="40" t="s">
        <v>10117</v>
      </c>
    </row>
    <row r="29" spans="1:5" ht="12.75">
      <c r="A29" t="s">
        <v>56</v>
      </c>
      <c r="E29" s="39" t="s">
        <v>5</v>
      </c>
    </row>
    <row r="30" spans="1:13" ht="12.75">
      <c r="A30" t="s">
        <v>46</v>
      </c>
      <c r="C30" s="31" t="s">
        <v>27</v>
      </c>
      <c r="E30" s="33" t="s">
        <v>4200</v>
      </c>
      <c r="J30" s="32">
        <f>0</f>
      </c>
      <c s="32">
        <f>0</f>
      </c>
      <c s="32">
        <f>0+L31+L35+L39+L43+L47+L51+L55+L59+L63+L67+L71+L75</f>
      </c>
      <c s="32">
        <f>0+M31+M35+M39+M43+M47+M51+M55+M59+M63+M67+M71+M75</f>
      </c>
    </row>
    <row r="31" spans="1:16" ht="25.5">
      <c r="A31" t="s">
        <v>49</v>
      </c>
      <c s="34" t="s">
        <v>67</v>
      </c>
      <c s="34" t="s">
        <v>10118</v>
      </c>
      <c s="35" t="s">
        <v>5</v>
      </c>
      <c s="6" t="s">
        <v>10119</v>
      </c>
      <c s="36" t="s">
        <v>1359</v>
      </c>
      <c s="37">
        <v>48.495</v>
      </c>
      <c s="36">
        <v>0</v>
      </c>
      <c s="36">
        <f>ROUND(G31*H31,6)</f>
      </c>
      <c r="L31" s="38">
        <v>0</v>
      </c>
      <c s="32">
        <f>ROUND(ROUND(L31,2)*ROUND(G31,3),2)</f>
      </c>
      <c s="36" t="s">
        <v>53</v>
      </c>
      <c>
        <f>(M31*21)/100</f>
      </c>
      <c t="s">
        <v>27</v>
      </c>
    </row>
    <row r="32" spans="1:5" ht="25.5">
      <c r="A32" s="35" t="s">
        <v>54</v>
      </c>
      <c r="E32" s="39" t="s">
        <v>10120</v>
      </c>
    </row>
    <row r="33" spans="1:5" ht="38.25">
      <c r="A33" s="35" t="s">
        <v>55</v>
      </c>
      <c r="E33" s="40" t="s">
        <v>10121</v>
      </c>
    </row>
    <row r="34" spans="1:5" ht="12.75">
      <c r="A34" t="s">
        <v>56</v>
      </c>
      <c r="E34" s="39" t="s">
        <v>5</v>
      </c>
    </row>
    <row r="35" spans="1:16" ht="12.75">
      <c r="A35" t="s">
        <v>49</v>
      </c>
      <c s="34" t="s">
        <v>70</v>
      </c>
      <c s="34" t="s">
        <v>10122</v>
      </c>
      <c s="35" t="s">
        <v>5</v>
      </c>
      <c s="6" t="s">
        <v>10123</v>
      </c>
      <c s="36" t="s">
        <v>52</v>
      </c>
      <c s="37">
        <v>64.66</v>
      </c>
      <c s="36">
        <v>0.001163</v>
      </c>
      <c s="36">
        <f>ROUND(G35*H35,6)</f>
      </c>
      <c r="L35" s="38">
        <v>0</v>
      </c>
      <c s="32">
        <f>ROUND(ROUND(L35,2)*ROUND(G35,3),2)</f>
      </c>
      <c s="36" t="s">
        <v>53</v>
      </c>
      <c>
        <f>(M35*21)/100</f>
      </c>
      <c t="s">
        <v>27</v>
      </c>
    </row>
    <row r="36" spans="1:5" ht="12.75">
      <c r="A36" s="35" t="s">
        <v>54</v>
      </c>
      <c r="E36" s="39" t="s">
        <v>10124</v>
      </c>
    </row>
    <row r="37" spans="1:5" ht="38.25">
      <c r="A37" s="35" t="s">
        <v>55</v>
      </c>
      <c r="E37" s="40" t="s">
        <v>10125</v>
      </c>
    </row>
    <row r="38" spans="1:5" ht="12.75">
      <c r="A38" t="s">
        <v>56</v>
      </c>
      <c r="E38" s="39" t="s">
        <v>5</v>
      </c>
    </row>
    <row r="39" spans="1:16" ht="12.75">
      <c r="A39" t="s">
        <v>49</v>
      </c>
      <c s="34" t="s">
        <v>73</v>
      </c>
      <c s="34" t="s">
        <v>10126</v>
      </c>
      <c s="35" t="s">
        <v>5</v>
      </c>
      <c s="6" t="s">
        <v>10127</v>
      </c>
      <c s="36" t="s">
        <v>1380</v>
      </c>
      <c s="37">
        <v>323.3</v>
      </c>
      <c s="36">
        <v>9.9E-05</v>
      </c>
      <c s="36">
        <f>ROUND(G39*H39,6)</f>
      </c>
      <c r="L39" s="38">
        <v>0</v>
      </c>
      <c s="32">
        <f>ROUND(ROUND(L39,2)*ROUND(G39,3),2)</f>
      </c>
      <c s="36" t="s">
        <v>53</v>
      </c>
      <c>
        <f>(M39*21)/100</f>
      </c>
      <c t="s">
        <v>27</v>
      </c>
    </row>
    <row r="40" spans="1:5" ht="25.5">
      <c r="A40" s="35" t="s">
        <v>54</v>
      </c>
      <c r="E40" s="39" t="s">
        <v>10128</v>
      </c>
    </row>
    <row r="41" spans="1:5" ht="38.25">
      <c r="A41" s="35" t="s">
        <v>55</v>
      </c>
      <c r="E41" s="40" t="s">
        <v>10129</v>
      </c>
    </row>
    <row r="42" spans="1:5" ht="12.75">
      <c r="A42" t="s">
        <v>56</v>
      </c>
      <c r="E42" s="39" t="s">
        <v>5</v>
      </c>
    </row>
    <row r="43" spans="1:16" ht="12.75">
      <c r="A43" t="s">
        <v>49</v>
      </c>
      <c s="34" t="s">
        <v>77</v>
      </c>
      <c s="34" t="s">
        <v>10130</v>
      </c>
      <c s="35" t="s">
        <v>5</v>
      </c>
      <c s="6" t="s">
        <v>10131</v>
      </c>
      <c s="36" t="s">
        <v>1359</v>
      </c>
      <c s="37">
        <v>83.514</v>
      </c>
      <c s="36">
        <v>2.501872</v>
      </c>
      <c s="36">
        <f>ROUND(G43*H43,6)</f>
      </c>
      <c r="L43" s="38">
        <v>0</v>
      </c>
      <c s="32">
        <f>ROUND(ROUND(L43,2)*ROUND(G43,3),2)</f>
      </c>
      <c s="36" t="s">
        <v>53</v>
      </c>
      <c>
        <f>(M43*21)/100</f>
      </c>
      <c t="s">
        <v>27</v>
      </c>
    </row>
    <row r="44" spans="1:5" ht="25.5">
      <c r="A44" s="35" t="s">
        <v>54</v>
      </c>
      <c r="E44" s="39" t="s">
        <v>10132</v>
      </c>
    </row>
    <row r="45" spans="1:5" ht="38.25">
      <c r="A45" s="35" t="s">
        <v>55</v>
      </c>
      <c r="E45" s="40" t="s">
        <v>10133</v>
      </c>
    </row>
    <row r="46" spans="1:5" ht="12.75">
      <c r="A46" t="s">
        <v>56</v>
      </c>
      <c r="E46" s="39" t="s">
        <v>5</v>
      </c>
    </row>
    <row r="47" spans="1:16" ht="12.75">
      <c r="A47" t="s">
        <v>49</v>
      </c>
      <c s="34" t="s">
        <v>80</v>
      </c>
      <c s="34" t="s">
        <v>9223</v>
      </c>
      <c s="35" t="s">
        <v>5</v>
      </c>
      <c s="6" t="s">
        <v>9224</v>
      </c>
      <c s="36" t="s">
        <v>1380</v>
      </c>
      <c s="37">
        <v>56.008</v>
      </c>
      <c s="36">
        <v>0.002944</v>
      </c>
      <c s="36">
        <f>ROUND(G47*H47,6)</f>
      </c>
      <c r="L47" s="38">
        <v>0</v>
      </c>
      <c s="32">
        <f>ROUND(ROUND(L47,2)*ROUND(G47,3),2)</f>
      </c>
      <c s="36" t="s">
        <v>53</v>
      </c>
      <c>
        <f>(M47*21)/100</f>
      </c>
      <c t="s">
        <v>27</v>
      </c>
    </row>
    <row r="48" spans="1:5" ht="12.75">
      <c r="A48" s="35" t="s">
        <v>54</v>
      </c>
      <c r="E48" s="39" t="s">
        <v>9225</v>
      </c>
    </row>
    <row r="49" spans="1:5" ht="38.25">
      <c r="A49" s="35" t="s">
        <v>55</v>
      </c>
      <c r="E49" s="40" t="s">
        <v>10134</v>
      </c>
    </row>
    <row r="50" spans="1:5" ht="12.75">
      <c r="A50" t="s">
        <v>56</v>
      </c>
      <c r="E50" s="39" t="s">
        <v>5</v>
      </c>
    </row>
    <row r="51" spans="1:16" ht="12.75">
      <c r="A51" t="s">
        <v>49</v>
      </c>
      <c s="34" t="s">
        <v>83</v>
      </c>
      <c s="34" t="s">
        <v>9227</v>
      </c>
      <c s="35" t="s">
        <v>5</v>
      </c>
      <c s="6" t="s">
        <v>9228</v>
      </c>
      <c s="36" t="s">
        <v>1380</v>
      </c>
      <c s="37">
        <v>56.008</v>
      </c>
      <c s="36">
        <v>0</v>
      </c>
      <c s="36">
        <f>ROUND(G51*H51,6)</f>
      </c>
      <c r="L51" s="38">
        <v>0</v>
      </c>
      <c s="32">
        <f>ROUND(ROUND(L51,2)*ROUND(G51,3),2)</f>
      </c>
      <c s="36" t="s">
        <v>53</v>
      </c>
      <c>
        <f>(M51*21)/100</f>
      </c>
      <c t="s">
        <v>27</v>
      </c>
    </row>
    <row r="52" spans="1:5" ht="12.75">
      <c r="A52" s="35" t="s">
        <v>54</v>
      </c>
      <c r="E52" s="39" t="s">
        <v>9229</v>
      </c>
    </row>
    <row r="53" spans="1:5" ht="12.75">
      <c r="A53" s="35" t="s">
        <v>55</v>
      </c>
      <c r="E53" s="40" t="s">
        <v>5</v>
      </c>
    </row>
    <row r="54" spans="1:5" ht="12.75">
      <c r="A54" t="s">
        <v>56</v>
      </c>
      <c r="E54" s="39" t="s">
        <v>5</v>
      </c>
    </row>
    <row r="55" spans="1:16" ht="12.75">
      <c r="A55" t="s">
        <v>49</v>
      </c>
      <c s="34" t="s">
        <v>87</v>
      </c>
      <c s="34" t="s">
        <v>9234</v>
      </c>
      <c s="35" t="s">
        <v>5</v>
      </c>
      <c s="6" t="s">
        <v>9235</v>
      </c>
      <c s="36" t="s">
        <v>229</v>
      </c>
      <c s="37">
        <v>10.022</v>
      </c>
      <c s="36">
        <v>1.062773</v>
      </c>
      <c s="36">
        <f>ROUND(G55*H55,6)</f>
      </c>
      <c r="L55" s="38">
        <v>0</v>
      </c>
      <c s="32">
        <f>ROUND(ROUND(L55,2)*ROUND(G55,3),2)</f>
      </c>
      <c s="36" t="s">
        <v>53</v>
      </c>
      <c>
        <f>(M55*21)/100</f>
      </c>
      <c t="s">
        <v>27</v>
      </c>
    </row>
    <row r="56" spans="1:5" ht="12.75">
      <c r="A56" s="35" t="s">
        <v>54</v>
      </c>
      <c r="E56" s="39" t="s">
        <v>9236</v>
      </c>
    </row>
    <row r="57" spans="1:5" ht="25.5">
      <c r="A57" s="35" t="s">
        <v>55</v>
      </c>
      <c r="E57" s="40" t="s">
        <v>10135</v>
      </c>
    </row>
    <row r="58" spans="1:5" ht="12.75">
      <c r="A58" t="s">
        <v>56</v>
      </c>
      <c r="E58" s="39" t="s">
        <v>5</v>
      </c>
    </row>
    <row r="59" spans="1:16" ht="12.75">
      <c r="A59" t="s">
        <v>49</v>
      </c>
      <c s="34" t="s">
        <v>90</v>
      </c>
      <c s="34" t="s">
        <v>10136</v>
      </c>
      <c s="35" t="s">
        <v>5</v>
      </c>
      <c s="6" t="s">
        <v>10137</v>
      </c>
      <c s="36" t="s">
        <v>1359</v>
      </c>
      <c s="37">
        <v>16.68</v>
      </c>
      <c s="36">
        <v>2.501872</v>
      </c>
      <c s="36">
        <f>ROUND(G59*H59,6)</f>
      </c>
      <c r="L59" s="38">
        <v>0</v>
      </c>
      <c s="32">
        <f>ROUND(ROUND(L59,2)*ROUND(G59,3),2)</f>
      </c>
      <c s="36" t="s">
        <v>53</v>
      </c>
      <c>
        <f>(M59*21)/100</f>
      </c>
      <c t="s">
        <v>27</v>
      </c>
    </row>
    <row r="60" spans="1:5" ht="25.5">
      <c r="A60" s="35" t="s">
        <v>54</v>
      </c>
      <c r="E60" s="39" t="s">
        <v>10138</v>
      </c>
    </row>
    <row r="61" spans="1:5" ht="25.5">
      <c r="A61" s="35" t="s">
        <v>55</v>
      </c>
      <c r="E61" s="40" t="s">
        <v>10139</v>
      </c>
    </row>
    <row r="62" spans="1:5" ht="12.75">
      <c r="A62" t="s">
        <v>56</v>
      </c>
      <c r="E62" s="39" t="s">
        <v>5</v>
      </c>
    </row>
    <row r="63" spans="1:16" ht="12.75">
      <c r="A63" t="s">
        <v>49</v>
      </c>
      <c s="34" t="s">
        <v>93</v>
      </c>
      <c s="34" t="s">
        <v>9242</v>
      </c>
      <c s="35" t="s">
        <v>5</v>
      </c>
      <c s="6" t="s">
        <v>9243</v>
      </c>
      <c s="36" t="s">
        <v>1380</v>
      </c>
      <c s="37">
        <v>66.72</v>
      </c>
      <c s="36">
        <v>0.002692</v>
      </c>
      <c s="36">
        <f>ROUND(G63*H63,6)</f>
      </c>
      <c r="L63" s="38">
        <v>0</v>
      </c>
      <c s="32">
        <f>ROUND(ROUND(L63,2)*ROUND(G63,3),2)</f>
      </c>
      <c s="36" t="s">
        <v>53</v>
      </c>
      <c>
        <f>(M63*21)/100</f>
      </c>
      <c t="s">
        <v>27</v>
      </c>
    </row>
    <row r="64" spans="1:5" ht="12.75">
      <c r="A64" s="35" t="s">
        <v>54</v>
      </c>
      <c r="E64" s="39" t="s">
        <v>9244</v>
      </c>
    </row>
    <row r="65" spans="1:5" ht="38.25">
      <c r="A65" s="35" t="s">
        <v>55</v>
      </c>
      <c r="E65" s="40" t="s">
        <v>10140</v>
      </c>
    </row>
    <row r="66" spans="1:5" ht="12.75">
      <c r="A66" t="s">
        <v>56</v>
      </c>
      <c r="E66" s="39" t="s">
        <v>5</v>
      </c>
    </row>
    <row r="67" spans="1:16" ht="12.75">
      <c r="A67" t="s">
        <v>49</v>
      </c>
      <c s="34" t="s">
        <v>96</v>
      </c>
      <c s="34" t="s">
        <v>9246</v>
      </c>
      <c s="35" t="s">
        <v>5</v>
      </c>
      <c s="6" t="s">
        <v>9247</v>
      </c>
      <c s="36" t="s">
        <v>1380</v>
      </c>
      <c s="37">
        <v>66.72</v>
      </c>
      <c s="36">
        <v>0</v>
      </c>
      <c s="36">
        <f>ROUND(G67*H67,6)</f>
      </c>
      <c r="L67" s="38">
        <v>0</v>
      </c>
      <c s="32">
        <f>ROUND(ROUND(L67,2)*ROUND(G67,3),2)</f>
      </c>
      <c s="36" t="s">
        <v>53</v>
      </c>
      <c>
        <f>(M67*21)/100</f>
      </c>
      <c t="s">
        <v>27</v>
      </c>
    </row>
    <row r="68" spans="1:5" ht="12.75">
      <c r="A68" s="35" t="s">
        <v>54</v>
      </c>
      <c r="E68" s="39" t="s">
        <v>9248</v>
      </c>
    </row>
    <row r="69" spans="1:5" ht="12.75">
      <c r="A69" s="35" t="s">
        <v>55</v>
      </c>
      <c r="E69" s="40" t="s">
        <v>5</v>
      </c>
    </row>
    <row r="70" spans="1:5" ht="12.75">
      <c r="A70" t="s">
        <v>56</v>
      </c>
      <c r="E70" s="39" t="s">
        <v>5</v>
      </c>
    </row>
    <row r="71" spans="1:16" ht="12.75">
      <c r="A71" t="s">
        <v>49</v>
      </c>
      <c s="34" t="s">
        <v>102</v>
      </c>
      <c s="34" t="s">
        <v>10141</v>
      </c>
      <c s="35" t="s">
        <v>5</v>
      </c>
      <c s="6" t="s">
        <v>10142</v>
      </c>
      <c s="36" t="s">
        <v>229</v>
      </c>
      <c s="37">
        <v>2.502</v>
      </c>
      <c s="36">
        <v>1.060621</v>
      </c>
      <c s="36">
        <f>ROUND(G71*H71,6)</f>
      </c>
      <c r="L71" s="38">
        <v>0</v>
      </c>
      <c s="32">
        <f>ROUND(ROUND(L71,2)*ROUND(G71,3),2)</f>
      </c>
      <c s="36" t="s">
        <v>53</v>
      </c>
      <c>
        <f>(M71*21)/100</f>
      </c>
      <c t="s">
        <v>27</v>
      </c>
    </row>
    <row r="72" spans="1:5" ht="12.75">
      <c r="A72" s="35" t="s">
        <v>54</v>
      </c>
      <c r="E72" s="39" t="s">
        <v>10143</v>
      </c>
    </row>
    <row r="73" spans="1:5" ht="25.5">
      <c r="A73" s="35" t="s">
        <v>55</v>
      </c>
      <c r="E73" s="40" t="s">
        <v>10144</v>
      </c>
    </row>
    <row r="74" spans="1:5" ht="12.75">
      <c r="A74" t="s">
        <v>56</v>
      </c>
      <c r="E74" s="39" t="s">
        <v>5</v>
      </c>
    </row>
    <row r="75" spans="1:16" ht="12.75">
      <c r="A75" t="s">
        <v>49</v>
      </c>
      <c s="34" t="s">
        <v>105</v>
      </c>
      <c s="34" t="s">
        <v>10145</v>
      </c>
      <c s="35" t="s">
        <v>87</v>
      </c>
      <c s="6" t="s">
        <v>10146</v>
      </c>
      <c s="36" t="s">
        <v>1380</v>
      </c>
      <c s="37">
        <v>382.949</v>
      </c>
      <c s="36">
        <v>0.0003</v>
      </c>
      <c s="36">
        <f>ROUND(G75*H75,6)</f>
      </c>
      <c r="L75" s="38">
        <v>0</v>
      </c>
      <c s="32">
        <f>ROUND(ROUND(L75,2)*ROUND(G75,3),2)</f>
      </c>
      <c s="36" t="s">
        <v>53</v>
      </c>
      <c>
        <f>(M75*21)/100</f>
      </c>
      <c t="s">
        <v>27</v>
      </c>
    </row>
    <row r="76" spans="1:5" ht="12.75">
      <c r="A76" s="35" t="s">
        <v>54</v>
      </c>
      <c r="E76" s="39" t="s">
        <v>10146</v>
      </c>
    </row>
    <row r="77" spans="1:5" ht="12.75">
      <c r="A77" s="35" t="s">
        <v>55</v>
      </c>
      <c r="E77" s="40" t="s">
        <v>5</v>
      </c>
    </row>
    <row r="78" spans="1:5" ht="12.75">
      <c r="A78" t="s">
        <v>56</v>
      </c>
      <c r="E78" s="39" t="s">
        <v>5</v>
      </c>
    </row>
    <row r="79" spans="1:13" ht="12.75">
      <c r="A79" t="s">
        <v>46</v>
      </c>
      <c r="C79" s="31" t="s">
        <v>26</v>
      </c>
      <c r="E79" s="33" t="s">
        <v>2718</v>
      </c>
      <c r="J79" s="32">
        <f>0</f>
      </c>
      <c s="32">
        <f>0</f>
      </c>
      <c s="32">
        <f>0+L80+L84+L88+L92+L96</f>
      </c>
      <c s="32">
        <f>0+M80+M84+M88+M92+M96</f>
      </c>
    </row>
    <row r="80" spans="1:16" ht="12.75">
      <c r="A80" t="s">
        <v>49</v>
      </c>
      <c s="34" t="s">
        <v>108</v>
      </c>
      <c s="34" t="s">
        <v>10147</v>
      </c>
      <c s="35" t="s">
        <v>5</v>
      </c>
      <c s="6" t="s">
        <v>10148</v>
      </c>
      <c s="36" t="s">
        <v>1359</v>
      </c>
      <c s="37">
        <v>71.894</v>
      </c>
      <c s="36">
        <v>2.501872</v>
      </c>
      <c s="36">
        <f>ROUND(G80*H80,6)</f>
      </c>
      <c r="L80" s="38">
        <v>0</v>
      </c>
      <c s="32">
        <f>ROUND(ROUND(L80,2)*ROUND(G80,3),2)</f>
      </c>
      <c s="36" t="s">
        <v>53</v>
      </c>
      <c>
        <f>(M80*21)/100</f>
      </c>
      <c t="s">
        <v>27</v>
      </c>
    </row>
    <row r="81" spans="1:5" ht="25.5">
      <c r="A81" s="35" t="s">
        <v>54</v>
      </c>
      <c r="E81" s="39" t="s">
        <v>10149</v>
      </c>
    </row>
    <row r="82" spans="1:5" ht="38.25">
      <c r="A82" s="35" t="s">
        <v>55</v>
      </c>
      <c r="E82" s="40" t="s">
        <v>10150</v>
      </c>
    </row>
    <row r="83" spans="1:5" ht="12.75">
      <c r="A83" t="s">
        <v>56</v>
      </c>
      <c r="E83" s="39" t="s">
        <v>5</v>
      </c>
    </row>
    <row r="84" spans="1:16" ht="12.75">
      <c r="A84" t="s">
        <v>49</v>
      </c>
      <c s="34" t="s">
        <v>111</v>
      </c>
      <c s="34" t="s">
        <v>9291</v>
      </c>
      <c s="35" t="s">
        <v>5</v>
      </c>
      <c s="6" t="s">
        <v>9292</v>
      </c>
      <c s="36" t="s">
        <v>1380</v>
      </c>
      <c s="37">
        <v>188.797</v>
      </c>
      <c s="36">
        <v>0.002747</v>
      </c>
      <c s="36">
        <f>ROUND(G84*H84,6)</f>
      </c>
      <c r="L84" s="38">
        <v>0</v>
      </c>
      <c s="32">
        <f>ROUND(ROUND(L84,2)*ROUND(G84,3),2)</f>
      </c>
      <c s="36" t="s">
        <v>53</v>
      </c>
      <c>
        <f>(M84*21)/100</f>
      </c>
      <c t="s">
        <v>27</v>
      </c>
    </row>
    <row r="85" spans="1:5" ht="12.75">
      <c r="A85" s="35" t="s">
        <v>54</v>
      </c>
      <c r="E85" s="39" t="s">
        <v>9293</v>
      </c>
    </row>
    <row r="86" spans="1:5" ht="38.25">
      <c r="A86" s="35" t="s">
        <v>55</v>
      </c>
      <c r="E86" s="40" t="s">
        <v>10151</v>
      </c>
    </row>
    <row r="87" spans="1:5" ht="12.75">
      <c r="A87" t="s">
        <v>56</v>
      </c>
      <c r="E87" s="39" t="s">
        <v>5</v>
      </c>
    </row>
    <row r="88" spans="1:16" ht="12.75">
      <c r="A88" t="s">
        <v>49</v>
      </c>
      <c s="34" t="s">
        <v>114</v>
      </c>
      <c s="34" t="s">
        <v>9295</v>
      </c>
      <c s="35" t="s">
        <v>5</v>
      </c>
      <c s="6" t="s">
        <v>9296</v>
      </c>
      <c s="36" t="s">
        <v>1380</v>
      </c>
      <c s="37">
        <v>188.797</v>
      </c>
      <c s="36">
        <v>0</v>
      </c>
      <c s="36">
        <f>ROUND(G88*H88,6)</f>
      </c>
      <c r="L88" s="38">
        <v>0</v>
      </c>
      <c s="32">
        <f>ROUND(ROUND(L88,2)*ROUND(G88,3),2)</f>
      </c>
      <c s="36" t="s">
        <v>53</v>
      </c>
      <c>
        <f>(M88*21)/100</f>
      </c>
      <c t="s">
        <v>27</v>
      </c>
    </row>
    <row r="89" spans="1:5" ht="25.5">
      <c r="A89" s="35" t="s">
        <v>54</v>
      </c>
      <c r="E89" s="39" t="s">
        <v>9297</v>
      </c>
    </row>
    <row r="90" spans="1:5" ht="12.75">
      <c r="A90" s="35" t="s">
        <v>55</v>
      </c>
      <c r="E90" s="40" t="s">
        <v>5</v>
      </c>
    </row>
    <row r="91" spans="1:5" ht="12.75">
      <c r="A91" t="s">
        <v>56</v>
      </c>
      <c r="E91" s="39" t="s">
        <v>5</v>
      </c>
    </row>
    <row r="92" spans="1:16" ht="12.75">
      <c r="A92" t="s">
        <v>49</v>
      </c>
      <c s="34" t="s">
        <v>117</v>
      </c>
      <c s="34" t="s">
        <v>10152</v>
      </c>
      <c s="35" t="s">
        <v>5</v>
      </c>
      <c s="6" t="s">
        <v>10153</v>
      </c>
      <c s="36" t="s">
        <v>1380</v>
      </c>
      <c s="37">
        <v>373.863</v>
      </c>
      <c s="36">
        <v>0.0025</v>
      </c>
      <c s="36">
        <f>ROUND(G92*H92,6)</f>
      </c>
      <c r="L92" s="38">
        <v>0</v>
      </c>
      <c s="32">
        <f>ROUND(ROUND(L92,2)*ROUND(G92,3),2)</f>
      </c>
      <c s="36" t="s">
        <v>53</v>
      </c>
      <c>
        <f>(M92*21)/100</f>
      </c>
      <c t="s">
        <v>27</v>
      </c>
    </row>
    <row r="93" spans="1:5" ht="12.75">
      <c r="A93" s="35" t="s">
        <v>54</v>
      </c>
      <c r="E93" s="39" t="s">
        <v>10154</v>
      </c>
    </row>
    <row r="94" spans="1:5" ht="38.25">
      <c r="A94" s="35" t="s">
        <v>55</v>
      </c>
      <c r="E94" s="40" t="s">
        <v>10155</v>
      </c>
    </row>
    <row r="95" spans="1:5" ht="12.75">
      <c r="A95" t="s">
        <v>56</v>
      </c>
      <c r="E95" s="39" t="s">
        <v>5</v>
      </c>
    </row>
    <row r="96" spans="1:16" ht="12.75">
      <c r="A96" t="s">
        <v>49</v>
      </c>
      <c s="34" t="s">
        <v>120</v>
      </c>
      <c s="34" t="s">
        <v>9305</v>
      </c>
      <c s="35" t="s">
        <v>5</v>
      </c>
      <c s="6" t="s">
        <v>9306</v>
      </c>
      <c s="36" t="s">
        <v>229</v>
      </c>
      <c s="37">
        <v>14.379</v>
      </c>
      <c s="36">
        <v>1.049222</v>
      </c>
      <c s="36">
        <f>ROUND(G96*H96,6)</f>
      </c>
      <c r="L96" s="38">
        <v>0</v>
      </c>
      <c s="32">
        <f>ROUND(ROUND(L96,2)*ROUND(G96,3),2)</f>
      </c>
      <c s="36" t="s">
        <v>53</v>
      </c>
      <c>
        <f>(M96*21)/100</f>
      </c>
      <c t="s">
        <v>27</v>
      </c>
    </row>
    <row r="97" spans="1:5" ht="25.5">
      <c r="A97" s="35" t="s">
        <v>54</v>
      </c>
      <c r="E97" s="39" t="s">
        <v>9307</v>
      </c>
    </row>
    <row r="98" spans="1:5" ht="38.25">
      <c r="A98" s="35" t="s">
        <v>55</v>
      </c>
      <c r="E98" s="40" t="s">
        <v>10156</v>
      </c>
    </row>
    <row r="99" spans="1:5" ht="12.75">
      <c r="A99" t="s">
        <v>56</v>
      </c>
      <c r="E99" s="39" t="s">
        <v>5</v>
      </c>
    </row>
    <row r="100" spans="1:13" ht="12.75">
      <c r="A100" t="s">
        <v>46</v>
      </c>
      <c r="C100" s="31" t="s">
        <v>61</v>
      </c>
      <c r="E100" s="33" t="s">
        <v>1415</v>
      </c>
      <c r="J100" s="32">
        <f>0</f>
      </c>
      <c s="32">
        <f>0</f>
      </c>
      <c s="32">
        <f>0+L101+L105+L109+L113+L117+L121+L125+L129</f>
      </c>
      <c s="32">
        <f>0+M101+M105+M109+M113+M117+M121+M125+M129</f>
      </c>
    </row>
    <row r="101" spans="1:16" ht="12.75">
      <c r="A101" t="s">
        <v>49</v>
      </c>
      <c s="34" t="s">
        <v>123</v>
      </c>
      <c s="34" t="s">
        <v>10157</v>
      </c>
      <c s="35" t="s">
        <v>5</v>
      </c>
      <c s="6" t="s">
        <v>10158</v>
      </c>
      <c s="36" t="s">
        <v>1359</v>
      </c>
      <c s="37">
        <v>53.273</v>
      </c>
      <c s="36">
        <v>2.50201</v>
      </c>
      <c s="36">
        <f>ROUND(G101*H101,6)</f>
      </c>
      <c r="L101" s="38">
        <v>0</v>
      </c>
      <c s="32">
        <f>ROUND(ROUND(L101,2)*ROUND(G101,3),2)</f>
      </c>
      <c s="36" t="s">
        <v>53</v>
      </c>
      <c>
        <f>(M101*21)/100</f>
      </c>
      <c t="s">
        <v>27</v>
      </c>
    </row>
    <row r="102" spans="1:5" ht="38.25">
      <c r="A102" s="35" t="s">
        <v>54</v>
      </c>
      <c r="E102" s="39" t="s">
        <v>10159</v>
      </c>
    </row>
    <row r="103" spans="1:5" ht="25.5">
      <c r="A103" s="35" t="s">
        <v>55</v>
      </c>
      <c r="E103" s="40" t="s">
        <v>10160</v>
      </c>
    </row>
    <row r="104" spans="1:5" ht="12.75">
      <c r="A104" t="s">
        <v>56</v>
      </c>
      <c r="E104" s="39" t="s">
        <v>5</v>
      </c>
    </row>
    <row r="105" spans="1:16" ht="12.75">
      <c r="A105" t="s">
        <v>49</v>
      </c>
      <c s="34" t="s">
        <v>126</v>
      </c>
      <c s="34" t="s">
        <v>9415</v>
      </c>
      <c s="35" t="s">
        <v>5</v>
      </c>
      <c s="6" t="s">
        <v>9416</v>
      </c>
      <c s="36" t="s">
        <v>1380</v>
      </c>
      <c s="37">
        <v>344.351</v>
      </c>
      <c s="36">
        <v>0.005326</v>
      </c>
      <c s="36">
        <f>ROUND(G105*H105,6)</f>
      </c>
      <c r="L105" s="38">
        <v>0</v>
      </c>
      <c s="32">
        <f>ROUND(ROUND(L105,2)*ROUND(G105,3),2)</f>
      </c>
      <c s="36" t="s">
        <v>53</v>
      </c>
      <c>
        <f>(M105*21)/100</f>
      </c>
      <c t="s">
        <v>27</v>
      </c>
    </row>
    <row r="106" spans="1:5" ht="25.5">
      <c r="A106" s="35" t="s">
        <v>54</v>
      </c>
      <c r="E106" s="39" t="s">
        <v>9417</v>
      </c>
    </row>
    <row r="107" spans="1:5" ht="51">
      <c r="A107" s="35" t="s">
        <v>55</v>
      </c>
      <c r="E107" s="40" t="s">
        <v>10161</v>
      </c>
    </row>
    <row r="108" spans="1:5" ht="12.75">
      <c r="A108" t="s">
        <v>56</v>
      </c>
      <c r="E108" s="39" t="s">
        <v>5</v>
      </c>
    </row>
    <row r="109" spans="1:16" ht="12.75">
      <c r="A109" t="s">
        <v>49</v>
      </c>
      <c s="34" t="s">
        <v>129</v>
      </c>
      <c s="34" t="s">
        <v>9419</v>
      </c>
      <c s="35" t="s">
        <v>5</v>
      </c>
      <c s="6" t="s">
        <v>9420</v>
      </c>
      <c s="36" t="s">
        <v>1380</v>
      </c>
      <c s="37">
        <v>344.351</v>
      </c>
      <c s="36">
        <v>0</v>
      </c>
      <c s="36">
        <f>ROUND(G109*H109,6)</f>
      </c>
      <c r="L109" s="38">
        <v>0</v>
      </c>
      <c s="32">
        <f>ROUND(ROUND(L109,2)*ROUND(G109,3),2)</f>
      </c>
      <c s="36" t="s">
        <v>53</v>
      </c>
      <c>
        <f>(M109*21)/100</f>
      </c>
      <c t="s">
        <v>27</v>
      </c>
    </row>
    <row r="110" spans="1:5" ht="25.5">
      <c r="A110" s="35" t="s">
        <v>54</v>
      </c>
      <c r="E110" s="39" t="s">
        <v>9421</v>
      </c>
    </row>
    <row r="111" spans="1:5" ht="12.75">
      <c r="A111" s="35" t="s">
        <v>55</v>
      </c>
      <c r="E111" s="40" t="s">
        <v>5</v>
      </c>
    </row>
    <row r="112" spans="1:5" ht="12.75">
      <c r="A112" t="s">
        <v>56</v>
      </c>
      <c r="E112" s="39" t="s">
        <v>5</v>
      </c>
    </row>
    <row r="113" spans="1:16" ht="12.75">
      <c r="A113" t="s">
        <v>49</v>
      </c>
      <c s="34" t="s">
        <v>132</v>
      </c>
      <c s="34" t="s">
        <v>9433</v>
      </c>
      <c s="35" t="s">
        <v>5</v>
      </c>
      <c s="6" t="s">
        <v>9434</v>
      </c>
      <c s="36" t="s">
        <v>1380</v>
      </c>
      <c s="37">
        <v>325.5</v>
      </c>
      <c s="36">
        <v>0.000882</v>
      </c>
      <c s="36">
        <f>ROUND(G113*H113,6)</f>
      </c>
      <c r="L113" s="38">
        <v>0</v>
      </c>
      <c s="32">
        <f>ROUND(ROUND(L113,2)*ROUND(G113,3),2)</f>
      </c>
      <c s="36" t="s">
        <v>53</v>
      </c>
      <c>
        <f>(M113*21)/100</f>
      </c>
      <c t="s">
        <v>27</v>
      </c>
    </row>
    <row r="114" spans="1:5" ht="25.5">
      <c r="A114" s="35" t="s">
        <v>54</v>
      </c>
      <c r="E114" s="39" t="s">
        <v>9435</v>
      </c>
    </row>
    <row r="115" spans="1:5" ht="25.5">
      <c r="A115" s="35" t="s">
        <v>55</v>
      </c>
      <c r="E115" s="40" t="s">
        <v>10162</v>
      </c>
    </row>
    <row r="116" spans="1:5" ht="12.75">
      <c r="A116" t="s">
        <v>56</v>
      </c>
      <c r="E116" s="39" t="s">
        <v>5</v>
      </c>
    </row>
    <row r="117" spans="1:16" ht="12.75">
      <c r="A117" t="s">
        <v>49</v>
      </c>
      <c s="34" t="s">
        <v>135</v>
      </c>
      <c s="34" t="s">
        <v>9437</v>
      </c>
      <c s="35" t="s">
        <v>5</v>
      </c>
      <c s="6" t="s">
        <v>9438</v>
      </c>
      <c s="36" t="s">
        <v>1380</v>
      </c>
      <c s="37">
        <v>325.5</v>
      </c>
      <c s="36">
        <v>0</v>
      </c>
      <c s="36">
        <f>ROUND(G117*H117,6)</f>
      </c>
      <c r="L117" s="38">
        <v>0</v>
      </c>
      <c s="32">
        <f>ROUND(ROUND(L117,2)*ROUND(G117,3),2)</f>
      </c>
      <c s="36" t="s">
        <v>53</v>
      </c>
      <c>
        <f>(M117*21)/100</f>
      </c>
      <c t="s">
        <v>27</v>
      </c>
    </row>
    <row r="118" spans="1:5" ht="25.5">
      <c r="A118" s="35" t="s">
        <v>54</v>
      </c>
      <c r="E118" s="39" t="s">
        <v>9439</v>
      </c>
    </row>
    <row r="119" spans="1:5" ht="12.75">
      <c r="A119" s="35" t="s">
        <v>55</v>
      </c>
      <c r="E119" s="40" t="s">
        <v>5</v>
      </c>
    </row>
    <row r="120" spans="1:5" ht="12.75">
      <c r="A120" t="s">
        <v>56</v>
      </c>
      <c r="E120" s="39" t="s">
        <v>5</v>
      </c>
    </row>
    <row r="121" spans="1:16" ht="12.75">
      <c r="A121" t="s">
        <v>49</v>
      </c>
      <c s="34" t="s">
        <v>138</v>
      </c>
      <c s="34" t="s">
        <v>10163</v>
      </c>
      <c s="35" t="s">
        <v>5</v>
      </c>
      <c s="6" t="s">
        <v>10164</v>
      </c>
      <c s="36" t="s">
        <v>1380</v>
      </c>
      <c s="37">
        <v>344.351</v>
      </c>
      <c s="36">
        <v>0.0032</v>
      </c>
      <c s="36">
        <f>ROUND(G121*H121,6)</f>
      </c>
      <c r="L121" s="38">
        <v>0</v>
      </c>
      <c s="32">
        <f>ROUND(ROUND(L121,2)*ROUND(G121,3),2)</f>
      </c>
      <c s="36" t="s">
        <v>53</v>
      </c>
      <c>
        <f>(M121*21)/100</f>
      </c>
      <c t="s">
        <v>27</v>
      </c>
    </row>
    <row r="122" spans="1:5" ht="25.5">
      <c r="A122" s="35" t="s">
        <v>54</v>
      </c>
      <c r="E122" s="39" t="s">
        <v>10165</v>
      </c>
    </row>
    <row r="123" spans="1:5" ht="51">
      <c r="A123" s="35" t="s">
        <v>55</v>
      </c>
      <c r="E123" s="40" t="s">
        <v>10161</v>
      </c>
    </row>
    <row r="124" spans="1:5" ht="12.75">
      <c r="A124" t="s">
        <v>56</v>
      </c>
      <c r="E124" s="39" t="s">
        <v>5</v>
      </c>
    </row>
    <row r="125" spans="1:16" ht="12.75">
      <c r="A125" t="s">
        <v>49</v>
      </c>
      <c s="34" t="s">
        <v>141</v>
      </c>
      <c s="34" t="s">
        <v>9440</v>
      </c>
      <c s="35" t="s">
        <v>5</v>
      </c>
      <c s="6" t="s">
        <v>9441</v>
      </c>
      <c s="36" t="s">
        <v>229</v>
      </c>
      <c s="37">
        <v>10.655</v>
      </c>
      <c s="36">
        <v>1.055552</v>
      </c>
      <c s="36">
        <f>ROUND(G125*H125,6)</f>
      </c>
      <c r="L125" s="38">
        <v>0</v>
      </c>
      <c s="32">
        <f>ROUND(ROUND(L125,2)*ROUND(G125,3),2)</f>
      </c>
      <c s="36" t="s">
        <v>53</v>
      </c>
      <c>
        <f>(M125*21)/100</f>
      </c>
      <c t="s">
        <v>27</v>
      </c>
    </row>
    <row r="126" spans="1:5" ht="51">
      <c r="A126" s="35" t="s">
        <v>54</v>
      </c>
      <c r="E126" s="39" t="s">
        <v>9442</v>
      </c>
    </row>
    <row r="127" spans="1:5" ht="38.25">
      <c r="A127" s="35" t="s">
        <v>55</v>
      </c>
      <c r="E127" s="40" t="s">
        <v>10166</v>
      </c>
    </row>
    <row r="128" spans="1:5" ht="12.75">
      <c r="A128" t="s">
        <v>56</v>
      </c>
      <c r="E128" s="39" t="s">
        <v>5</v>
      </c>
    </row>
    <row r="129" spans="1:16" ht="25.5">
      <c r="A129" t="s">
        <v>49</v>
      </c>
      <c s="34" t="s">
        <v>144</v>
      </c>
      <c s="34" t="s">
        <v>10167</v>
      </c>
      <c s="35" t="s">
        <v>5</v>
      </c>
      <c s="6" t="s">
        <v>10168</v>
      </c>
      <c s="36" t="s">
        <v>1359</v>
      </c>
      <c s="37">
        <v>24.248</v>
      </c>
      <c s="36">
        <v>0</v>
      </c>
      <c s="36">
        <f>ROUND(G129*H129,6)</f>
      </c>
      <c r="L129" s="38">
        <v>0</v>
      </c>
      <c s="32">
        <f>ROUND(ROUND(L129,2)*ROUND(G129,3),2)</f>
      </c>
      <c s="36" t="s">
        <v>53</v>
      </c>
      <c>
        <f>(M129*21)/100</f>
      </c>
      <c t="s">
        <v>27</v>
      </c>
    </row>
    <row r="130" spans="1:5" ht="25.5">
      <c r="A130" s="35" t="s">
        <v>54</v>
      </c>
      <c r="E130" s="39" t="s">
        <v>10169</v>
      </c>
    </row>
    <row r="131" spans="1:5" ht="25.5">
      <c r="A131" s="35" t="s">
        <v>55</v>
      </c>
      <c r="E131" s="40" t="s">
        <v>10170</v>
      </c>
    </row>
    <row r="132" spans="1:5" ht="12.75">
      <c r="A132" t="s">
        <v>56</v>
      </c>
      <c r="E132" s="39" t="s">
        <v>5</v>
      </c>
    </row>
    <row r="133" spans="1:13" ht="12.75">
      <c r="A133" t="s">
        <v>46</v>
      </c>
      <c r="C133" s="31" t="s">
        <v>67</v>
      </c>
      <c r="E133" s="33" t="s">
        <v>2723</v>
      </c>
      <c r="J133" s="32">
        <f>0</f>
      </c>
      <c s="32">
        <f>0</f>
      </c>
      <c s="32">
        <f>0+L134</f>
      </c>
      <c s="32">
        <f>0+M134</f>
      </c>
    </row>
    <row r="134" spans="1:16" ht="12.75">
      <c r="A134" t="s">
        <v>49</v>
      </c>
      <c s="34" t="s">
        <v>147</v>
      </c>
      <c s="34" t="s">
        <v>10171</v>
      </c>
      <c s="35" t="s">
        <v>5</v>
      </c>
      <c s="6" t="s">
        <v>10172</v>
      </c>
      <c s="36" t="s">
        <v>1411</v>
      </c>
      <c s="37">
        <v>2526.957</v>
      </c>
      <c s="36">
        <v>0.00014</v>
      </c>
      <c s="36">
        <f>ROUND(G134*H134,6)</f>
      </c>
      <c r="L134" s="38">
        <v>0</v>
      </c>
      <c s="32">
        <f>ROUND(ROUND(L134,2)*ROUND(G134,3),2)</f>
      </c>
      <c s="36" t="s">
        <v>2325</v>
      </c>
      <c>
        <f>(M134*21)/100</f>
      </c>
      <c t="s">
        <v>27</v>
      </c>
    </row>
    <row r="135" spans="1:5" ht="12.75">
      <c r="A135" s="35" t="s">
        <v>54</v>
      </c>
      <c r="E135" s="39" t="s">
        <v>10173</v>
      </c>
    </row>
    <row r="136" spans="1:5" ht="165.75">
      <c r="A136" s="35" t="s">
        <v>55</v>
      </c>
      <c r="E136" s="40" t="s">
        <v>10174</v>
      </c>
    </row>
    <row r="137" spans="1:5" ht="12.75">
      <c r="A137" t="s">
        <v>56</v>
      </c>
      <c r="E137" s="39" t="s">
        <v>5</v>
      </c>
    </row>
    <row r="138" spans="1:13" ht="12.75">
      <c r="A138" t="s">
        <v>46</v>
      </c>
      <c r="C138" s="31" t="s">
        <v>3044</v>
      </c>
      <c r="E138" s="33" t="s">
        <v>3045</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10175</v>
      </c>
      <c s="35" t="s">
        <v>5</v>
      </c>
      <c s="6" t="s">
        <v>10176</v>
      </c>
      <c s="36" t="s">
        <v>1411</v>
      </c>
      <c s="37">
        <v>678.537</v>
      </c>
      <c s="36">
        <v>0.001</v>
      </c>
      <c s="36">
        <f>ROUND(G139*H139,6)</f>
      </c>
      <c r="L139" s="38">
        <v>0</v>
      </c>
      <c s="32">
        <f>ROUND(ROUND(L139,2)*ROUND(G139,3),2)</f>
      </c>
      <c s="36" t="s">
        <v>53</v>
      </c>
      <c>
        <f>(M139*21)/100</f>
      </c>
      <c t="s">
        <v>27</v>
      </c>
    </row>
    <row r="140" spans="1:5" ht="12.75">
      <c r="A140" s="35" t="s">
        <v>54</v>
      </c>
      <c r="E140" s="39" t="s">
        <v>10176</v>
      </c>
    </row>
    <row r="141" spans="1:5" ht="12.75">
      <c r="A141" s="35" t="s">
        <v>55</v>
      </c>
      <c r="E141" s="40" t="s">
        <v>5</v>
      </c>
    </row>
    <row r="142" spans="1:5" ht="12.75">
      <c r="A142" t="s">
        <v>56</v>
      </c>
      <c r="E142" s="39" t="s">
        <v>5</v>
      </c>
    </row>
    <row r="143" spans="1:16" ht="12.75">
      <c r="A143" t="s">
        <v>49</v>
      </c>
      <c s="34" t="s">
        <v>153</v>
      </c>
      <c s="34" t="s">
        <v>10175</v>
      </c>
      <c s="35" t="s">
        <v>4</v>
      </c>
      <c s="6" t="s">
        <v>10176</v>
      </c>
      <c s="36" t="s">
        <v>1411</v>
      </c>
      <c s="37">
        <v>325.221</v>
      </c>
      <c s="36">
        <v>0.001</v>
      </c>
      <c s="36">
        <f>ROUND(G143*H143,6)</f>
      </c>
      <c r="L143" s="38">
        <v>0</v>
      </c>
      <c s="32">
        <f>ROUND(ROUND(L143,2)*ROUND(G143,3),2)</f>
      </c>
      <c s="36" t="s">
        <v>53</v>
      </c>
      <c>
        <f>(M143*21)/100</f>
      </c>
      <c t="s">
        <v>27</v>
      </c>
    </row>
    <row r="144" spans="1:5" ht="12.75">
      <c r="A144" s="35" t="s">
        <v>54</v>
      </c>
      <c r="E144" s="39" t="s">
        <v>10176</v>
      </c>
    </row>
    <row r="145" spans="1:5" ht="12.75">
      <c r="A145" s="35" t="s">
        <v>55</v>
      </c>
      <c r="E145" s="40" t="s">
        <v>5</v>
      </c>
    </row>
    <row r="146" spans="1:5" ht="12.75">
      <c r="A146" t="s">
        <v>56</v>
      </c>
      <c r="E146" s="39" t="s">
        <v>5</v>
      </c>
    </row>
    <row r="147" spans="1:16" ht="12.75">
      <c r="A147" t="s">
        <v>49</v>
      </c>
      <c s="34" t="s">
        <v>156</v>
      </c>
      <c s="34" t="s">
        <v>4511</v>
      </c>
      <c s="35" t="s">
        <v>5</v>
      </c>
      <c s="6" t="s">
        <v>4512</v>
      </c>
      <c s="36" t="s">
        <v>229</v>
      </c>
      <c s="37">
        <v>0.045</v>
      </c>
      <c s="36">
        <v>1</v>
      </c>
      <c s="36">
        <f>ROUND(G147*H147,6)</f>
      </c>
      <c r="L147" s="38">
        <v>0</v>
      </c>
      <c s="32">
        <f>ROUND(ROUND(L147,2)*ROUND(G147,3),2)</f>
      </c>
      <c s="36" t="s">
        <v>53</v>
      </c>
      <c>
        <f>(M147*21)/100</f>
      </c>
      <c t="s">
        <v>27</v>
      </c>
    </row>
    <row r="148" spans="1:5" ht="12.75">
      <c r="A148" s="35" t="s">
        <v>54</v>
      </c>
      <c r="E148" s="39" t="s">
        <v>4512</v>
      </c>
    </row>
    <row r="149" spans="1:5" ht="12.75">
      <c r="A149" s="35" t="s">
        <v>55</v>
      </c>
      <c r="E149" s="40" t="s">
        <v>5</v>
      </c>
    </row>
    <row r="150" spans="1:5" ht="12.75">
      <c r="A150" t="s">
        <v>56</v>
      </c>
      <c r="E150" s="39" t="s">
        <v>5</v>
      </c>
    </row>
    <row r="151" spans="1:16" ht="12.75">
      <c r="A151" t="s">
        <v>49</v>
      </c>
      <c s="34" t="s">
        <v>159</v>
      </c>
      <c s="34" t="s">
        <v>4511</v>
      </c>
      <c s="35" t="s">
        <v>4</v>
      </c>
      <c s="6" t="s">
        <v>4512</v>
      </c>
      <c s="36" t="s">
        <v>229</v>
      </c>
      <c s="37">
        <v>0.02</v>
      </c>
      <c s="36">
        <v>1</v>
      </c>
      <c s="36">
        <f>ROUND(G151*H151,6)</f>
      </c>
      <c r="L151" s="38">
        <v>0</v>
      </c>
      <c s="32">
        <f>ROUND(ROUND(L151,2)*ROUND(G151,3),2)</f>
      </c>
      <c s="36" t="s">
        <v>53</v>
      </c>
      <c>
        <f>(M151*21)/100</f>
      </c>
      <c t="s">
        <v>27</v>
      </c>
    </row>
    <row r="152" spans="1:5" ht="12.75">
      <c r="A152" s="35" t="s">
        <v>54</v>
      </c>
      <c r="E152" s="39" t="s">
        <v>4512</v>
      </c>
    </row>
    <row r="153" spans="1:5" ht="12.75">
      <c r="A153" s="35" t="s">
        <v>55</v>
      </c>
      <c r="E153" s="40" t="s">
        <v>5</v>
      </c>
    </row>
    <row r="154" spans="1:5" ht="12.75">
      <c r="A154" t="s">
        <v>56</v>
      </c>
      <c r="E154" s="39" t="s">
        <v>5</v>
      </c>
    </row>
    <row r="155" spans="1:16" ht="12.75">
      <c r="A155" t="s">
        <v>49</v>
      </c>
      <c s="34" t="s">
        <v>162</v>
      </c>
      <c s="34" t="s">
        <v>5444</v>
      </c>
      <c s="35" t="s">
        <v>4</v>
      </c>
      <c s="6" t="s">
        <v>5445</v>
      </c>
      <c s="36" t="s">
        <v>5446</v>
      </c>
      <c s="37">
        <v>63.437</v>
      </c>
      <c s="36">
        <v>0.001</v>
      </c>
      <c s="36">
        <f>ROUND(G155*H155,6)</f>
      </c>
      <c r="L155" s="38">
        <v>0</v>
      </c>
      <c s="32">
        <f>ROUND(ROUND(L155,2)*ROUND(G155,3),2)</f>
      </c>
      <c s="36" t="s">
        <v>53</v>
      </c>
      <c>
        <f>(M155*21)/100</f>
      </c>
      <c t="s">
        <v>27</v>
      </c>
    </row>
    <row r="156" spans="1:5" ht="12.75">
      <c r="A156" s="35" t="s">
        <v>54</v>
      </c>
      <c r="E156" s="39" t="s">
        <v>5445</v>
      </c>
    </row>
    <row r="157" spans="1:5" ht="12.75">
      <c r="A157" s="35" t="s">
        <v>55</v>
      </c>
      <c r="E157" s="40" t="s">
        <v>5</v>
      </c>
    </row>
    <row r="158" spans="1:5" ht="12.75">
      <c r="A158" t="s">
        <v>56</v>
      </c>
      <c r="E158" s="39" t="s">
        <v>5</v>
      </c>
    </row>
    <row r="159" spans="1:16" ht="12.75">
      <c r="A159" t="s">
        <v>49</v>
      </c>
      <c s="34" t="s">
        <v>165</v>
      </c>
      <c s="34" t="s">
        <v>5444</v>
      </c>
      <c s="35" t="s">
        <v>83</v>
      </c>
      <c s="6" t="s">
        <v>5445</v>
      </c>
      <c s="36" t="s">
        <v>5446</v>
      </c>
      <c s="37">
        <v>72.575</v>
      </c>
      <c s="36">
        <v>0.001</v>
      </c>
      <c s="36">
        <f>ROUND(G159*H159,6)</f>
      </c>
      <c r="L159" s="38">
        <v>0</v>
      </c>
      <c s="32">
        <f>ROUND(ROUND(L159,2)*ROUND(G159,3),2)</f>
      </c>
      <c s="36" t="s">
        <v>53</v>
      </c>
      <c>
        <f>(M159*21)/100</f>
      </c>
      <c t="s">
        <v>27</v>
      </c>
    </row>
    <row r="160" spans="1:5" ht="12.75">
      <c r="A160" s="35" t="s">
        <v>54</v>
      </c>
      <c r="E160" s="39" t="s">
        <v>5445</v>
      </c>
    </row>
    <row r="161" spans="1:5" ht="12.75">
      <c r="A161" s="35" t="s">
        <v>55</v>
      </c>
      <c r="E161" s="40" t="s">
        <v>5</v>
      </c>
    </row>
    <row r="162" spans="1:5" ht="12.75">
      <c r="A162" t="s">
        <v>56</v>
      </c>
      <c r="E162" s="39" t="s">
        <v>5</v>
      </c>
    </row>
    <row r="163" spans="1:16" ht="38.25">
      <c r="A163" t="s">
        <v>49</v>
      </c>
      <c s="34" t="s">
        <v>168</v>
      </c>
      <c s="34" t="s">
        <v>4517</v>
      </c>
      <c s="35" t="s">
        <v>4</v>
      </c>
      <c s="6" t="s">
        <v>4518</v>
      </c>
      <c s="36" t="s">
        <v>1380</v>
      </c>
      <c s="37">
        <v>449.022</v>
      </c>
      <c s="36">
        <v>0.0054</v>
      </c>
      <c s="36">
        <f>ROUND(G163*H163,6)</f>
      </c>
      <c r="L163" s="38">
        <v>0</v>
      </c>
      <c s="32">
        <f>ROUND(ROUND(L163,2)*ROUND(G163,3),2)</f>
      </c>
      <c s="36" t="s">
        <v>53</v>
      </c>
      <c>
        <f>(M163*21)/100</f>
      </c>
      <c t="s">
        <v>27</v>
      </c>
    </row>
    <row r="164" spans="1:5" ht="38.25">
      <c r="A164" s="35" t="s">
        <v>54</v>
      </c>
      <c r="E164" s="39" t="s">
        <v>4518</v>
      </c>
    </row>
    <row r="165" spans="1:5" ht="12.75">
      <c r="A165" s="35" t="s">
        <v>55</v>
      </c>
      <c r="E165" s="40" t="s">
        <v>5</v>
      </c>
    </row>
    <row r="166" spans="1:5" ht="12.75">
      <c r="A166" t="s">
        <v>56</v>
      </c>
      <c r="E166" s="39" t="s">
        <v>5</v>
      </c>
    </row>
    <row r="167" spans="1:16" ht="38.25">
      <c r="A167" t="s">
        <v>49</v>
      </c>
      <c s="34" t="s">
        <v>171</v>
      </c>
      <c s="34" t="s">
        <v>4517</v>
      </c>
      <c s="35" t="s">
        <v>90</v>
      </c>
      <c s="6" t="s">
        <v>4518</v>
      </c>
      <c s="36" t="s">
        <v>1380</v>
      </c>
      <c s="37">
        <v>512.645</v>
      </c>
      <c s="36">
        <v>0.0054</v>
      </c>
      <c s="36">
        <f>ROUND(G167*H167,6)</f>
      </c>
      <c r="L167" s="38">
        <v>0</v>
      </c>
      <c s="32">
        <f>ROUND(ROUND(L167,2)*ROUND(G167,3),2)</f>
      </c>
      <c s="36" t="s">
        <v>53</v>
      </c>
      <c>
        <f>(M167*21)/100</f>
      </c>
      <c t="s">
        <v>27</v>
      </c>
    </row>
    <row r="168" spans="1:5" ht="38.25">
      <c r="A168" s="35" t="s">
        <v>54</v>
      </c>
      <c r="E168" s="39" t="s">
        <v>4518</v>
      </c>
    </row>
    <row r="169" spans="1:5" ht="12.75">
      <c r="A169" s="35" t="s">
        <v>55</v>
      </c>
      <c r="E169" s="40" t="s">
        <v>5</v>
      </c>
    </row>
    <row r="170" spans="1:5" ht="12.75">
      <c r="A170" t="s">
        <v>56</v>
      </c>
      <c r="E170" s="39" t="s">
        <v>5</v>
      </c>
    </row>
    <row r="171" spans="1:16" ht="12.75">
      <c r="A171" t="s">
        <v>49</v>
      </c>
      <c s="34" t="s">
        <v>174</v>
      </c>
      <c s="34" t="s">
        <v>10145</v>
      </c>
      <c s="35" t="s">
        <v>4</v>
      </c>
      <c s="6" t="s">
        <v>10146</v>
      </c>
      <c s="36" t="s">
        <v>1380</v>
      </c>
      <c s="37">
        <v>70.957</v>
      </c>
      <c s="36">
        <v>0.0003</v>
      </c>
      <c s="36">
        <f>ROUND(G171*H171,6)</f>
      </c>
      <c r="L171" s="38">
        <v>0</v>
      </c>
      <c s="32">
        <f>ROUND(ROUND(L171,2)*ROUND(G171,3),2)</f>
      </c>
      <c s="36" t="s">
        <v>53</v>
      </c>
      <c>
        <f>(M171*21)/100</f>
      </c>
      <c t="s">
        <v>27</v>
      </c>
    </row>
    <row r="172" spans="1:5" ht="12.75">
      <c r="A172" s="35" t="s">
        <v>54</v>
      </c>
      <c r="E172" s="39" t="s">
        <v>10146</v>
      </c>
    </row>
    <row r="173" spans="1:5" ht="12.75">
      <c r="A173" s="35" t="s">
        <v>55</v>
      </c>
      <c r="E173" s="40" t="s">
        <v>5</v>
      </c>
    </row>
    <row r="174" spans="1:5" ht="12.75">
      <c r="A174" t="s">
        <v>56</v>
      </c>
      <c r="E174" s="39" t="s">
        <v>5</v>
      </c>
    </row>
    <row r="175" spans="1:16" ht="12.75">
      <c r="A175" t="s">
        <v>49</v>
      </c>
      <c s="34" t="s">
        <v>177</v>
      </c>
      <c s="34" t="s">
        <v>10145</v>
      </c>
      <c s="35" t="s">
        <v>93</v>
      </c>
      <c s="6" t="s">
        <v>10146</v>
      </c>
      <c s="36" t="s">
        <v>1380</v>
      </c>
      <c s="37">
        <v>240.42</v>
      </c>
      <c s="36">
        <v>0.0003</v>
      </c>
      <c s="36">
        <f>ROUND(G175*H175,6)</f>
      </c>
      <c r="L175" s="38">
        <v>0</v>
      </c>
      <c s="32">
        <f>ROUND(ROUND(L175,2)*ROUND(G175,3),2)</f>
      </c>
      <c s="36" t="s">
        <v>53</v>
      </c>
      <c>
        <f>(M175*21)/100</f>
      </c>
      <c t="s">
        <v>27</v>
      </c>
    </row>
    <row r="176" spans="1:5" ht="12.75">
      <c r="A176" s="35" t="s">
        <v>54</v>
      </c>
      <c r="E176" s="39" t="s">
        <v>10146</v>
      </c>
    </row>
    <row r="177" spans="1:5" ht="12.75">
      <c r="A177" s="35" t="s">
        <v>55</v>
      </c>
      <c r="E177" s="40" t="s">
        <v>5</v>
      </c>
    </row>
    <row r="178" spans="1:5" ht="12.75">
      <c r="A178" t="s">
        <v>56</v>
      </c>
      <c r="E178" s="39" t="s">
        <v>5</v>
      </c>
    </row>
    <row r="179" spans="1:16" ht="12.75">
      <c r="A179" t="s">
        <v>49</v>
      </c>
      <c s="34" t="s">
        <v>180</v>
      </c>
      <c s="34" t="s">
        <v>4522</v>
      </c>
      <c s="35" t="s">
        <v>5</v>
      </c>
      <c s="6" t="s">
        <v>4523</v>
      </c>
      <c s="36" t="s">
        <v>1380</v>
      </c>
      <c s="37">
        <v>150.786</v>
      </c>
      <c s="36">
        <v>0</v>
      </c>
      <c s="36">
        <f>ROUND(G179*H179,6)</f>
      </c>
      <c r="L179" s="38">
        <v>0</v>
      </c>
      <c s="32">
        <f>ROUND(ROUND(L179,2)*ROUND(G179,3),2)</f>
      </c>
      <c s="36" t="s">
        <v>53</v>
      </c>
      <c>
        <f>(M179*21)/100</f>
      </c>
      <c t="s">
        <v>27</v>
      </c>
    </row>
    <row r="180" spans="1:5" ht="25.5">
      <c r="A180" s="35" t="s">
        <v>54</v>
      </c>
      <c r="E180" s="39" t="s">
        <v>4524</v>
      </c>
    </row>
    <row r="181" spans="1:5" ht="38.25">
      <c r="A181" s="35" t="s">
        <v>55</v>
      </c>
      <c r="E181" s="40" t="s">
        <v>10177</v>
      </c>
    </row>
    <row r="182" spans="1:5" ht="12.75">
      <c r="A182" t="s">
        <v>56</v>
      </c>
      <c r="E182" s="39" t="s">
        <v>5</v>
      </c>
    </row>
    <row r="183" spans="1:16" ht="12.75">
      <c r="A183" t="s">
        <v>49</v>
      </c>
      <c s="34" t="s">
        <v>183</v>
      </c>
      <c s="34" t="s">
        <v>10178</v>
      </c>
      <c s="35" t="s">
        <v>5</v>
      </c>
      <c s="6" t="s">
        <v>10179</v>
      </c>
      <c s="36" t="s">
        <v>1380</v>
      </c>
      <c s="37">
        <v>219.925</v>
      </c>
      <c s="36">
        <v>0</v>
      </c>
      <c s="36">
        <f>ROUND(G183*H183,6)</f>
      </c>
      <c r="L183" s="38">
        <v>0</v>
      </c>
      <c s="32">
        <f>ROUND(ROUND(L183,2)*ROUND(G183,3),2)</f>
      </c>
      <c s="36" t="s">
        <v>53</v>
      </c>
      <c>
        <f>(M183*21)/100</f>
      </c>
      <c t="s">
        <v>27</v>
      </c>
    </row>
    <row r="184" spans="1:5" ht="25.5">
      <c r="A184" s="35" t="s">
        <v>54</v>
      </c>
      <c r="E184" s="39" t="s">
        <v>10180</v>
      </c>
    </row>
    <row r="185" spans="1:5" ht="63.75">
      <c r="A185" s="35" t="s">
        <v>55</v>
      </c>
      <c r="E185" s="40" t="s">
        <v>10181</v>
      </c>
    </row>
    <row r="186" spans="1:5" ht="12.75">
      <c r="A186" t="s">
        <v>56</v>
      </c>
      <c r="E186" s="39" t="s">
        <v>5</v>
      </c>
    </row>
    <row r="187" spans="1:16" ht="25.5">
      <c r="A187" t="s">
        <v>49</v>
      </c>
      <c s="34" t="s">
        <v>186</v>
      </c>
      <c s="34" t="s">
        <v>10182</v>
      </c>
      <c s="35" t="s">
        <v>5</v>
      </c>
      <c s="6" t="s">
        <v>10183</v>
      </c>
      <c s="36" t="s">
        <v>1380</v>
      </c>
      <c s="37">
        <v>150.786</v>
      </c>
      <c s="36">
        <v>0</v>
      </c>
      <c s="36">
        <f>ROUND(G187*H187,6)</f>
      </c>
      <c r="L187" s="38">
        <v>0</v>
      </c>
      <c s="32">
        <f>ROUND(ROUND(L187,2)*ROUND(G187,3),2)</f>
      </c>
      <c s="36" t="s">
        <v>53</v>
      </c>
      <c>
        <f>(M187*21)/100</f>
      </c>
      <c t="s">
        <v>27</v>
      </c>
    </row>
    <row r="188" spans="1:5" ht="25.5">
      <c r="A188" s="35" t="s">
        <v>54</v>
      </c>
      <c r="E188" s="39" t="s">
        <v>10184</v>
      </c>
    </row>
    <row r="189" spans="1:5" ht="38.25">
      <c r="A189" s="35" t="s">
        <v>55</v>
      </c>
      <c r="E189" s="40" t="s">
        <v>10185</v>
      </c>
    </row>
    <row r="190" spans="1:5" ht="12.75">
      <c r="A190" t="s">
        <v>56</v>
      </c>
      <c r="E190" s="39" t="s">
        <v>5</v>
      </c>
    </row>
    <row r="191" spans="1:16" ht="12.75">
      <c r="A191" t="s">
        <v>49</v>
      </c>
      <c s="34" t="s">
        <v>189</v>
      </c>
      <c s="34" t="s">
        <v>4526</v>
      </c>
      <c s="35" t="s">
        <v>5</v>
      </c>
      <c s="6" t="s">
        <v>4527</v>
      </c>
      <c s="36" t="s">
        <v>1380</v>
      </c>
      <c s="37">
        <v>59.131</v>
      </c>
      <c s="36">
        <v>0</v>
      </c>
      <c s="36">
        <f>ROUND(G191*H191,6)</f>
      </c>
      <c r="L191" s="38">
        <v>0</v>
      </c>
      <c s="32">
        <f>ROUND(ROUND(L191,2)*ROUND(G191,3),2)</f>
      </c>
      <c s="36" t="s">
        <v>53</v>
      </c>
      <c>
        <f>(M191*21)/100</f>
      </c>
      <c t="s">
        <v>27</v>
      </c>
    </row>
    <row r="192" spans="1:5" ht="25.5">
      <c r="A192" s="35" t="s">
        <v>54</v>
      </c>
      <c r="E192" s="39" t="s">
        <v>4528</v>
      </c>
    </row>
    <row r="193" spans="1:5" ht="38.25">
      <c r="A193" s="35" t="s">
        <v>55</v>
      </c>
      <c r="E193" s="40" t="s">
        <v>10186</v>
      </c>
    </row>
    <row r="194" spans="1:5" ht="12.75">
      <c r="A194" t="s">
        <v>56</v>
      </c>
      <c r="E194" s="39" t="s">
        <v>5</v>
      </c>
    </row>
    <row r="195" spans="1:16" ht="12.75">
      <c r="A195" t="s">
        <v>49</v>
      </c>
      <c s="34" t="s">
        <v>192</v>
      </c>
      <c s="34" t="s">
        <v>10187</v>
      </c>
      <c s="35" t="s">
        <v>5</v>
      </c>
      <c s="6" t="s">
        <v>10188</v>
      </c>
      <c s="36" t="s">
        <v>1380</v>
      </c>
      <c s="37">
        <v>183.875</v>
      </c>
      <c s="36">
        <v>0</v>
      </c>
      <c s="36">
        <f>ROUND(G195*H195,6)</f>
      </c>
      <c r="L195" s="38">
        <v>0</v>
      </c>
      <c s="32">
        <f>ROUND(ROUND(L195,2)*ROUND(G195,3),2)</f>
      </c>
      <c s="36" t="s">
        <v>53</v>
      </c>
      <c>
        <f>(M195*21)/100</f>
      </c>
      <c t="s">
        <v>27</v>
      </c>
    </row>
    <row r="196" spans="1:5" ht="25.5">
      <c r="A196" s="35" t="s">
        <v>54</v>
      </c>
      <c r="E196" s="39" t="s">
        <v>10189</v>
      </c>
    </row>
    <row r="197" spans="1:5" ht="38.25">
      <c r="A197" s="35" t="s">
        <v>55</v>
      </c>
      <c r="E197" s="40" t="s">
        <v>10190</v>
      </c>
    </row>
    <row r="198" spans="1:5" ht="12.75">
      <c r="A198" t="s">
        <v>56</v>
      </c>
      <c r="E198" s="39" t="s">
        <v>5</v>
      </c>
    </row>
    <row r="199" spans="1:16" ht="25.5">
      <c r="A199" t="s">
        <v>49</v>
      </c>
      <c s="34" t="s">
        <v>195</v>
      </c>
      <c s="34" t="s">
        <v>10191</v>
      </c>
      <c s="35" t="s">
        <v>5</v>
      </c>
      <c s="6" t="s">
        <v>10192</v>
      </c>
      <c s="36" t="s">
        <v>1380</v>
      </c>
      <c s="37">
        <v>59.131</v>
      </c>
      <c s="36">
        <v>0</v>
      </c>
      <c s="36">
        <f>ROUND(G199*H199,6)</f>
      </c>
      <c r="L199" s="38">
        <v>0</v>
      </c>
      <c s="32">
        <f>ROUND(ROUND(L199,2)*ROUND(G199,3),2)</f>
      </c>
      <c s="36" t="s">
        <v>53</v>
      </c>
      <c>
        <f>(M199*21)/100</f>
      </c>
      <c t="s">
        <v>27</v>
      </c>
    </row>
    <row r="200" spans="1:5" ht="25.5">
      <c r="A200" s="35" t="s">
        <v>54</v>
      </c>
      <c r="E200" s="39" t="s">
        <v>10193</v>
      </c>
    </row>
    <row r="201" spans="1:5" ht="38.25">
      <c r="A201" s="35" t="s">
        <v>55</v>
      </c>
      <c r="E201" s="40" t="s">
        <v>10194</v>
      </c>
    </row>
    <row r="202" spans="1:5" ht="12.75">
      <c r="A202" t="s">
        <v>56</v>
      </c>
      <c r="E202" s="39" t="s">
        <v>5</v>
      </c>
    </row>
    <row r="203" spans="1:16" ht="12.75">
      <c r="A203" t="s">
        <v>49</v>
      </c>
      <c s="34" t="s">
        <v>198</v>
      </c>
      <c s="34" t="s">
        <v>4530</v>
      </c>
      <c s="35" t="s">
        <v>5</v>
      </c>
      <c s="6" t="s">
        <v>4531</v>
      </c>
      <c s="36" t="s">
        <v>1380</v>
      </c>
      <c s="37">
        <v>439.85</v>
      </c>
      <c s="36">
        <v>0.000398</v>
      </c>
      <c s="36">
        <f>ROUND(G203*H203,6)</f>
      </c>
      <c r="L203" s="38">
        <v>0</v>
      </c>
      <c s="32">
        <f>ROUND(ROUND(L203,2)*ROUND(G203,3),2)</f>
      </c>
      <c s="36" t="s">
        <v>53</v>
      </c>
      <c>
        <f>(M203*21)/100</f>
      </c>
      <c t="s">
        <v>27</v>
      </c>
    </row>
    <row r="204" spans="1:5" ht="12.75">
      <c r="A204" s="35" t="s">
        <v>54</v>
      </c>
      <c r="E204" s="39" t="s">
        <v>4532</v>
      </c>
    </row>
    <row r="205" spans="1:5" ht="63.75">
      <c r="A205" s="35" t="s">
        <v>55</v>
      </c>
      <c r="E205" s="40" t="s">
        <v>10195</v>
      </c>
    </row>
    <row r="206" spans="1:5" ht="12.75">
      <c r="A206" t="s">
        <v>56</v>
      </c>
      <c r="E206" s="39" t="s">
        <v>5</v>
      </c>
    </row>
    <row r="207" spans="1:16" ht="12.75">
      <c r="A207" t="s">
        <v>49</v>
      </c>
      <c s="34" t="s">
        <v>203</v>
      </c>
      <c s="34" t="s">
        <v>4534</v>
      </c>
      <c s="35" t="s">
        <v>5</v>
      </c>
      <c s="6" t="s">
        <v>4535</v>
      </c>
      <c s="36" t="s">
        <v>1380</v>
      </c>
      <c s="37">
        <v>367.749</v>
      </c>
      <c s="36">
        <v>0.000398</v>
      </c>
      <c s="36">
        <f>ROUND(G207*H207,6)</f>
      </c>
      <c r="L207" s="38">
        <v>0</v>
      </c>
      <c s="32">
        <f>ROUND(ROUND(L207,2)*ROUND(G207,3),2)</f>
      </c>
      <c s="36" t="s">
        <v>53</v>
      </c>
      <c>
        <f>(M207*21)/100</f>
      </c>
      <c t="s">
        <v>27</v>
      </c>
    </row>
    <row r="208" spans="1:5" ht="12.75">
      <c r="A208" s="35" t="s">
        <v>54</v>
      </c>
      <c r="E208" s="39" t="s">
        <v>4536</v>
      </c>
    </row>
    <row r="209" spans="1:5" ht="38.25">
      <c r="A209" s="35" t="s">
        <v>55</v>
      </c>
      <c r="E209" s="40" t="s">
        <v>10196</v>
      </c>
    </row>
    <row r="210" spans="1:5" ht="12.75">
      <c r="A210" t="s">
        <v>56</v>
      </c>
      <c r="E210" s="39" t="s">
        <v>5</v>
      </c>
    </row>
    <row r="211" spans="1:16" ht="12.75">
      <c r="A211" t="s">
        <v>49</v>
      </c>
      <c s="34" t="s">
        <v>206</v>
      </c>
      <c s="34" t="s">
        <v>10197</v>
      </c>
      <c s="35" t="s">
        <v>5</v>
      </c>
      <c s="6" t="s">
        <v>10198</v>
      </c>
      <c s="36" t="s">
        <v>1380</v>
      </c>
      <c s="37">
        <v>183.875</v>
      </c>
      <c s="36">
        <v>0.001877</v>
      </c>
      <c s="36">
        <f>ROUND(G211*H211,6)</f>
      </c>
      <c r="L211" s="38">
        <v>0</v>
      </c>
      <c s="32">
        <f>ROUND(ROUND(L211,2)*ROUND(G211,3),2)</f>
      </c>
      <c s="36" t="s">
        <v>53</v>
      </c>
      <c>
        <f>(M211*21)/100</f>
      </c>
      <c t="s">
        <v>27</v>
      </c>
    </row>
    <row r="212" spans="1:5" ht="25.5">
      <c r="A212" s="35" t="s">
        <v>54</v>
      </c>
      <c r="E212" s="39" t="s">
        <v>10199</v>
      </c>
    </row>
    <row r="213" spans="1:5" ht="38.25">
      <c r="A213" s="35" t="s">
        <v>55</v>
      </c>
      <c r="E213" s="40" t="s">
        <v>10200</v>
      </c>
    </row>
    <row r="214" spans="1:5" ht="12.75">
      <c r="A214" t="s">
        <v>56</v>
      </c>
      <c r="E214" s="39" t="s">
        <v>5</v>
      </c>
    </row>
    <row r="215" spans="1:16" ht="12.75">
      <c r="A215" t="s">
        <v>49</v>
      </c>
      <c s="34" t="s">
        <v>209</v>
      </c>
      <c s="34" t="s">
        <v>4548</v>
      </c>
      <c s="35" t="s">
        <v>5</v>
      </c>
      <c s="6" t="s">
        <v>4549</v>
      </c>
      <c s="36" t="s">
        <v>1380</v>
      </c>
      <c s="37">
        <v>209.061</v>
      </c>
      <c s="36">
        <v>0</v>
      </c>
      <c s="36">
        <f>ROUND(G215*H215,6)</f>
      </c>
      <c r="L215" s="38">
        <v>0</v>
      </c>
      <c s="32">
        <f>ROUND(ROUND(L215,2)*ROUND(G215,3),2)</f>
      </c>
      <c s="36" t="s">
        <v>53</v>
      </c>
      <c>
        <f>(M215*21)/100</f>
      </c>
      <c t="s">
        <v>27</v>
      </c>
    </row>
    <row r="216" spans="1:5" ht="12.75">
      <c r="A216" s="35" t="s">
        <v>54</v>
      </c>
      <c r="E216" s="39" t="s">
        <v>4550</v>
      </c>
    </row>
    <row r="217" spans="1:5" ht="63.75">
      <c r="A217" s="35" t="s">
        <v>55</v>
      </c>
      <c r="E217" s="40" t="s">
        <v>10201</v>
      </c>
    </row>
    <row r="218" spans="1:5" ht="12.75">
      <c r="A218" t="s">
        <v>56</v>
      </c>
      <c r="E218" s="39" t="s">
        <v>5</v>
      </c>
    </row>
    <row r="219" spans="1:16" ht="12.75">
      <c r="A219" t="s">
        <v>49</v>
      </c>
      <c s="34" t="s">
        <v>212</v>
      </c>
      <c s="34" t="s">
        <v>4555</v>
      </c>
      <c s="35" t="s">
        <v>5</v>
      </c>
      <c s="6" t="s">
        <v>4556</v>
      </c>
      <c s="36" t="s">
        <v>1380</v>
      </c>
      <c s="37">
        <v>59.131</v>
      </c>
      <c s="36">
        <v>0</v>
      </c>
      <c s="36">
        <f>ROUND(G219*H219,6)</f>
      </c>
      <c r="L219" s="38">
        <v>0</v>
      </c>
      <c s="32">
        <f>ROUND(ROUND(L219,2)*ROUND(G219,3),2)</f>
      </c>
      <c s="36" t="s">
        <v>53</v>
      </c>
      <c>
        <f>(M219*21)/100</f>
      </c>
      <c t="s">
        <v>27</v>
      </c>
    </row>
    <row r="220" spans="1:5" ht="12.75">
      <c r="A220" s="35" t="s">
        <v>54</v>
      </c>
      <c r="E220" s="39" t="s">
        <v>4557</v>
      </c>
    </row>
    <row r="221" spans="1:5" ht="38.25">
      <c r="A221" s="35" t="s">
        <v>55</v>
      </c>
      <c r="E221" s="40" t="s">
        <v>10202</v>
      </c>
    </row>
    <row r="222" spans="1:5" ht="12.75">
      <c r="A222" t="s">
        <v>56</v>
      </c>
      <c r="E222" s="39" t="s">
        <v>5</v>
      </c>
    </row>
    <row r="223" spans="1:16" ht="12.75">
      <c r="A223" t="s">
        <v>49</v>
      </c>
      <c s="34" t="s">
        <v>215</v>
      </c>
      <c s="34" t="s">
        <v>10203</v>
      </c>
      <c s="35" t="s">
        <v>5</v>
      </c>
      <c s="6" t="s">
        <v>10204</v>
      </c>
      <c s="36" t="s">
        <v>229</v>
      </c>
      <c s="37">
        <v>7.158</v>
      </c>
      <c s="36">
        <v>0</v>
      </c>
      <c s="36">
        <f>ROUND(G223*H223,6)</f>
      </c>
      <c r="L223" s="38">
        <v>0</v>
      </c>
      <c s="32">
        <f>ROUND(ROUND(L223,2)*ROUND(G223,3),2)</f>
      </c>
      <c s="36" t="s">
        <v>53</v>
      </c>
      <c>
        <f>(M223*21)/100</f>
      </c>
      <c t="s">
        <v>27</v>
      </c>
    </row>
    <row r="224" spans="1:5" ht="38.25">
      <c r="A224" s="35" t="s">
        <v>54</v>
      </c>
      <c r="E224" s="39" t="s">
        <v>10205</v>
      </c>
    </row>
    <row r="225" spans="1:5" ht="12.75">
      <c r="A225" s="35" t="s">
        <v>55</v>
      </c>
      <c r="E225" s="40" t="s">
        <v>5</v>
      </c>
    </row>
    <row r="226" spans="1:5" ht="12.75">
      <c r="A226" t="s">
        <v>56</v>
      </c>
      <c r="E226" s="39" t="s">
        <v>5</v>
      </c>
    </row>
    <row r="227" spans="1:13" ht="12.75">
      <c r="A227" t="s">
        <v>46</v>
      </c>
      <c r="C227" s="31" t="s">
        <v>3054</v>
      </c>
      <c r="E227" s="33" t="s">
        <v>3055</v>
      </c>
      <c r="J227" s="32">
        <f>0</f>
      </c>
      <c s="32">
        <f>0</f>
      </c>
      <c s="32">
        <f>0+L228+L232+L236+L240+L244+L248+L252+L256+L260+L264+L268+L272+L276+L280+L284+L288+L292</f>
      </c>
      <c s="32">
        <f>0+M228+M232+M236+M240+M244+M248+M252+M256+M260+M264+M268+M272+M276+M280+M284+M288+M292</f>
      </c>
    </row>
    <row r="228" spans="1:16" ht="12.75">
      <c r="A228" t="s">
        <v>49</v>
      </c>
      <c s="34" t="s">
        <v>220</v>
      </c>
      <c s="34" t="s">
        <v>5444</v>
      </c>
      <c s="35" t="s">
        <v>5</v>
      </c>
      <c s="6" t="s">
        <v>5445</v>
      </c>
      <c s="36" t="s">
        <v>5446</v>
      </c>
      <c s="37">
        <v>105.922</v>
      </c>
      <c s="36">
        <v>0.001</v>
      </c>
      <c s="36">
        <f>ROUND(G228*H228,6)</f>
      </c>
      <c r="L228" s="38">
        <v>0</v>
      </c>
      <c s="32">
        <f>ROUND(ROUND(L228,2)*ROUND(G228,3),2)</f>
      </c>
      <c s="36" t="s">
        <v>53</v>
      </c>
      <c>
        <f>(M228*21)/100</f>
      </c>
      <c t="s">
        <v>27</v>
      </c>
    </row>
    <row r="229" spans="1:5" ht="12.75">
      <c r="A229" s="35" t="s">
        <v>54</v>
      </c>
      <c r="E229" s="39" t="s">
        <v>5445</v>
      </c>
    </row>
    <row r="230" spans="1:5" ht="12.75">
      <c r="A230" s="35" t="s">
        <v>55</v>
      </c>
      <c r="E230" s="40" t="s">
        <v>5</v>
      </c>
    </row>
    <row r="231" spans="1:5" ht="12.75">
      <c r="A231" t="s">
        <v>56</v>
      </c>
      <c r="E231" s="39" t="s">
        <v>5</v>
      </c>
    </row>
    <row r="232" spans="1:16" ht="12.75">
      <c r="A232" t="s">
        <v>49</v>
      </c>
      <c s="34" t="s">
        <v>223</v>
      </c>
      <c s="34" t="s">
        <v>10206</v>
      </c>
      <c s="35" t="s">
        <v>5</v>
      </c>
      <c s="6" t="s">
        <v>10207</v>
      </c>
      <c s="36" t="s">
        <v>229</v>
      </c>
      <c s="37">
        <v>8.191</v>
      </c>
      <c s="36">
        <v>1</v>
      </c>
      <c s="36">
        <f>ROUND(G232*H232,6)</f>
      </c>
      <c r="L232" s="38">
        <v>0</v>
      </c>
      <c s="32">
        <f>ROUND(ROUND(L232,2)*ROUND(G232,3),2)</f>
      </c>
      <c s="36" t="s">
        <v>53</v>
      </c>
      <c>
        <f>(M232*21)/100</f>
      </c>
      <c t="s">
        <v>27</v>
      </c>
    </row>
    <row r="233" spans="1:5" ht="12.75">
      <c r="A233" s="35" t="s">
        <v>54</v>
      </c>
      <c r="E233" s="39" t="s">
        <v>10207</v>
      </c>
    </row>
    <row r="234" spans="1:5" ht="12.75">
      <c r="A234" s="35" t="s">
        <v>55</v>
      </c>
      <c r="E234" s="40" t="s">
        <v>5</v>
      </c>
    </row>
    <row r="235" spans="1:5" ht="12.75">
      <c r="A235" t="s">
        <v>56</v>
      </c>
      <c r="E235" s="39" t="s">
        <v>5</v>
      </c>
    </row>
    <row r="236" spans="1:16" ht="38.25">
      <c r="A236" t="s">
        <v>49</v>
      </c>
      <c s="34" t="s">
        <v>226</v>
      </c>
      <c s="34" t="s">
        <v>4517</v>
      </c>
      <c s="35" t="s">
        <v>5</v>
      </c>
      <c s="6" t="s">
        <v>4518</v>
      </c>
      <c s="36" t="s">
        <v>1380</v>
      </c>
      <c s="37">
        <v>748.195</v>
      </c>
      <c s="36">
        <v>0.0054</v>
      </c>
      <c s="36">
        <f>ROUND(G236*H236,6)</f>
      </c>
      <c r="L236" s="38">
        <v>0</v>
      </c>
      <c s="32">
        <f>ROUND(ROUND(L236,2)*ROUND(G236,3),2)</f>
      </c>
      <c s="36" t="s">
        <v>53</v>
      </c>
      <c>
        <f>(M236*21)/100</f>
      </c>
      <c t="s">
        <v>27</v>
      </c>
    </row>
    <row r="237" spans="1:5" ht="38.25">
      <c r="A237" s="35" t="s">
        <v>54</v>
      </c>
      <c r="E237" s="39" t="s">
        <v>4518</v>
      </c>
    </row>
    <row r="238" spans="1:5" ht="12.75">
      <c r="A238" s="35" t="s">
        <v>55</v>
      </c>
      <c r="E238" s="40" t="s">
        <v>5</v>
      </c>
    </row>
    <row r="239" spans="1:5" ht="12.75">
      <c r="A239" t="s">
        <v>56</v>
      </c>
      <c r="E239" s="39" t="s">
        <v>5</v>
      </c>
    </row>
    <row r="240" spans="1:16" ht="38.25">
      <c r="A240" t="s">
        <v>49</v>
      </c>
      <c s="34" t="s">
        <v>230</v>
      </c>
      <c s="34" t="s">
        <v>10208</v>
      </c>
      <c s="35" t="s">
        <v>5</v>
      </c>
      <c s="6" t="s">
        <v>10209</v>
      </c>
      <c s="36" t="s">
        <v>1380</v>
      </c>
      <c s="37">
        <v>374.098</v>
      </c>
      <c s="36">
        <v>0.00685</v>
      </c>
      <c s="36">
        <f>ROUND(G240*H240,6)</f>
      </c>
      <c r="L240" s="38">
        <v>0</v>
      </c>
      <c s="32">
        <f>ROUND(ROUND(L240,2)*ROUND(G240,3),2)</f>
      </c>
      <c s="36" t="s">
        <v>53</v>
      </c>
      <c>
        <f>(M240*21)/100</f>
      </c>
      <c t="s">
        <v>27</v>
      </c>
    </row>
    <row r="241" spans="1:5" ht="38.25">
      <c r="A241" s="35" t="s">
        <v>54</v>
      </c>
      <c r="E241" s="39" t="s">
        <v>10210</v>
      </c>
    </row>
    <row r="242" spans="1:5" ht="12.75">
      <c r="A242" s="35" t="s">
        <v>55</v>
      </c>
      <c r="E242" s="40" t="s">
        <v>5</v>
      </c>
    </row>
    <row r="243" spans="1:5" ht="12.75">
      <c r="A243" t="s">
        <v>56</v>
      </c>
      <c r="E243" s="39" t="s">
        <v>5</v>
      </c>
    </row>
    <row r="244" spans="1:16" ht="12.75">
      <c r="A244" t="s">
        <v>49</v>
      </c>
      <c s="34" t="s">
        <v>234</v>
      </c>
      <c s="34" t="s">
        <v>10211</v>
      </c>
      <c s="35" t="s">
        <v>5</v>
      </c>
      <c s="6" t="s">
        <v>10212</v>
      </c>
      <c s="36" t="s">
        <v>1380</v>
      </c>
      <c s="37">
        <v>353.074</v>
      </c>
      <c s="36">
        <v>0.0002</v>
      </c>
      <c s="36">
        <f>ROUND(G244*H244,6)</f>
      </c>
      <c r="L244" s="38">
        <v>0</v>
      </c>
      <c s="32">
        <f>ROUND(ROUND(L244,2)*ROUND(G244,3),2)</f>
      </c>
      <c s="36" t="s">
        <v>53</v>
      </c>
      <c>
        <f>(M244*21)/100</f>
      </c>
      <c t="s">
        <v>27</v>
      </c>
    </row>
    <row r="245" spans="1:5" ht="12.75">
      <c r="A245" s="35" t="s">
        <v>54</v>
      </c>
      <c r="E245" s="39" t="s">
        <v>10212</v>
      </c>
    </row>
    <row r="246" spans="1:5" ht="12.75">
      <c r="A246" s="35" t="s">
        <v>55</v>
      </c>
      <c r="E246" s="40" t="s">
        <v>5</v>
      </c>
    </row>
    <row r="247" spans="1:5" ht="12.75">
      <c r="A247" t="s">
        <v>56</v>
      </c>
      <c r="E247" s="39" t="s">
        <v>5</v>
      </c>
    </row>
    <row r="248" spans="1:16" ht="12.75">
      <c r="A248" t="s">
        <v>49</v>
      </c>
      <c s="34" t="s">
        <v>237</v>
      </c>
      <c s="34" t="s">
        <v>10145</v>
      </c>
      <c s="35" t="s">
        <v>5</v>
      </c>
      <c s="6" t="s">
        <v>10146</v>
      </c>
      <c s="36" t="s">
        <v>1380</v>
      </c>
      <c s="37">
        <v>370.727</v>
      </c>
      <c s="36">
        <v>0.0003</v>
      </c>
      <c s="36">
        <f>ROUND(G248*H248,6)</f>
      </c>
      <c r="L248" s="38">
        <v>0</v>
      </c>
      <c s="32">
        <f>ROUND(ROUND(L248,2)*ROUND(G248,3),2)</f>
      </c>
      <c s="36" t="s">
        <v>53</v>
      </c>
      <c>
        <f>(M248*21)/100</f>
      </c>
      <c t="s">
        <v>27</v>
      </c>
    </row>
    <row r="249" spans="1:5" ht="12.75">
      <c r="A249" s="35" t="s">
        <v>54</v>
      </c>
      <c r="E249" s="39" t="s">
        <v>10146</v>
      </c>
    </row>
    <row r="250" spans="1:5" ht="12.75">
      <c r="A250" s="35" t="s">
        <v>55</v>
      </c>
      <c r="E250" s="40" t="s">
        <v>5</v>
      </c>
    </row>
    <row r="251" spans="1:5" ht="12.75">
      <c r="A251" t="s">
        <v>56</v>
      </c>
      <c r="E251" s="39" t="s">
        <v>5</v>
      </c>
    </row>
    <row r="252" spans="1:16" ht="12.75">
      <c r="A252" t="s">
        <v>49</v>
      </c>
      <c s="34" t="s">
        <v>240</v>
      </c>
      <c s="34" t="s">
        <v>10213</v>
      </c>
      <c s="35" t="s">
        <v>5</v>
      </c>
      <c s="6" t="s">
        <v>10214</v>
      </c>
      <c s="36" t="s">
        <v>52</v>
      </c>
      <c s="37">
        <v>34.68</v>
      </c>
      <c s="36">
        <v>0.0005</v>
      </c>
      <c s="36">
        <f>ROUND(G252*H252,6)</f>
      </c>
      <c r="L252" s="38">
        <v>0</v>
      </c>
      <c s="32">
        <f>ROUND(ROUND(L252,2)*ROUND(G252,3),2)</f>
      </c>
      <c s="36" t="s">
        <v>53</v>
      </c>
      <c>
        <f>(M252*21)/100</f>
      </c>
      <c t="s">
        <v>27</v>
      </c>
    </row>
    <row r="253" spans="1:5" ht="12.75">
      <c r="A253" s="35" t="s">
        <v>54</v>
      </c>
      <c r="E253" s="39" t="s">
        <v>10214</v>
      </c>
    </row>
    <row r="254" spans="1:5" ht="12.75">
      <c r="A254" s="35" t="s">
        <v>55</v>
      </c>
      <c r="E254" s="40" t="s">
        <v>5</v>
      </c>
    </row>
    <row r="255" spans="1:5" ht="12.75">
      <c r="A255" t="s">
        <v>56</v>
      </c>
      <c r="E255" s="39" t="s">
        <v>5</v>
      </c>
    </row>
    <row r="256" spans="1:16" ht="25.5">
      <c r="A256" t="s">
        <v>49</v>
      </c>
      <c s="34" t="s">
        <v>243</v>
      </c>
      <c s="34" t="s">
        <v>10215</v>
      </c>
      <c s="35" t="s">
        <v>5</v>
      </c>
      <c s="6" t="s">
        <v>10216</v>
      </c>
      <c s="36" t="s">
        <v>1380</v>
      </c>
      <c s="37">
        <v>353.074</v>
      </c>
      <c s="36">
        <v>0.0008</v>
      </c>
      <c s="36">
        <f>ROUND(G256*H256,6)</f>
      </c>
      <c r="L256" s="38">
        <v>0</v>
      </c>
      <c s="32">
        <f>ROUND(ROUND(L256,2)*ROUND(G256,3),2)</f>
      </c>
      <c s="36" t="s">
        <v>53</v>
      </c>
      <c>
        <f>(M256*21)/100</f>
      </c>
      <c t="s">
        <v>27</v>
      </c>
    </row>
    <row r="257" spans="1:5" ht="25.5">
      <c r="A257" s="35" t="s">
        <v>54</v>
      </c>
      <c r="E257" s="39" t="s">
        <v>10216</v>
      </c>
    </row>
    <row r="258" spans="1:5" ht="12.75">
      <c r="A258" s="35" t="s">
        <v>55</v>
      </c>
      <c r="E258" s="40" t="s">
        <v>5</v>
      </c>
    </row>
    <row r="259" spans="1:5" ht="12.75">
      <c r="A259" t="s">
        <v>56</v>
      </c>
      <c r="E259" s="39" t="s">
        <v>5</v>
      </c>
    </row>
    <row r="260" spans="1:16" ht="12.75">
      <c r="A260" t="s">
        <v>49</v>
      </c>
      <c s="34" t="s">
        <v>246</v>
      </c>
      <c s="34" t="s">
        <v>10217</v>
      </c>
      <c s="35" t="s">
        <v>5</v>
      </c>
      <c s="6" t="s">
        <v>10218</v>
      </c>
      <c s="36" t="s">
        <v>1380</v>
      </c>
      <c s="37">
        <v>320.976</v>
      </c>
      <c s="36">
        <v>0</v>
      </c>
      <c s="36">
        <f>ROUND(G260*H260,6)</f>
      </c>
      <c r="L260" s="38">
        <v>0</v>
      </c>
      <c s="32">
        <f>ROUND(ROUND(L260,2)*ROUND(G260,3),2)</f>
      </c>
      <c s="36" t="s">
        <v>53</v>
      </c>
      <c>
        <f>(M260*21)/100</f>
      </c>
      <c t="s">
        <v>27</v>
      </c>
    </row>
    <row r="261" spans="1:5" ht="25.5">
      <c r="A261" s="35" t="s">
        <v>54</v>
      </c>
      <c r="E261" s="39" t="s">
        <v>10219</v>
      </c>
    </row>
    <row r="262" spans="1:5" ht="12.75">
      <c r="A262" s="35" t="s">
        <v>55</v>
      </c>
      <c r="E262" s="40" t="s">
        <v>10220</v>
      </c>
    </row>
    <row r="263" spans="1:5" ht="12.75">
      <c r="A263" t="s">
        <v>56</v>
      </c>
      <c r="E263" s="39" t="s">
        <v>5</v>
      </c>
    </row>
    <row r="264" spans="1:16" ht="12.75">
      <c r="A264" t="s">
        <v>49</v>
      </c>
      <c s="34" t="s">
        <v>249</v>
      </c>
      <c s="34" t="s">
        <v>5474</v>
      </c>
      <c s="35" t="s">
        <v>5</v>
      </c>
      <c s="6" t="s">
        <v>5475</v>
      </c>
      <c s="36" t="s">
        <v>1380</v>
      </c>
      <c s="37">
        <v>641.952</v>
      </c>
      <c s="36">
        <v>0.000883</v>
      </c>
      <c s="36">
        <f>ROUND(G264*H264,6)</f>
      </c>
      <c r="L264" s="38">
        <v>0</v>
      </c>
      <c s="32">
        <f>ROUND(ROUND(L264,2)*ROUND(G264,3),2)</f>
      </c>
      <c s="36" t="s">
        <v>53</v>
      </c>
      <c>
        <f>(M264*21)/100</f>
      </c>
      <c t="s">
        <v>27</v>
      </c>
    </row>
    <row r="265" spans="1:5" ht="25.5">
      <c r="A265" s="35" t="s">
        <v>54</v>
      </c>
      <c r="E265" s="39" t="s">
        <v>5476</v>
      </c>
    </row>
    <row r="266" spans="1:5" ht="51">
      <c r="A266" s="35" t="s">
        <v>55</v>
      </c>
      <c r="E266" s="40" t="s">
        <v>10221</v>
      </c>
    </row>
    <row r="267" spans="1:5" ht="12.75">
      <c r="A267" t="s">
        <v>56</v>
      </c>
      <c r="E267" s="39" t="s">
        <v>5</v>
      </c>
    </row>
    <row r="268" spans="1:16" ht="12.75">
      <c r="A268" t="s">
        <v>49</v>
      </c>
      <c s="34" t="s">
        <v>252</v>
      </c>
      <c s="34" t="s">
        <v>5474</v>
      </c>
      <c s="35" t="s">
        <v>4</v>
      </c>
      <c s="6" t="s">
        <v>5475</v>
      </c>
      <c s="36" t="s">
        <v>1380</v>
      </c>
      <c s="37">
        <v>320.976</v>
      </c>
      <c s="36">
        <v>0.000883</v>
      </c>
      <c s="36">
        <f>ROUND(G268*H268,6)</f>
      </c>
      <c r="L268" s="38">
        <v>0</v>
      </c>
      <c s="32">
        <f>ROUND(ROUND(L268,2)*ROUND(G268,3),2)</f>
      </c>
      <c s="36" t="s">
        <v>53</v>
      </c>
      <c>
        <f>(M268*21)/100</f>
      </c>
      <c t="s">
        <v>27</v>
      </c>
    </row>
    <row r="269" spans="1:5" ht="25.5">
      <c r="A269" s="35" t="s">
        <v>54</v>
      </c>
      <c r="E269" s="39" t="s">
        <v>5476</v>
      </c>
    </row>
    <row r="270" spans="1:5" ht="38.25">
      <c r="A270" s="35" t="s">
        <v>55</v>
      </c>
      <c r="E270" s="40" t="s">
        <v>10222</v>
      </c>
    </row>
    <row r="271" spans="1:5" ht="12.75">
      <c r="A271" t="s">
        <v>56</v>
      </c>
      <c r="E271" s="39" t="s">
        <v>5</v>
      </c>
    </row>
    <row r="272" spans="1:16" ht="12.75">
      <c r="A272" t="s">
        <v>49</v>
      </c>
      <c s="34" t="s">
        <v>255</v>
      </c>
      <c s="34" t="s">
        <v>10223</v>
      </c>
      <c s="35" t="s">
        <v>5</v>
      </c>
      <c s="6" t="s">
        <v>10224</v>
      </c>
      <c s="36" t="s">
        <v>1380</v>
      </c>
      <c s="37">
        <v>320.976</v>
      </c>
      <c s="36">
        <v>0</v>
      </c>
      <c s="36">
        <f>ROUND(G272*H272,6)</f>
      </c>
      <c r="L272" s="38">
        <v>0</v>
      </c>
      <c s="32">
        <f>ROUND(ROUND(L272,2)*ROUND(G272,3),2)</f>
      </c>
      <c s="36" t="s">
        <v>53</v>
      </c>
      <c>
        <f>(M272*21)/100</f>
      </c>
      <c t="s">
        <v>27</v>
      </c>
    </row>
    <row r="273" spans="1:5" ht="25.5">
      <c r="A273" s="35" t="s">
        <v>54</v>
      </c>
      <c r="E273" s="39" t="s">
        <v>10225</v>
      </c>
    </row>
    <row r="274" spans="1:5" ht="38.25">
      <c r="A274" s="35" t="s">
        <v>55</v>
      </c>
      <c r="E274" s="40" t="s">
        <v>10222</v>
      </c>
    </row>
    <row r="275" spans="1:5" ht="12.75">
      <c r="A275" t="s">
        <v>56</v>
      </c>
      <c r="E275" s="39" t="s">
        <v>5</v>
      </c>
    </row>
    <row r="276" spans="1:16" ht="25.5">
      <c r="A276" t="s">
        <v>49</v>
      </c>
      <c s="34" t="s">
        <v>368</v>
      </c>
      <c s="34" t="s">
        <v>10226</v>
      </c>
      <c s="35" t="s">
        <v>5</v>
      </c>
      <c s="6" t="s">
        <v>10227</v>
      </c>
      <c s="36" t="s">
        <v>1380</v>
      </c>
      <c s="37">
        <v>320.976</v>
      </c>
      <c s="36">
        <v>0</v>
      </c>
      <c s="36">
        <f>ROUND(G276*H276,6)</f>
      </c>
      <c r="L276" s="38">
        <v>0</v>
      </c>
      <c s="32">
        <f>ROUND(ROUND(L276,2)*ROUND(G276,3),2)</f>
      </c>
      <c s="36" t="s">
        <v>53</v>
      </c>
      <c>
        <f>(M276*21)/100</f>
      </c>
      <c t="s">
        <v>27</v>
      </c>
    </row>
    <row r="277" spans="1:5" ht="25.5">
      <c r="A277" s="35" t="s">
        <v>54</v>
      </c>
      <c r="E277" s="39" t="s">
        <v>10228</v>
      </c>
    </row>
    <row r="278" spans="1:5" ht="38.25">
      <c r="A278" s="35" t="s">
        <v>55</v>
      </c>
      <c r="E278" s="40" t="s">
        <v>10229</v>
      </c>
    </row>
    <row r="279" spans="1:5" ht="12.75">
      <c r="A279" t="s">
        <v>56</v>
      </c>
      <c r="E279" s="39" t="s">
        <v>5</v>
      </c>
    </row>
    <row r="280" spans="1:16" ht="12.75">
      <c r="A280" t="s">
        <v>49</v>
      </c>
      <c s="34" t="s">
        <v>371</v>
      </c>
      <c s="34" t="s">
        <v>10230</v>
      </c>
      <c s="35" t="s">
        <v>5</v>
      </c>
      <c s="6" t="s">
        <v>10231</v>
      </c>
      <c s="36" t="s">
        <v>1380</v>
      </c>
      <c s="37">
        <v>49.641</v>
      </c>
      <c s="36">
        <v>0</v>
      </c>
      <c s="36">
        <f>ROUND(G280*H280,6)</f>
      </c>
      <c r="L280" s="38">
        <v>0</v>
      </c>
      <c s="32">
        <f>ROUND(ROUND(L280,2)*ROUND(G280,3),2)</f>
      </c>
      <c s="36" t="s">
        <v>53</v>
      </c>
      <c>
        <f>(M280*21)/100</f>
      </c>
      <c t="s">
        <v>27</v>
      </c>
    </row>
    <row r="281" spans="1:5" ht="25.5">
      <c r="A281" s="35" t="s">
        <v>54</v>
      </c>
      <c r="E281" s="39" t="s">
        <v>10232</v>
      </c>
    </row>
    <row r="282" spans="1:5" ht="51">
      <c r="A282" s="35" t="s">
        <v>55</v>
      </c>
      <c r="E282" s="40" t="s">
        <v>10233</v>
      </c>
    </row>
    <row r="283" spans="1:5" ht="12.75">
      <c r="A283" t="s">
        <v>56</v>
      </c>
      <c r="E283" s="39" t="s">
        <v>5</v>
      </c>
    </row>
    <row r="284" spans="1:16" ht="12.75">
      <c r="A284" t="s">
        <v>49</v>
      </c>
      <c s="34" t="s">
        <v>472</v>
      </c>
      <c s="34" t="s">
        <v>10234</v>
      </c>
      <c s="35" t="s">
        <v>5</v>
      </c>
      <c s="6" t="s">
        <v>10235</v>
      </c>
      <c s="36" t="s">
        <v>1380</v>
      </c>
      <c s="37">
        <v>320.976</v>
      </c>
      <c s="36">
        <v>0</v>
      </c>
      <c s="36">
        <f>ROUND(G284*H284,6)</f>
      </c>
      <c r="L284" s="38">
        <v>0</v>
      </c>
      <c s="32">
        <f>ROUND(ROUND(L284,2)*ROUND(G284,3),2)</f>
      </c>
      <c s="36" t="s">
        <v>53</v>
      </c>
      <c>
        <f>(M284*21)/100</f>
      </c>
      <c t="s">
        <v>27</v>
      </c>
    </row>
    <row r="285" spans="1:5" ht="25.5">
      <c r="A285" s="35" t="s">
        <v>54</v>
      </c>
      <c r="E285" s="39" t="s">
        <v>10236</v>
      </c>
    </row>
    <row r="286" spans="1:5" ht="38.25">
      <c r="A286" s="35" t="s">
        <v>55</v>
      </c>
      <c r="E286" s="40" t="s">
        <v>10237</v>
      </c>
    </row>
    <row r="287" spans="1:5" ht="12.75">
      <c r="A287" t="s">
        <v>56</v>
      </c>
      <c r="E287" s="39" t="s">
        <v>5</v>
      </c>
    </row>
    <row r="288" spans="1:16" ht="12.75">
      <c r="A288" t="s">
        <v>49</v>
      </c>
      <c s="34" t="s">
        <v>475</v>
      </c>
      <c s="34" t="s">
        <v>10238</v>
      </c>
      <c s="35" t="s">
        <v>5</v>
      </c>
      <c s="6" t="s">
        <v>10239</v>
      </c>
      <c s="36" t="s">
        <v>52</v>
      </c>
      <c s="37">
        <v>34</v>
      </c>
      <c s="36">
        <v>0</v>
      </c>
      <c s="36">
        <f>ROUND(G288*H288,6)</f>
      </c>
      <c r="L288" s="38">
        <v>0</v>
      </c>
      <c s="32">
        <f>ROUND(ROUND(L288,2)*ROUND(G288,3),2)</f>
      </c>
      <c s="36" t="s">
        <v>53</v>
      </c>
      <c>
        <f>(M288*21)/100</f>
      </c>
      <c t="s">
        <v>27</v>
      </c>
    </row>
    <row r="289" spans="1:5" ht="25.5">
      <c r="A289" s="35" t="s">
        <v>54</v>
      </c>
      <c r="E289" s="39" t="s">
        <v>10240</v>
      </c>
    </row>
    <row r="290" spans="1:5" ht="25.5">
      <c r="A290" s="35" t="s">
        <v>55</v>
      </c>
      <c r="E290" s="40" t="s">
        <v>10241</v>
      </c>
    </row>
    <row r="291" spans="1:5" ht="12.75">
      <c r="A291" t="s">
        <v>56</v>
      </c>
      <c r="E291" s="39" t="s">
        <v>5</v>
      </c>
    </row>
    <row r="292" spans="1:16" ht="12.75">
      <c r="A292" t="s">
        <v>49</v>
      </c>
      <c s="34" t="s">
        <v>478</v>
      </c>
      <c s="34" t="s">
        <v>10242</v>
      </c>
      <c s="35" t="s">
        <v>5</v>
      </c>
      <c s="6" t="s">
        <v>10243</v>
      </c>
      <c s="36" t="s">
        <v>229</v>
      </c>
      <c s="37">
        <v>16.232</v>
      </c>
      <c s="36">
        <v>0</v>
      </c>
      <c s="36">
        <f>ROUND(G292*H292,6)</f>
      </c>
      <c r="L292" s="38">
        <v>0</v>
      </c>
      <c s="32">
        <f>ROUND(ROUND(L292,2)*ROUND(G292,3),2)</f>
      </c>
      <c s="36" t="s">
        <v>53</v>
      </c>
      <c>
        <f>(M292*21)/100</f>
      </c>
      <c t="s">
        <v>27</v>
      </c>
    </row>
    <row r="293" spans="1:5" ht="25.5">
      <c r="A293" s="35" t="s">
        <v>54</v>
      </c>
      <c r="E293" s="39" t="s">
        <v>10244</v>
      </c>
    </row>
    <row r="294" spans="1:5" ht="12.75">
      <c r="A294" s="35" t="s">
        <v>55</v>
      </c>
      <c r="E294" s="40" t="s">
        <v>5</v>
      </c>
    </row>
    <row r="295" spans="1:5" ht="12.75">
      <c r="A295" t="s">
        <v>56</v>
      </c>
      <c r="E295" s="39" t="s">
        <v>5</v>
      </c>
    </row>
    <row r="296" spans="1:13" ht="12.75">
      <c r="A296" t="s">
        <v>46</v>
      </c>
      <c r="C296" s="31" t="s">
        <v>3060</v>
      </c>
      <c r="E296" s="33" t="s">
        <v>3061</v>
      </c>
      <c r="J296" s="32">
        <f>0</f>
      </c>
      <c s="32">
        <f>0</f>
      </c>
      <c s="32">
        <f>0+L297+L301+L305+L309</f>
      </c>
      <c s="32">
        <f>0+M297+M301+M305+M309</f>
      </c>
    </row>
    <row r="297" spans="1:16" ht="12.75">
      <c r="A297" t="s">
        <v>49</v>
      </c>
      <c s="34" t="s">
        <v>481</v>
      </c>
      <c s="34" t="s">
        <v>10245</v>
      </c>
      <c s="35" t="s">
        <v>5</v>
      </c>
      <c s="6" t="s">
        <v>10246</v>
      </c>
      <c s="36" t="s">
        <v>52</v>
      </c>
      <c s="37">
        <v>15.834</v>
      </c>
      <c s="36">
        <v>0.00038</v>
      </c>
      <c s="36">
        <f>ROUND(G297*H297,6)</f>
      </c>
      <c r="L297" s="38">
        <v>0</v>
      </c>
      <c s="32">
        <f>ROUND(ROUND(L297,2)*ROUND(G297,3),2)</f>
      </c>
      <c s="36" t="s">
        <v>53</v>
      </c>
      <c>
        <f>(M297*21)/100</f>
      </c>
      <c t="s">
        <v>27</v>
      </c>
    </row>
    <row r="298" spans="1:5" ht="12.75">
      <c r="A298" s="35" t="s">
        <v>54</v>
      </c>
      <c r="E298" s="39" t="s">
        <v>10246</v>
      </c>
    </row>
    <row r="299" spans="1:5" ht="12.75">
      <c r="A299" s="35" t="s">
        <v>55</v>
      </c>
      <c r="E299" s="40" t="s">
        <v>5</v>
      </c>
    </row>
    <row r="300" spans="1:5" ht="12.75">
      <c r="A300" t="s">
        <v>56</v>
      </c>
      <c r="E300" s="39" t="s">
        <v>5</v>
      </c>
    </row>
    <row r="301" spans="1:16" ht="25.5">
      <c r="A301" t="s">
        <v>49</v>
      </c>
      <c s="34" t="s">
        <v>484</v>
      </c>
      <c s="34" t="s">
        <v>10247</v>
      </c>
      <c s="35" t="s">
        <v>5</v>
      </c>
      <c s="6" t="s">
        <v>10248</v>
      </c>
      <c s="36" t="s">
        <v>52</v>
      </c>
      <c s="37">
        <v>15.08</v>
      </c>
      <c s="36">
        <v>2.8E-05</v>
      </c>
      <c s="36">
        <f>ROUND(G301*H301,6)</f>
      </c>
      <c r="L301" s="38">
        <v>0</v>
      </c>
      <c s="32">
        <f>ROUND(ROUND(L301,2)*ROUND(G301,3),2)</f>
      </c>
      <c s="36" t="s">
        <v>53</v>
      </c>
      <c>
        <f>(M301*21)/100</f>
      </c>
      <c t="s">
        <v>27</v>
      </c>
    </row>
    <row r="302" spans="1:5" ht="25.5">
      <c r="A302" s="35" t="s">
        <v>54</v>
      </c>
      <c r="E302" s="39" t="s">
        <v>10249</v>
      </c>
    </row>
    <row r="303" spans="1:5" ht="25.5">
      <c r="A303" s="35" t="s">
        <v>55</v>
      </c>
      <c r="E303" s="40" t="s">
        <v>10250</v>
      </c>
    </row>
    <row r="304" spans="1:5" ht="12.75">
      <c r="A304" t="s">
        <v>56</v>
      </c>
      <c r="E304" s="39" t="s">
        <v>5</v>
      </c>
    </row>
    <row r="305" spans="1:16" ht="12.75">
      <c r="A305" t="s">
        <v>49</v>
      </c>
      <c s="34" t="s">
        <v>485</v>
      </c>
      <c s="34" t="s">
        <v>10251</v>
      </c>
      <c s="35" t="s">
        <v>5</v>
      </c>
      <c s="6" t="s">
        <v>10252</v>
      </c>
      <c s="36" t="s">
        <v>229</v>
      </c>
      <c s="37">
        <v>0.006</v>
      </c>
      <c s="36">
        <v>0</v>
      </c>
      <c s="36">
        <f>ROUND(G305*H305,6)</f>
      </c>
      <c r="L305" s="38">
        <v>0</v>
      </c>
      <c s="32">
        <f>ROUND(ROUND(L305,2)*ROUND(G305,3),2)</f>
      </c>
      <c s="36" t="s">
        <v>53</v>
      </c>
      <c>
        <f>(M305*21)/100</f>
      </c>
      <c t="s">
        <v>27</v>
      </c>
    </row>
    <row r="306" spans="1:5" ht="38.25">
      <c r="A306" s="35" t="s">
        <v>54</v>
      </c>
      <c r="E306" s="39" t="s">
        <v>10253</v>
      </c>
    </row>
    <row r="307" spans="1:5" ht="12.75">
      <c r="A307" s="35" t="s">
        <v>55</v>
      </c>
      <c r="E307" s="40" t="s">
        <v>5</v>
      </c>
    </row>
    <row r="308" spans="1:5" ht="12.75">
      <c r="A308" t="s">
        <v>56</v>
      </c>
      <c r="E308" s="39" t="s">
        <v>5</v>
      </c>
    </row>
    <row r="309" spans="1:16" ht="12.75">
      <c r="A309" t="s">
        <v>49</v>
      </c>
      <c s="34" t="s">
        <v>488</v>
      </c>
      <c s="34" t="s">
        <v>10254</v>
      </c>
      <c s="35" t="s">
        <v>5</v>
      </c>
      <c s="6" t="s">
        <v>10255</v>
      </c>
      <c s="36" t="s">
        <v>1296</v>
      </c>
      <c s="37">
        <v>10.349</v>
      </c>
      <c s="36">
        <v>0</v>
      </c>
      <c s="36">
        <f>ROUND(G309*H309,6)</f>
      </c>
      <c r="L309" s="38">
        <v>0</v>
      </c>
      <c s="32">
        <f>ROUND(ROUND(L309,2)*ROUND(G309,3),2)</f>
      </c>
      <c s="36" t="s">
        <v>53</v>
      </c>
      <c>
        <f>(M309*21)/100</f>
      </c>
      <c t="s">
        <v>27</v>
      </c>
    </row>
    <row r="310" spans="1:5" ht="25.5">
      <c r="A310" s="35" t="s">
        <v>54</v>
      </c>
      <c r="E310" s="39" t="s">
        <v>10256</v>
      </c>
    </row>
    <row r="311" spans="1:5" ht="12.75">
      <c r="A311" s="35" t="s">
        <v>55</v>
      </c>
      <c r="E311" s="40" t="s">
        <v>5</v>
      </c>
    </row>
    <row r="312" spans="1:5" ht="12.75">
      <c r="A312" t="s">
        <v>56</v>
      </c>
      <c r="E312" s="39" t="s">
        <v>5</v>
      </c>
    </row>
    <row r="313" spans="1:13" ht="12.75">
      <c r="A313" t="s">
        <v>46</v>
      </c>
      <c r="C313" s="31" t="s">
        <v>3157</v>
      </c>
      <c r="E313" s="33" t="s">
        <v>3158</v>
      </c>
      <c r="J313" s="32">
        <f>0</f>
      </c>
      <c s="32">
        <f>0</f>
      </c>
      <c s="32">
        <f>0+L314+L318+L322+L326+L330+L334+L338+L342</f>
      </c>
      <c s="32">
        <f>0+M314+M318+M322+M326+M330+M334+M338+M342</f>
      </c>
    </row>
    <row r="314" spans="1:16" ht="12.75">
      <c r="A314" t="s">
        <v>49</v>
      </c>
      <c s="34" t="s">
        <v>491</v>
      </c>
      <c s="34" t="s">
        <v>10257</v>
      </c>
      <c s="35" t="s">
        <v>5</v>
      </c>
      <c s="6" t="s">
        <v>10258</v>
      </c>
      <c s="36" t="s">
        <v>52</v>
      </c>
      <c s="37">
        <v>37</v>
      </c>
      <c s="36">
        <v>0.001509</v>
      </c>
      <c s="36">
        <f>ROUND(G314*H314,6)</f>
      </c>
      <c r="L314" s="38">
        <v>0</v>
      </c>
      <c s="32">
        <f>ROUND(ROUND(L314,2)*ROUND(G314,3),2)</f>
      </c>
      <c s="36" t="s">
        <v>53</v>
      </c>
      <c>
        <f>(M314*21)/100</f>
      </c>
      <c t="s">
        <v>27</v>
      </c>
    </row>
    <row r="315" spans="1:5" ht="25.5">
      <c r="A315" s="35" t="s">
        <v>54</v>
      </c>
      <c r="E315" s="39" t="s">
        <v>10259</v>
      </c>
    </row>
    <row r="316" spans="1:5" ht="25.5">
      <c r="A316" s="35" t="s">
        <v>55</v>
      </c>
      <c r="E316" s="40" t="s">
        <v>10260</v>
      </c>
    </row>
    <row r="317" spans="1:5" ht="12.75">
      <c r="A317" t="s">
        <v>56</v>
      </c>
      <c r="E317" s="39" t="s">
        <v>5</v>
      </c>
    </row>
    <row r="318" spans="1:16" ht="12.75">
      <c r="A318" t="s">
        <v>49</v>
      </c>
      <c s="34" t="s">
        <v>494</v>
      </c>
      <c s="34" t="s">
        <v>10261</v>
      </c>
      <c s="35" t="s">
        <v>5</v>
      </c>
      <c s="6" t="s">
        <v>10262</v>
      </c>
      <c s="36" t="s">
        <v>1296</v>
      </c>
      <c s="37">
        <v>1225.442</v>
      </c>
      <c s="36">
        <v>0</v>
      </c>
      <c s="36">
        <f>ROUND(G318*H318,6)</f>
      </c>
      <c r="L318" s="38">
        <v>0</v>
      </c>
      <c s="32">
        <f>ROUND(ROUND(L318,2)*ROUND(G318,3),2)</f>
      </c>
      <c s="36" t="s">
        <v>53</v>
      </c>
      <c>
        <f>(M318*21)/100</f>
      </c>
      <c t="s">
        <v>27</v>
      </c>
    </row>
    <row r="319" spans="1:5" ht="38.25">
      <c r="A319" s="35" t="s">
        <v>54</v>
      </c>
      <c r="E319" s="39" t="s">
        <v>10263</v>
      </c>
    </row>
    <row r="320" spans="1:5" ht="12.75">
      <c r="A320" s="35" t="s">
        <v>55</v>
      </c>
      <c r="E320" s="40" t="s">
        <v>5</v>
      </c>
    </row>
    <row r="321" spans="1:5" ht="12.75">
      <c r="A321" t="s">
        <v>56</v>
      </c>
      <c r="E321" s="39" t="s">
        <v>5</v>
      </c>
    </row>
    <row r="322" spans="1:16" ht="25.5">
      <c r="A322" t="s">
        <v>49</v>
      </c>
      <c s="34" t="s">
        <v>497</v>
      </c>
      <c s="34" t="s">
        <v>10264</v>
      </c>
      <c s="35" t="s">
        <v>5</v>
      </c>
      <c s="6" t="s">
        <v>10265</v>
      </c>
      <c s="36" t="s">
        <v>52</v>
      </c>
      <c s="37">
        <v>58</v>
      </c>
      <c s="36">
        <v>0.00303</v>
      </c>
      <c s="36">
        <f>ROUND(G322*H322,6)</f>
      </c>
      <c r="L322" s="38">
        <v>0</v>
      </c>
      <c s="32">
        <f>ROUND(ROUND(L322,2)*ROUND(G322,3),2)</f>
      </c>
      <c s="36" t="s">
        <v>2325</v>
      </c>
      <c>
        <f>(M322*21)/100</f>
      </c>
      <c t="s">
        <v>27</v>
      </c>
    </row>
    <row r="323" spans="1:5" ht="12.75">
      <c r="A323" s="35" t="s">
        <v>54</v>
      </c>
      <c r="E323" s="39" t="s">
        <v>10266</v>
      </c>
    </row>
    <row r="324" spans="1:5" ht="25.5">
      <c r="A324" s="35" t="s">
        <v>55</v>
      </c>
      <c r="E324" s="40" t="s">
        <v>10267</v>
      </c>
    </row>
    <row r="325" spans="1:5" ht="12.75">
      <c r="A325" t="s">
        <v>56</v>
      </c>
      <c r="E325" s="39" t="s">
        <v>5</v>
      </c>
    </row>
    <row r="326" spans="1:16" ht="12.75">
      <c r="A326" t="s">
        <v>49</v>
      </c>
      <c s="34" t="s">
        <v>498</v>
      </c>
      <c s="34" t="s">
        <v>10268</v>
      </c>
      <c s="35" t="s">
        <v>5</v>
      </c>
      <c s="6" t="s">
        <v>10269</v>
      </c>
      <c s="36" t="s">
        <v>52</v>
      </c>
      <c s="37">
        <v>35</v>
      </c>
      <c s="36">
        <v>0.00076</v>
      </c>
      <c s="36">
        <f>ROUND(G326*H326,6)</f>
      </c>
      <c r="L326" s="38">
        <v>0</v>
      </c>
      <c s="32">
        <f>ROUND(ROUND(L326,2)*ROUND(G326,3),2)</f>
      </c>
      <c s="36" t="s">
        <v>2325</v>
      </c>
      <c>
        <f>(M326*21)/100</f>
      </c>
      <c t="s">
        <v>27</v>
      </c>
    </row>
    <row r="327" spans="1:5" ht="12.75">
      <c r="A327" s="35" t="s">
        <v>54</v>
      </c>
      <c r="E327" s="39" t="s">
        <v>10270</v>
      </c>
    </row>
    <row r="328" spans="1:5" ht="25.5">
      <c r="A328" s="35" t="s">
        <v>55</v>
      </c>
      <c r="E328" s="40" t="s">
        <v>10271</v>
      </c>
    </row>
    <row r="329" spans="1:5" ht="12.75">
      <c r="A329" t="s">
        <v>56</v>
      </c>
      <c r="E329" s="39" t="s">
        <v>5</v>
      </c>
    </row>
    <row r="330" spans="1:16" ht="12.75">
      <c r="A330" t="s">
        <v>49</v>
      </c>
      <c s="34" t="s">
        <v>501</v>
      </c>
      <c s="34" t="s">
        <v>10272</v>
      </c>
      <c s="35" t="s">
        <v>5</v>
      </c>
      <c s="6" t="s">
        <v>10273</v>
      </c>
      <c s="36" t="s">
        <v>52</v>
      </c>
      <c s="37">
        <v>23</v>
      </c>
      <c s="36">
        <v>0.00174</v>
      </c>
      <c s="36">
        <f>ROUND(G330*H330,6)</f>
      </c>
      <c r="L330" s="38">
        <v>0</v>
      </c>
      <c s="32">
        <f>ROUND(ROUND(L330,2)*ROUND(G330,3),2)</f>
      </c>
      <c s="36" t="s">
        <v>2325</v>
      </c>
      <c>
        <f>(M330*21)/100</f>
      </c>
      <c t="s">
        <v>27</v>
      </c>
    </row>
    <row r="331" spans="1:5" ht="25.5">
      <c r="A331" s="35" t="s">
        <v>54</v>
      </c>
      <c r="E331" s="39" t="s">
        <v>10274</v>
      </c>
    </row>
    <row r="332" spans="1:5" ht="25.5">
      <c r="A332" s="35" t="s">
        <v>55</v>
      </c>
      <c r="E332" s="40" t="s">
        <v>10275</v>
      </c>
    </row>
    <row r="333" spans="1:5" ht="12.75">
      <c r="A333" t="s">
        <v>56</v>
      </c>
      <c r="E333" s="39" t="s">
        <v>5</v>
      </c>
    </row>
    <row r="334" spans="1:16" ht="12.75">
      <c r="A334" t="s">
        <v>49</v>
      </c>
      <c s="34" t="s">
        <v>504</v>
      </c>
      <c s="34" t="s">
        <v>10276</v>
      </c>
      <c s="35" t="s">
        <v>5</v>
      </c>
      <c s="6" t="s">
        <v>10277</v>
      </c>
      <c s="36" t="s">
        <v>52</v>
      </c>
      <c s="37">
        <v>37</v>
      </c>
      <c s="36">
        <v>0.00209</v>
      </c>
      <c s="36">
        <f>ROUND(G334*H334,6)</f>
      </c>
      <c r="L334" s="38">
        <v>0</v>
      </c>
      <c s="32">
        <f>ROUND(ROUND(L334,2)*ROUND(G334,3),2)</f>
      </c>
      <c s="36" t="s">
        <v>2325</v>
      </c>
      <c>
        <f>(M334*21)/100</f>
      </c>
      <c t="s">
        <v>27</v>
      </c>
    </row>
    <row r="335" spans="1:5" ht="25.5">
      <c r="A335" s="35" t="s">
        <v>54</v>
      </c>
      <c r="E335" s="39" t="s">
        <v>10278</v>
      </c>
    </row>
    <row r="336" spans="1:5" ht="25.5">
      <c r="A336" s="35" t="s">
        <v>55</v>
      </c>
      <c r="E336" s="40" t="s">
        <v>10279</v>
      </c>
    </row>
    <row r="337" spans="1:5" ht="12.75">
      <c r="A337" t="s">
        <v>56</v>
      </c>
      <c r="E337" s="39" t="s">
        <v>5</v>
      </c>
    </row>
    <row r="338" spans="1:16" ht="12.75">
      <c r="A338" t="s">
        <v>49</v>
      </c>
      <c s="34" t="s">
        <v>505</v>
      </c>
      <c s="34" t="s">
        <v>10280</v>
      </c>
      <c s="35" t="s">
        <v>5</v>
      </c>
      <c s="6" t="s">
        <v>10281</v>
      </c>
      <c s="36" t="s">
        <v>52</v>
      </c>
      <c s="37">
        <v>23</v>
      </c>
      <c s="36">
        <v>0.00194</v>
      </c>
      <c s="36">
        <f>ROUND(G338*H338,6)</f>
      </c>
      <c r="L338" s="38">
        <v>0</v>
      </c>
      <c s="32">
        <f>ROUND(ROUND(L338,2)*ROUND(G338,3),2)</f>
      </c>
      <c s="36" t="s">
        <v>2325</v>
      </c>
      <c>
        <f>(M338*21)/100</f>
      </c>
      <c t="s">
        <v>27</v>
      </c>
    </row>
    <row r="339" spans="1:5" ht="25.5">
      <c r="A339" s="35" t="s">
        <v>54</v>
      </c>
      <c r="E339" s="39" t="s">
        <v>10282</v>
      </c>
    </row>
    <row r="340" spans="1:5" ht="25.5">
      <c r="A340" s="35" t="s">
        <v>55</v>
      </c>
      <c r="E340" s="40" t="s">
        <v>10283</v>
      </c>
    </row>
    <row r="341" spans="1:5" ht="12.75">
      <c r="A341" t="s">
        <v>56</v>
      </c>
      <c r="E341" s="39" t="s">
        <v>5</v>
      </c>
    </row>
    <row r="342" spans="1:16" ht="12.75">
      <c r="A342" t="s">
        <v>49</v>
      </c>
      <c s="34" t="s">
        <v>508</v>
      </c>
      <c s="34" t="s">
        <v>10284</v>
      </c>
      <c s="35" t="s">
        <v>5</v>
      </c>
      <c s="6" t="s">
        <v>10285</v>
      </c>
      <c s="36" t="s">
        <v>52</v>
      </c>
      <c s="37">
        <v>37</v>
      </c>
      <c s="36">
        <v>0.0024</v>
      </c>
      <c s="36">
        <f>ROUND(G342*H342,6)</f>
      </c>
      <c r="L342" s="38">
        <v>0</v>
      </c>
      <c s="32">
        <f>ROUND(ROUND(L342,2)*ROUND(G342,3),2)</f>
      </c>
      <c s="36" t="s">
        <v>2325</v>
      </c>
      <c>
        <f>(M342*21)/100</f>
      </c>
      <c t="s">
        <v>27</v>
      </c>
    </row>
    <row r="343" spans="1:5" ht="25.5">
      <c r="A343" s="35" t="s">
        <v>54</v>
      </c>
      <c r="E343" s="39" t="s">
        <v>10286</v>
      </c>
    </row>
    <row r="344" spans="1:5" ht="12.75">
      <c r="A344" s="35" t="s">
        <v>55</v>
      </c>
      <c r="E344" s="40" t="s">
        <v>10287</v>
      </c>
    </row>
    <row r="345" spans="1:5" ht="12.75">
      <c r="A345" t="s">
        <v>56</v>
      </c>
      <c r="E345" s="39" t="s">
        <v>5</v>
      </c>
    </row>
    <row r="346" spans="1:13" ht="12.75">
      <c r="A346" t="s">
        <v>46</v>
      </c>
      <c r="C346" s="31" t="s">
        <v>3215</v>
      </c>
      <c r="E346" s="33" t="s">
        <v>3216</v>
      </c>
      <c r="J346" s="32">
        <f>0</f>
      </c>
      <c s="32">
        <f>0</f>
      </c>
      <c s="32">
        <f>0+L347+L351+L355+L359+L363</f>
      </c>
      <c s="32">
        <f>0+M347+M351+M355+M359+M363</f>
      </c>
    </row>
    <row r="347" spans="1:16" ht="12.75">
      <c r="A347" t="s">
        <v>49</v>
      </c>
      <c s="34" t="s">
        <v>511</v>
      </c>
      <c s="34" t="s">
        <v>10288</v>
      </c>
      <c s="35" t="s">
        <v>5</v>
      </c>
      <c s="6" t="s">
        <v>10289</v>
      </c>
      <c s="36" t="s">
        <v>10290</v>
      </c>
      <c s="37">
        <v>0.03</v>
      </c>
      <c s="36">
        <v>0.0003</v>
      </c>
      <c s="36">
        <f>ROUND(G347*H347,6)</f>
      </c>
      <c r="L347" s="38">
        <v>0</v>
      </c>
      <c s="32">
        <f>ROUND(ROUND(L347,2)*ROUND(G347,3),2)</f>
      </c>
      <c s="36" t="s">
        <v>53</v>
      </c>
      <c>
        <f>(M347*21)/100</f>
      </c>
      <c t="s">
        <v>27</v>
      </c>
    </row>
    <row r="348" spans="1:5" ht="12.75">
      <c r="A348" s="35" t="s">
        <v>54</v>
      </c>
      <c r="E348" s="39" t="s">
        <v>10289</v>
      </c>
    </row>
    <row r="349" spans="1:5" ht="12.75">
      <c r="A349" s="35" t="s">
        <v>55</v>
      </c>
      <c r="E349" s="40" t="s">
        <v>5</v>
      </c>
    </row>
    <row r="350" spans="1:5" ht="12.75">
      <c r="A350" t="s">
        <v>56</v>
      </c>
      <c r="E350" s="39" t="s">
        <v>5</v>
      </c>
    </row>
    <row r="351" spans="1:16" ht="12.75">
      <c r="A351" t="s">
        <v>49</v>
      </c>
      <c s="34" t="s">
        <v>514</v>
      </c>
      <c s="34" t="s">
        <v>10291</v>
      </c>
      <c s="35" t="s">
        <v>5</v>
      </c>
      <c s="6" t="s">
        <v>10292</v>
      </c>
      <c s="36" t="s">
        <v>1359</v>
      </c>
      <c s="37">
        <v>3.429</v>
      </c>
      <c s="36">
        <v>0.5</v>
      </c>
      <c s="36">
        <f>ROUND(G351*H351,6)</f>
      </c>
      <c r="L351" s="38">
        <v>0</v>
      </c>
      <c s="32">
        <f>ROUND(ROUND(L351,2)*ROUND(G351,3),2)</f>
      </c>
      <c s="36" t="s">
        <v>53</v>
      </c>
      <c>
        <f>(M351*21)/100</f>
      </c>
      <c t="s">
        <v>27</v>
      </c>
    </row>
    <row r="352" spans="1:5" ht="12.75">
      <c r="A352" s="35" t="s">
        <v>54</v>
      </c>
      <c r="E352" s="39" t="s">
        <v>10292</v>
      </c>
    </row>
    <row r="353" spans="1:5" ht="38.25">
      <c r="A353" s="35" t="s">
        <v>55</v>
      </c>
      <c r="E353" s="40" t="s">
        <v>10293</v>
      </c>
    </row>
    <row r="354" spans="1:5" ht="12.75">
      <c r="A354" t="s">
        <v>56</v>
      </c>
      <c r="E354" s="39" t="s">
        <v>5</v>
      </c>
    </row>
    <row r="355" spans="1:16" ht="25.5">
      <c r="A355" t="s">
        <v>49</v>
      </c>
      <c s="34" t="s">
        <v>515</v>
      </c>
      <c s="34" t="s">
        <v>10294</v>
      </c>
      <c s="35" t="s">
        <v>5</v>
      </c>
      <c s="6" t="s">
        <v>10295</v>
      </c>
      <c s="36" t="s">
        <v>1380</v>
      </c>
      <c s="37">
        <v>107.184</v>
      </c>
      <c s="36">
        <v>0.000117</v>
      </c>
      <c s="36">
        <f>ROUND(G355*H355,6)</f>
      </c>
      <c r="L355" s="38">
        <v>0</v>
      </c>
      <c s="32">
        <f>ROUND(ROUND(L355,2)*ROUND(G355,3),2)</f>
      </c>
      <c s="36" t="s">
        <v>53</v>
      </c>
      <c>
        <f>(M355*21)/100</f>
      </c>
      <c t="s">
        <v>27</v>
      </c>
    </row>
    <row r="356" spans="1:5" ht="25.5">
      <c r="A356" s="35" t="s">
        <v>54</v>
      </c>
      <c r="E356" s="39" t="s">
        <v>10296</v>
      </c>
    </row>
    <row r="357" spans="1:5" ht="25.5">
      <c r="A357" s="35" t="s">
        <v>55</v>
      </c>
      <c r="E357" s="40" t="s">
        <v>10297</v>
      </c>
    </row>
    <row r="358" spans="1:5" ht="12.75">
      <c r="A358" t="s">
        <v>56</v>
      </c>
      <c r="E358" s="39" t="s">
        <v>5</v>
      </c>
    </row>
    <row r="359" spans="1:16" ht="12.75">
      <c r="A359" t="s">
        <v>49</v>
      </c>
      <c s="34" t="s">
        <v>518</v>
      </c>
      <c s="34" t="s">
        <v>10298</v>
      </c>
      <c s="35" t="s">
        <v>5</v>
      </c>
      <c s="6" t="s">
        <v>10299</v>
      </c>
      <c s="36" t="s">
        <v>86</v>
      </c>
      <c s="37">
        <v>3</v>
      </c>
      <c s="36">
        <v>0</v>
      </c>
      <c s="36">
        <f>ROUND(G359*H359,6)</f>
      </c>
      <c r="L359" s="38">
        <v>0</v>
      </c>
      <c s="32">
        <f>ROUND(ROUND(L359,2)*ROUND(G359,3),2)</f>
      </c>
      <c s="36" t="s">
        <v>53</v>
      </c>
      <c>
        <f>(M359*21)/100</f>
      </c>
      <c t="s">
        <v>27</v>
      </c>
    </row>
    <row r="360" spans="1:5" ht="12.75">
      <c r="A360" s="35" t="s">
        <v>54</v>
      </c>
      <c r="E360" s="39" t="s">
        <v>10300</v>
      </c>
    </row>
    <row r="361" spans="1:5" ht="12.75">
      <c r="A361" s="35" t="s">
        <v>55</v>
      </c>
      <c r="E361" s="40" t="s">
        <v>5</v>
      </c>
    </row>
    <row r="362" spans="1:5" ht="12.75">
      <c r="A362" t="s">
        <v>56</v>
      </c>
      <c r="E362" s="39" t="s">
        <v>5</v>
      </c>
    </row>
    <row r="363" spans="1:16" ht="12.75">
      <c r="A363" t="s">
        <v>49</v>
      </c>
      <c s="34" t="s">
        <v>521</v>
      </c>
      <c s="34" t="s">
        <v>10301</v>
      </c>
      <c s="35" t="s">
        <v>5</v>
      </c>
      <c s="6" t="s">
        <v>10302</v>
      </c>
      <c s="36" t="s">
        <v>229</v>
      </c>
      <c s="37">
        <v>1.727</v>
      </c>
      <c s="36">
        <v>0</v>
      </c>
      <c s="36">
        <f>ROUND(G363*H363,6)</f>
      </c>
      <c r="L363" s="38">
        <v>0</v>
      </c>
      <c s="32">
        <f>ROUND(ROUND(L363,2)*ROUND(G363,3),2)</f>
      </c>
      <c s="36" t="s">
        <v>53</v>
      </c>
      <c>
        <f>(M363*21)/100</f>
      </c>
      <c t="s">
        <v>27</v>
      </c>
    </row>
    <row r="364" spans="1:5" ht="25.5">
      <c r="A364" s="35" t="s">
        <v>54</v>
      </c>
      <c r="E364" s="39" t="s">
        <v>10303</v>
      </c>
    </row>
    <row r="365" spans="1:5" ht="12.75">
      <c r="A365" s="35" t="s">
        <v>55</v>
      </c>
      <c r="E365" s="40" t="s">
        <v>5</v>
      </c>
    </row>
    <row r="366" spans="1:5" ht="12.75">
      <c r="A366" t="s">
        <v>56</v>
      </c>
      <c r="E366" s="39" t="s">
        <v>5</v>
      </c>
    </row>
    <row r="367" spans="1:13" ht="12.75">
      <c r="A367" t="s">
        <v>46</v>
      </c>
      <c r="C367" s="31" t="s">
        <v>2800</v>
      </c>
      <c r="E367" s="33" t="s">
        <v>2801</v>
      </c>
      <c r="J367" s="32">
        <f>0</f>
      </c>
      <c s="32">
        <f>0</f>
      </c>
      <c s="32">
        <f>0+L368+L372+L376+L380+L384+L388+L392+L396+L400+L404+L408+L412+L416+L420+L424</f>
      </c>
      <c s="32">
        <f>0+M368+M372+M376+M380+M384+M388+M392+M396+M400+M404+M408+M412+M416+M420+M424</f>
      </c>
    </row>
    <row r="368" spans="1:16" ht="12.75">
      <c r="A368" t="s">
        <v>49</v>
      </c>
      <c s="34" t="s">
        <v>524</v>
      </c>
      <c s="34" t="s">
        <v>10304</v>
      </c>
      <c s="35" t="s">
        <v>5</v>
      </c>
      <c s="6" t="s">
        <v>10305</v>
      </c>
      <c s="36" t="s">
        <v>229</v>
      </c>
      <c s="37">
        <v>0.003</v>
      </c>
      <c s="36">
        <v>1</v>
      </c>
      <c s="36">
        <f>ROUND(G368*H368,6)</f>
      </c>
      <c r="L368" s="38">
        <v>0</v>
      </c>
      <c s="32">
        <f>ROUND(ROUND(L368,2)*ROUND(G368,3),2)</f>
      </c>
      <c s="36" t="s">
        <v>53</v>
      </c>
      <c>
        <f>(M368*21)/100</f>
      </c>
      <c t="s">
        <v>27</v>
      </c>
    </row>
    <row r="369" spans="1:5" ht="12.75">
      <c r="A369" s="35" t="s">
        <v>54</v>
      </c>
      <c r="E369" s="39" t="s">
        <v>10305</v>
      </c>
    </row>
    <row r="370" spans="1:5" ht="25.5">
      <c r="A370" s="35" t="s">
        <v>55</v>
      </c>
      <c r="E370" s="40" t="s">
        <v>10306</v>
      </c>
    </row>
    <row r="371" spans="1:5" ht="12.75">
      <c r="A371" t="s">
        <v>56</v>
      </c>
      <c r="E371" s="39" t="s">
        <v>5</v>
      </c>
    </row>
    <row r="372" spans="1:16" ht="12.75">
      <c r="A372" t="s">
        <v>49</v>
      </c>
      <c s="34" t="s">
        <v>525</v>
      </c>
      <c s="34" t="s">
        <v>10307</v>
      </c>
      <c s="35" t="s">
        <v>5</v>
      </c>
      <c s="6" t="s">
        <v>10308</v>
      </c>
      <c s="36" t="s">
        <v>229</v>
      </c>
      <c s="37">
        <v>0.019</v>
      </c>
      <c s="36">
        <v>1</v>
      </c>
      <c s="36">
        <f>ROUND(G372*H372,6)</f>
      </c>
      <c r="L372" s="38">
        <v>0</v>
      </c>
      <c s="32">
        <f>ROUND(ROUND(L372,2)*ROUND(G372,3),2)</f>
      </c>
      <c s="36" t="s">
        <v>53</v>
      </c>
      <c>
        <f>(M372*21)/100</f>
      </c>
      <c t="s">
        <v>27</v>
      </c>
    </row>
    <row r="373" spans="1:5" ht="12.75">
      <c r="A373" s="35" t="s">
        <v>54</v>
      </c>
      <c r="E373" s="39" t="s">
        <v>10308</v>
      </c>
    </row>
    <row r="374" spans="1:5" ht="25.5">
      <c r="A374" s="35" t="s">
        <v>55</v>
      </c>
      <c r="E374" s="40" t="s">
        <v>10309</v>
      </c>
    </row>
    <row r="375" spans="1:5" ht="12.75">
      <c r="A375" t="s">
        <v>56</v>
      </c>
      <c r="E375" s="39" t="s">
        <v>5</v>
      </c>
    </row>
    <row r="376" spans="1:16" ht="12.75">
      <c r="A376" t="s">
        <v>49</v>
      </c>
      <c s="34" t="s">
        <v>526</v>
      </c>
      <c s="34" t="s">
        <v>10310</v>
      </c>
      <c s="35" t="s">
        <v>5</v>
      </c>
      <c s="6" t="s">
        <v>10311</v>
      </c>
      <c s="36" t="s">
        <v>229</v>
      </c>
      <c s="37">
        <v>0.688</v>
      </c>
      <c s="36">
        <v>1</v>
      </c>
      <c s="36">
        <f>ROUND(G376*H376,6)</f>
      </c>
      <c r="L376" s="38">
        <v>0</v>
      </c>
      <c s="32">
        <f>ROUND(ROUND(L376,2)*ROUND(G376,3),2)</f>
      </c>
      <c s="36" t="s">
        <v>53</v>
      </c>
      <c>
        <f>(M376*21)/100</f>
      </c>
      <c t="s">
        <v>27</v>
      </c>
    </row>
    <row r="377" spans="1:5" ht="12.75">
      <c r="A377" s="35" t="s">
        <v>54</v>
      </c>
      <c r="E377" s="39" t="s">
        <v>10311</v>
      </c>
    </row>
    <row r="378" spans="1:5" ht="25.5">
      <c r="A378" s="35" t="s">
        <v>55</v>
      </c>
      <c r="E378" s="40" t="s">
        <v>10312</v>
      </c>
    </row>
    <row r="379" spans="1:5" ht="12.75">
      <c r="A379" t="s">
        <v>56</v>
      </c>
      <c r="E379" s="39" t="s">
        <v>5</v>
      </c>
    </row>
    <row r="380" spans="1:16" ht="12.75">
      <c r="A380" t="s">
        <v>49</v>
      </c>
      <c s="34" t="s">
        <v>527</v>
      </c>
      <c s="34" t="s">
        <v>10313</v>
      </c>
      <c s="35" t="s">
        <v>5</v>
      </c>
      <c s="6" t="s">
        <v>10314</v>
      </c>
      <c s="36" t="s">
        <v>229</v>
      </c>
      <c s="37">
        <v>0.018</v>
      </c>
      <c s="36">
        <v>1</v>
      </c>
      <c s="36">
        <f>ROUND(G380*H380,6)</f>
      </c>
      <c r="L380" s="38">
        <v>0</v>
      </c>
      <c s="32">
        <f>ROUND(ROUND(L380,2)*ROUND(G380,3),2)</f>
      </c>
      <c s="36" t="s">
        <v>53</v>
      </c>
      <c>
        <f>(M380*21)/100</f>
      </c>
      <c t="s">
        <v>27</v>
      </c>
    </row>
    <row r="381" spans="1:5" ht="12.75">
      <c r="A381" s="35" t="s">
        <v>54</v>
      </c>
      <c r="E381" s="39" t="s">
        <v>10314</v>
      </c>
    </row>
    <row r="382" spans="1:5" ht="25.5">
      <c r="A382" s="35" t="s">
        <v>55</v>
      </c>
      <c r="E382" s="40" t="s">
        <v>10315</v>
      </c>
    </row>
    <row r="383" spans="1:5" ht="12.75">
      <c r="A383" t="s">
        <v>56</v>
      </c>
      <c r="E383" s="39" t="s">
        <v>5</v>
      </c>
    </row>
    <row r="384" spans="1:16" ht="12.75">
      <c r="A384" t="s">
        <v>49</v>
      </c>
      <c s="34" t="s">
        <v>528</v>
      </c>
      <c s="34" t="s">
        <v>10316</v>
      </c>
      <c s="35" t="s">
        <v>5</v>
      </c>
      <c s="6" t="s">
        <v>10317</v>
      </c>
      <c s="36" t="s">
        <v>229</v>
      </c>
      <c s="37">
        <v>0.122</v>
      </c>
      <c s="36">
        <v>1</v>
      </c>
      <c s="36">
        <f>ROUND(G384*H384,6)</f>
      </c>
      <c r="L384" s="38">
        <v>0</v>
      </c>
      <c s="32">
        <f>ROUND(ROUND(L384,2)*ROUND(G384,3),2)</f>
      </c>
      <c s="36" t="s">
        <v>53</v>
      </c>
      <c>
        <f>(M384*21)/100</f>
      </c>
      <c t="s">
        <v>27</v>
      </c>
    </row>
    <row r="385" spans="1:5" ht="12.75">
      <c r="A385" s="35" t="s">
        <v>54</v>
      </c>
      <c r="E385" s="39" t="s">
        <v>10317</v>
      </c>
    </row>
    <row r="386" spans="1:5" ht="25.5">
      <c r="A386" s="35" t="s">
        <v>55</v>
      </c>
      <c r="E386" s="40" t="s">
        <v>10318</v>
      </c>
    </row>
    <row r="387" spans="1:5" ht="12.75">
      <c r="A387" t="s">
        <v>56</v>
      </c>
      <c r="E387" s="39" t="s">
        <v>5</v>
      </c>
    </row>
    <row r="388" spans="1:16" ht="12.75">
      <c r="A388" t="s">
        <v>49</v>
      </c>
      <c s="34" t="s">
        <v>529</v>
      </c>
      <c s="34" t="s">
        <v>10319</v>
      </c>
      <c s="35" t="s">
        <v>5</v>
      </c>
      <c s="6" t="s">
        <v>10320</v>
      </c>
      <c s="36" t="s">
        <v>229</v>
      </c>
      <c s="37">
        <v>0.07</v>
      </c>
      <c s="36">
        <v>1</v>
      </c>
      <c s="36">
        <f>ROUND(G388*H388,6)</f>
      </c>
      <c r="L388" s="38">
        <v>0</v>
      </c>
      <c s="32">
        <f>ROUND(ROUND(L388,2)*ROUND(G388,3),2)</f>
      </c>
      <c s="36" t="s">
        <v>53</v>
      </c>
      <c>
        <f>(M388*21)/100</f>
      </c>
      <c t="s">
        <v>27</v>
      </c>
    </row>
    <row r="389" spans="1:5" ht="12.75">
      <c r="A389" s="35" t="s">
        <v>54</v>
      </c>
      <c r="E389" s="39" t="s">
        <v>10320</v>
      </c>
    </row>
    <row r="390" spans="1:5" ht="25.5">
      <c r="A390" s="35" t="s">
        <v>55</v>
      </c>
      <c r="E390" s="40" t="s">
        <v>10321</v>
      </c>
    </row>
    <row r="391" spans="1:5" ht="12.75">
      <c r="A391" t="s">
        <v>56</v>
      </c>
      <c r="E391" s="39" t="s">
        <v>5</v>
      </c>
    </row>
    <row r="392" spans="1:16" ht="12.75">
      <c r="A392" t="s">
        <v>49</v>
      </c>
      <c s="34" t="s">
        <v>530</v>
      </c>
      <c s="34" t="s">
        <v>10322</v>
      </c>
      <c s="35" t="s">
        <v>5</v>
      </c>
      <c s="6" t="s">
        <v>10323</v>
      </c>
      <c s="36" t="s">
        <v>229</v>
      </c>
      <c s="37">
        <v>0.083</v>
      </c>
      <c s="36">
        <v>1</v>
      </c>
      <c s="36">
        <f>ROUND(G392*H392,6)</f>
      </c>
      <c r="L392" s="38">
        <v>0</v>
      </c>
      <c s="32">
        <f>ROUND(ROUND(L392,2)*ROUND(G392,3),2)</f>
      </c>
      <c s="36" t="s">
        <v>53</v>
      </c>
      <c>
        <f>(M392*21)/100</f>
      </c>
      <c t="s">
        <v>27</v>
      </c>
    </row>
    <row r="393" spans="1:5" ht="12.75">
      <c r="A393" s="35" t="s">
        <v>54</v>
      </c>
      <c r="E393" s="39" t="s">
        <v>10323</v>
      </c>
    </row>
    <row r="394" spans="1:5" ht="25.5">
      <c r="A394" s="35" t="s">
        <v>55</v>
      </c>
      <c r="E394" s="40" t="s">
        <v>10324</v>
      </c>
    </row>
    <row r="395" spans="1:5" ht="12.75">
      <c r="A395" t="s">
        <v>56</v>
      </c>
      <c r="E395" s="39" t="s">
        <v>5</v>
      </c>
    </row>
    <row r="396" spans="1:16" ht="12.75">
      <c r="A396" t="s">
        <v>49</v>
      </c>
      <c s="34" t="s">
        <v>533</v>
      </c>
      <c s="34" t="s">
        <v>10325</v>
      </c>
      <c s="35" t="s">
        <v>5</v>
      </c>
      <c s="6" t="s">
        <v>10326</v>
      </c>
      <c s="36" t="s">
        <v>229</v>
      </c>
      <c s="37">
        <v>0.187</v>
      </c>
      <c s="36">
        <v>1</v>
      </c>
      <c s="36">
        <f>ROUND(G396*H396,6)</f>
      </c>
      <c r="L396" s="38">
        <v>0</v>
      </c>
      <c s="32">
        <f>ROUND(ROUND(L396,2)*ROUND(G396,3),2)</f>
      </c>
      <c s="36" t="s">
        <v>53</v>
      </c>
      <c>
        <f>(M396*21)/100</f>
      </c>
      <c t="s">
        <v>27</v>
      </c>
    </row>
    <row r="397" spans="1:5" ht="12.75">
      <c r="A397" s="35" t="s">
        <v>54</v>
      </c>
      <c r="E397" s="39" t="s">
        <v>10326</v>
      </c>
    </row>
    <row r="398" spans="1:5" ht="12.75">
      <c r="A398" s="35" t="s">
        <v>55</v>
      </c>
      <c r="E398" s="40" t="s">
        <v>5</v>
      </c>
    </row>
    <row r="399" spans="1:5" ht="12.75">
      <c r="A399" t="s">
        <v>56</v>
      </c>
      <c r="E399" s="39" t="s">
        <v>5</v>
      </c>
    </row>
    <row r="400" spans="1:16" ht="12.75">
      <c r="A400" t="s">
        <v>49</v>
      </c>
      <c s="34" t="s">
        <v>536</v>
      </c>
      <c s="34" t="s">
        <v>10327</v>
      </c>
      <c s="35" t="s">
        <v>5</v>
      </c>
      <c s="6" t="s">
        <v>10328</v>
      </c>
      <c s="36" t="s">
        <v>52</v>
      </c>
      <c s="37">
        <v>1</v>
      </c>
      <c s="36">
        <v>0.00159</v>
      </c>
      <c s="36">
        <f>ROUND(G400*H400,6)</f>
      </c>
      <c r="L400" s="38">
        <v>0</v>
      </c>
      <c s="32">
        <f>ROUND(ROUND(L400,2)*ROUND(G400,3),2)</f>
      </c>
      <c s="36" t="s">
        <v>53</v>
      </c>
      <c>
        <f>(M400*21)/100</f>
      </c>
      <c t="s">
        <v>27</v>
      </c>
    </row>
    <row r="401" spans="1:5" ht="12.75">
      <c r="A401" s="35" t="s">
        <v>54</v>
      </c>
      <c r="E401" s="39" t="s">
        <v>10328</v>
      </c>
    </row>
    <row r="402" spans="1:5" ht="12.75">
      <c r="A402" s="35" t="s">
        <v>55</v>
      </c>
      <c r="E402" s="40" t="s">
        <v>10329</v>
      </c>
    </row>
    <row r="403" spans="1:5" ht="12.75">
      <c r="A403" t="s">
        <v>56</v>
      </c>
      <c r="E403" s="39" t="s">
        <v>5</v>
      </c>
    </row>
    <row r="404" spans="1:16" ht="12.75">
      <c r="A404" t="s">
        <v>49</v>
      </c>
      <c s="34" t="s">
        <v>537</v>
      </c>
      <c s="34" t="s">
        <v>10330</v>
      </c>
      <c s="35" t="s">
        <v>5</v>
      </c>
      <c s="6" t="s">
        <v>10331</v>
      </c>
      <c s="36" t="s">
        <v>229</v>
      </c>
      <c s="37">
        <v>1.215</v>
      </c>
      <c s="36">
        <v>1</v>
      </c>
      <c s="36">
        <f>ROUND(G404*H404,6)</f>
      </c>
      <c r="L404" s="38">
        <v>0</v>
      </c>
      <c s="32">
        <f>ROUND(ROUND(L404,2)*ROUND(G404,3),2)</f>
      </c>
      <c s="36" t="s">
        <v>53</v>
      </c>
      <c>
        <f>(M404*21)/100</f>
      </c>
      <c t="s">
        <v>27</v>
      </c>
    </row>
    <row r="405" spans="1:5" ht="12.75">
      <c r="A405" s="35" t="s">
        <v>54</v>
      </c>
      <c r="E405" s="39" t="s">
        <v>10331</v>
      </c>
    </row>
    <row r="406" spans="1:5" ht="12.75">
      <c r="A406" s="35" t="s">
        <v>55</v>
      </c>
      <c r="E406" s="40" t="s">
        <v>5</v>
      </c>
    </row>
    <row r="407" spans="1:5" ht="12.75">
      <c r="A407" t="s">
        <v>56</v>
      </c>
      <c r="E407" s="39" t="s">
        <v>5</v>
      </c>
    </row>
    <row r="408" spans="1:16" ht="12.75">
      <c r="A408" t="s">
        <v>49</v>
      </c>
      <c s="34" t="s">
        <v>538</v>
      </c>
      <c s="34" t="s">
        <v>10332</v>
      </c>
      <c s="35" t="s">
        <v>5</v>
      </c>
      <c s="6" t="s">
        <v>10333</v>
      </c>
      <c s="36" t="s">
        <v>229</v>
      </c>
      <c s="37">
        <v>0.424</v>
      </c>
      <c s="36">
        <v>1</v>
      </c>
      <c s="36">
        <f>ROUND(G408*H408,6)</f>
      </c>
      <c r="L408" s="38">
        <v>0</v>
      </c>
      <c s="32">
        <f>ROUND(ROUND(L408,2)*ROUND(G408,3),2)</f>
      </c>
      <c s="36" t="s">
        <v>53</v>
      </c>
      <c>
        <f>(M408*21)/100</f>
      </c>
      <c t="s">
        <v>27</v>
      </c>
    </row>
    <row r="409" spans="1:5" ht="12.75">
      <c r="A409" s="35" t="s">
        <v>54</v>
      </c>
      <c r="E409" s="39" t="s">
        <v>10333</v>
      </c>
    </row>
    <row r="410" spans="1:5" ht="25.5">
      <c r="A410" s="35" t="s">
        <v>55</v>
      </c>
      <c r="E410" s="40" t="s">
        <v>10334</v>
      </c>
    </row>
    <row r="411" spans="1:5" ht="12.75">
      <c r="A411" t="s">
        <v>56</v>
      </c>
      <c r="E411" s="39" t="s">
        <v>5</v>
      </c>
    </row>
    <row r="412" spans="1:16" ht="12.75">
      <c r="A412" t="s">
        <v>49</v>
      </c>
      <c s="34" t="s">
        <v>539</v>
      </c>
      <c s="34" t="s">
        <v>10335</v>
      </c>
      <c s="35" t="s">
        <v>5</v>
      </c>
      <c s="6" t="s">
        <v>10336</v>
      </c>
      <c s="36" t="s">
        <v>1411</v>
      </c>
      <c s="37">
        <v>155.8</v>
      </c>
      <c s="36">
        <v>6.7E-05</v>
      </c>
      <c s="36">
        <f>ROUND(G412*H412,6)</f>
      </c>
      <c r="L412" s="38">
        <v>0</v>
      </c>
      <c s="32">
        <f>ROUND(ROUND(L412,2)*ROUND(G412,3),2)</f>
      </c>
      <c s="36" t="s">
        <v>53</v>
      </c>
      <c>
        <f>(M412*21)/100</f>
      </c>
      <c t="s">
        <v>27</v>
      </c>
    </row>
    <row r="413" spans="1:5" ht="12.75">
      <c r="A413" s="35" t="s">
        <v>54</v>
      </c>
      <c r="E413" s="39" t="s">
        <v>10337</v>
      </c>
    </row>
    <row r="414" spans="1:5" ht="38.25">
      <c r="A414" s="35" t="s">
        <v>55</v>
      </c>
      <c r="E414" s="40" t="s">
        <v>10338</v>
      </c>
    </row>
    <row r="415" spans="1:5" ht="12.75">
      <c r="A415" t="s">
        <v>56</v>
      </c>
      <c r="E415" s="39" t="s">
        <v>5</v>
      </c>
    </row>
    <row r="416" spans="1:16" ht="12.75">
      <c r="A416" t="s">
        <v>49</v>
      </c>
      <c s="34" t="s">
        <v>540</v>
      </c>
      <c s="34" t="s">
        <v>10339</v>
      </c>
      <c s="35" t="s">
        <v>5</v>
      </c>
      <c s="6" t="s">
        <v>10340</v>
      </c>
      <c s="36" t="s">
        <v>1411</v>
      </c>
      <c s="37">
        <v>1266.725</v>
      </c>
      <c s="36">
        <v>5.8E-05</v>
      </c>
      <c s="36">
        <f>ROUND(G416*H416,6)</f>
      </c>
      <c r="L416" s="38">
        <v>0</v>
      </c>
      <c s="32">
        <f>ROUND(ROUND(L416,2)*ROUND(G416,3),2)</f>
      </c>
      <c s="36" t="s">
        <v>53</v>
      </c>
      <c>
        <f>(M416*21)/100</f>
      </c>
      <c t="s">
        <v>27</v>
      </c>
    </row>
    <row r="417" spans="1:5" ht="12.75">
      <c r="A417" s="35" t="s">
        <v>54</v>
      </c>
      <c r="E417" s="39" t="s">
        <v>10341</v>
      </c>
    </row>
    <row r="418" spans="1:5" ht="12.75">
      <c r="A418" s="35" t="s">
        <v>55</v>
      </c>
      <c r="E418" s="40" t="s">
        <v>5</v>
      </c>
    </row>
    <row r="419" spans="1:5" ht="12.75">
      <c r="A419" t="s">
        <v>56</v>
      </c>
      <c r="E419" s="39" t="s">
        <v>5</v>
      </c>
    </row>
    <row r="420" spans="1:16" ht="12.75">
      <c r="A420" t="s">
        <v>49</v>
      </c>
      <c s="34" t="s">
        <v>541</v>
      </c>
      <c s="34" t="s">
        <v>10342</v>
      </c>
      <c s="35" t="s">
        <v>5</v>
      </c>
      <c s="6" t="s">
        <v>10343</v>
      </c>
      <c s="36" t="s">
        <v>1411</v>
      </c>
      <c s="37">
        <v>1104.432</v>
      </c>
      <c s="36">
        <v>4.9E-05</v>
      </c>
      <c s="36">
        <f>ROUND(G420*H420,6)</f>
      </c>
      <c r="L420" s="38">
        <v>0</v>
      </c>
      <c s="32">
        <f>ROUND(ROUND(L420,2)*ROUND(G420,3),2)</f>
      </c>
      <c s="36" t="s">
        <v>53</v>
      </c>
      <c>
        <f>(M420*21)/100</f>
      </c>
      <c t="s">
        <v>27</v>
      </c>
    </row>
    <row r="421" spans="1:5" ht="12.75">
      <c r="A421" s="35" t="s">
        <v>54</v>
      </c>
      <c r="E421" s="39" t="s">
        <v>10344</v>
      </c>
    </row>
    <row r="422" spans="1:5" ht="12.75">
      <c r="A422" s="35" t="s">
        <v>55</v>
      </c>
      <c r="E422" s="40" t="s">
        <v>10345</v>
      </c>
    </row>
    <row r="423" spans="1:5" ht="12.75">
      <c r="A423" t="s">
        <v>56</v>
      </c>
      <c r="E423" s="39" t="s">
        <v>5</v>
      </c>
    </row>
    <row r="424" spans="1:16" ht="12.75">
      <c r="A424" t="s">
        <v>49</v>
      </c>
      <c s="34" t="s">
        <v>545</v>
      </c>
      <c s="34" t="s">
        <v>10346</v>
      </c>
      <c s="35" t="s">
        <v>5</v>
      </c>
      <c s="6" t="s">
        <v>10347</v>
      </c>
      <c s="36" t="s">
        <v>229</v>
      </c>
      <c s="37">
        <v>2.969</v>
      </c>
      <c s="36">
        <v>0</v>
      </c>
      <c s="36">
        <f>ROUND(G424*H424,6)</f>
      </c>
      <c r="L424" s="38">
        <v>0</v>
      </c>
      <c s="32">
        <f>ROUND(ROUND(L424,2)*ROUND(G424,3),2)</f>
      </c>
      <c s="36" t="s">
        <v>53</v>
      </c>
      <c>
        <f>(M424*21)/100</f>
      </c>
      <c t="s">
        <v>27</v>
      </c>
    </row>
    <row r="425" spans="1:5" ht="25.5">
      <c r="A425" s="35" t="s">
        <v>54</v>
      </c>
      <c r="E425" s="39" t="s">
        <v>10348</v>
      </c>
    </row>
    <row r="426" spans="1:5" ht="12.75">
      <c r="A426" s="35" t="s">
        <v>55</v>
      </c>
      <c r="E426" s="40" t="s">
        <v>5</v>
      </c>
    </row>
    <row r="427" spans="1:5" ht="12.75">
      <c r="A427" t="s">
        <v>56</v>
      </c>
      <c r="E427" s="39" t="s">
        <v>5</v>
      </c>
    </row>
    <row r="428" spans="1:13" ht="12.75">
      <c r="A428" t="s">
        <v>46</v>
      </c>
      <c r="C428" s="31" t="s">
        <v>2976</v>
      </c>
      <c r="E428" s="33" t="s">
        <v>2977</v>
      </c>
      <c r="J428" s="32">
        <f>0</f>
      </c>
      <c s="32">
        <f>0</f>
      </c>
      <c s="32">
        <f>0+L429+L433+L437+L441</f>
      </c>
      <c s="32">
        <f>0+M429+M433+M437+M441</f>
      </c>
    </row>
    <row r="429" spans="1:16" ht="12.75">
      <c r="A429" t="s">
        <v>49</v>
      </c>
      <c s="34" t="s">
        <v>548</v>
      </c>
      <c s="34" t="s">
        <v>10349</v>
      </c>
      <c s="35" t="s">
        <v>5</v>
      </c>
      <c s="6" t="s">
        <v>10350</v>
      </c>
      <c s="36" t="s">
        <v>1380</v>
      </c>
      <c s="37">
        <v>25.555</v>
      </c>
      <c s="36">
        <v>6.7E-05</v>
      </c>
      <c s="36">
        <f>ROUND(G429*H429,6)</f>
      </c>
      <c r="L429" s="38">
        <v>0</v>
      </c>
      <c s="32">
        <f>ROUND(ROUND(L429,2)*ROUND(G429,3),2)</f>
      </c>
      <c s="36" t="s">
        <v>53</v>
      </c>
      <c>
        <f>(M429*21)/100</f>
      </c>
      <c t="s">
        <v>27</v>
      </c>
    </row>
    <row r="430" spans="1:5" ht="25.5">
      <c r="A430" s="35" t="s">
        <v>54</v>
      </c>
      <c r="E430" s="39" t="s">
        <v>10351</v>
      </c>
    </row>
    <row r="431" spans="1:5" ht="51">
      <c r="A431" s="35" t="s">
        <v>55</v>
      </c>
      <c r="E431" s="40" t="s">
        <v>10352</v>
      </c>
    </row>
    <row r="432" spans="1:5" ht="12.75">
      <c r="A432" t="s">
        <v>56</v>
      </c>
      <c r="E432" s="39" t="s">
        <v>5</v>
      </c>
    </row>
    <row r="433" spans="1:16" ht="12.75">
      <c r="A433" t="s">
        <v>49</v>
      </c>
      <c s="34" t="s">
        <v>552</v>
      </c>
      <c s="34" t="s">
        <v>10353</v>
      </c>
      <c s="35" t="s">
        <v>5</v>
      </c>
      <c s="6" t="s">
        <v>10354</v>
      </c>
      <c s="36" t="s">
        <v>1380</v>
      </c>
      <c s="37">
        <v>25.555</v>
      </c>
      <c s="36">
        <v>0.000144</v>
      </c>
      <c s="36">
        <f>ROUND(G433*H433,6)</f>
      </c>
      <c r="L433" s="38">
        <v>0</v>
      </c>
      <c s="32">
        <f>ROUND(ROUND(L433,2)*ROUND(G433,3),2)</f>
      </c>
      <c s="36" t="s">
        <v>53</v>
      </c>
      <c>
        <f>(M433*21)/100</f>
      </c>
      <c t="s">
        <v>27</v>
      </c>
    </row>
    <row r="434" spans="1:5" ht="25.5">
      <c r="A434" s="35" t="s">
        <v>54</v>
      </c>
      <c r="E434" s="39" t="s">
        <v>10355</v>
      </c>
    </row>
    <row r="435" spans="1:5" ht="12.75">
      <c r="A435" s="35" t="s">
        <v>55</v>
      </c>
      <c r="E435" s="40" t="s">
        <v>5</v>
      </c>
    </row>
    <row r="436" spans="1:5" ht="12.75">
      <c r="A436" t="s">
        <v>56</v>
      </c>
      <c r="E436" s="39" t="s">
        <v>5</v>
      </c>
    </row>
    <row r="437" spans="1:16" ht="12.75">
      <c r="A437" t="s">
        <v>49</v>
      </c>
      <c s="34" t="s">
        <v>555</v>
      </c>
      <c s="34" t="s">
        <v>10356</v>
      </c>
      <c s="35" t="s">
        <v>5</v>
      </c>
      <c s="6" t="s">
        <v>10357</v>
      </c>
      <c s="36" t="s">
        <v>1380</v>
      </c>
      <c s="37">
        <v>25.555</v>
      </c>
      <c s="36">
        <v>0.000128</v>
      </c>
      <c s="36">
        <f>ROUND(G437*H437,6)</f>
      </c>
      <c r="L437" s="38">
        <v>0</v>
      </c>
      <c s="32">
        <f>ROUND(ROUND(L437,2)*ROUND(G437,3),2)</f>
      </c>
      <c s="36" t="s">
        <v>53</v>
      </c>
      <c>
        <f>(M437*21)/100</f>
      </c>
      <c t="s">
        <v>27</v>
      </c>
    </row>
    <row r="438" spans="1:5" ht="12.75">
      <c r="A438" s="35" t="s">
        <v>54</v>
      </c>
      <c r="E438" s="39" t="s">
        <v>10358</v>
      </c>
    </row>
    <row r="439" spans="1:5" ht="12.75">
      <c r="A439" s="35" t="s">
        <v>55</v>
      </c>
      <c r="E439" s="40" t="s">
        <v>5</v>
      </c>
    </row>
    <row r="440" spans="1:5" ht="12.75">
      <c r="A440" t="s">
        <v>56</v>
      </c>
      <c r="E440" s="39" t="s">
        <v>5</v>
      </c>
    </row>
    <row r="441" spans="1:16" ht="25.5">
      <c r="A441" t="s">
        <v>49</v>
      </c>
      <c s="34" t="s">
        <v>556</v>
      </c>
      <c s="34" t="s">
        <v>10359</v>
      </c>
      <c s="35" t="s">
        <v>5</v>
      </c>
      <c s="6" t="s">
        <v>10360</v>
      </c>
      <c s="36" t="s">
        <v>1380</v>
      </c>
      <c s="37">
        <v>1436.428</v>
      </c>
      <c s="36">
        <v>0.0001</v>
      </c>
      <c s="36">
        <f>ROUND(G441*H441,6)</f>
      </c>
      <c r="L441" s="38">
        <v>0</v>
      </c>
      <c s="32">
        <f>ROUND(ROUND(L441,2)*ROUND(G441,3),2)</f>
      </c>
      <c s="36" t="s">
        <v>53</v>
      </c>
      <c>
        <f>(M441*21)/100</f>
      </c>
      <c t="s">
        <v>27</v>
      </c>
    </row>
    <row r="442" spans="1:5" ht="25.5">
      <c r="A442" s="35" t="s">
        <v>54</v>
      </c>
      <c r="E442" s="39" t="s">
        <v>10361</v>
      </c>
    </row>
    <row r="443" spans="1:5" ht="89.25">
      <c r="A443" s="35" t="s">
        <v>55</v>
      </c>
      <c r="E443" s="40" t="s">
        <v>10362</v>
      </c>
    </row>
    <row r="444" spans="1:5" ht="12.75">
      <c r="A444" t="s">
        <v>56</v>
      </c>
      <c r="E444" s="39" t="s">
        <v>5</v>
      </c>
    </row>
    <row r="445" spans="1:13" ht="12.75">
      <c r="A445" t="s">
        <v>46</v>
      </c>
      <c r="C445" s="31" t="s">
        <v>77</v>
      </c>
      <c r="E445" s="33" t="s">
        <v>2993</v>
      </c>
      <c r="J445" s="32">
        <f>0</f>
      </c>
      <c s="32">
        <f>0</f>
      </c>
      <c s="32">
        <f>0+L446+L450</f>
      </c>
      <c s="32">
        <f>0+M446+M450</f>
      </c>
    </row>
    <row r="446" spans="1:16" ht="25.5">
      <c r="A446" t="s">
        <v>49</v>
      </c>
      <c s="34" t="s">
        <v>557</v>
      </c>
      <c s="34" t="s">
        <v>10363</v>
      </c>
      <c s="35" t="s">
        <v>5</v>
      </c>
      <c s="6" t="s">
        <v>10364</v>
      </c>
      <c s="36" t="s">
        <v>86</v>
      </c>
      <c s="37">
        <v>76</v>
      </c>
      <c s="36">
        <v>4.2E-05</v>
      </c>
      <c s="36">
        <f>ROUND(G446*H446,6)</f>
      </c>
      <c r="L446" s="38">
        <v>0</v>
      </c>
      <c s="32">
        <f>ROUND(ROUND(L446,2)*ROUND(G446,3),2)</f>
      </c>
      <c s="36" t="s">
        <v>53</v>
      </c>
      <c>
        <f>(M446*21)/100</f>
      </c>
      <c t="s">
        <v>27</v>
      </c>
    </row>
    <row r="447" spans="1:5" ht="25.5">
      <c r="A447" s="35" t="s">
        <v>54</v>
      </c>
      <c r="E447" s="39" t="s">
        <v>10365</v>
      </c>
    </row>
    <row r="448" spans="1:5" ht="12.75">
      <c r="A448" s="35" t="s">
        <v>55</v>
      </c>
      <c r="E448" s="40" t="s">
        <v>10366</v>
      </c>
    </row>
    <row r="449" spans="1:5" ht="12.75">
      <c r="A449" t="s">
        <v>56</v>
      </c>
      <c r="E449" s="39" t="s">
        <v>5</v>
      </c>
    </row>
    <row r="450" spans="1:16" ht="12.75">
      <c r="A450" t="s">
        <v>49</v>
      </c>
      <c s="34" t="s">
        <v>559</v>
      </c>
      <c s="34" t="s">
        <v>10367</v>
      </c>
      <c s="35" t="s">
        <v>5</v>
      </c>
      <c s="6" t="s">
        <v>10368</v>
      </c>
      <c s="36" t="s">
        <v>86</v>
      </c>
      <c s="37">
        <v>76</v>
      </c>
      <c s="36">
        <v>0.00013</v>
      </c>
      <c s="36">
        <f>ROUND(G450*H450,6)</f>
      </c>
      <c r="L450" s="38">
        <v>0</v>
      </c>
      <c s="32">
        <f>ROUND(ROUND(L450,2)*ROUND(G450,3),2)</f>
      </c>
      <c s="36" t="s">
        <v>53</v>
      </c>
      <c>
        <f>(M450*21)/100</f>
      </c>
      <c t="s">
        <v>27</v>
      </c>
    </row>
    <row r="451" spans="1:5" ht="25.5">
      <c r="A451" s="35" t="s">
        <v>54</v>
      </c>
      <c r="E451" s="39" t="s">
        <v>10369</v>
      </c>
    </row>
    <row r="452" spans="1:5" ht="12.75">
      <c r="A452" s="35" t="s">
        <v>55</v>
      </c>
      <c r="E452" s="40" t="s">
        <v>5</v>
      </c>
    </row>
    <row r="453" spans="1:5" ht="12.75">
      <c r="A453" t="s">
        <v>56</v>
      </c>
      <c r="E453" s="39" t="s">
        <v>5</v>
      </c>
    </row>
    <row r="454" spans="1:13" ht="12.75">
      <c r="A454" t="s">
        <v>46</v>
      </c>
      <c r="C454" s="31" t="s">
        <v>2038</v>
      </c>
      <c r="E454" s="33" t="s">
        <v>2039</v>
      </c>
      <c r="J454" s="32">
        <f>0</f>
      </c>
      <c s="32">
        <f>0</f>
      </c>
      <c s="32">
        <f>0+L455</f>
      </c>
      <c s="32">
        <f>0+M455</f>
      </c>
    </row>
    <row r="455" spans="1:16" ht="12.75">
      <c r="A455" t="s">
        <v>49</v>
      </c>
      <c s="34" t="s">
        <v>563</v>
      </c>
      <c s="34" t="s">
        <v>3002</v>
      </c>
      <c s="35" t="s">
        <v>5</v>
      </c>
      <c s="6" t="s">
        <v>3003</v>
      </c>
      <c s="36" t="s">
        <v>229</v>
      </c>
      <c s="37">
        <v>609.08</v>
      </c>
      <c s="36">
        <v>0</v>
      </c>
      <c s="36">
        <f>ROUND(G455*H455,6)</f>
      </c>
      <c r="L455" s="38">
        <v>0</v>
      </c>
      <c s="32">
        <f>ROUND(ROUND(L455,2)*ROUND(G455,3),2)</f>
      </c>
      <c s="36" t="s">
        <v>53</v>
      </c>
      <c>
        <f>(M455*21)/100</f>
      </c>
      <c t="s">
        <v>27</v>
      </c>
    </row>
    <row r="456" spans="1:5" ht="51">
      <c r="A456" s="35" t="s">
        <v>54</v>
      </c>
      <c r="E456" s="39" t="s">
        <v>3004</v>
      </c>
    </row>
    <row r="457" spans="1:5" ht="12.75">
      <c r="A457" s="35" t="s">
        <v>55</v>
      </c>
      <c r="E457" s="40" t="s">
        <v>5</v>
      </c>
    </row>
    <row r="458" spans="1:5" ht="12.75">
      <c r="A458" t="s">
        <v>56</v>
      </c>
      <c r="E458" s="39" t="s">
        <v>5</v>
      </c>
    </row>
    <row r="459" spans="1:13" ht="12.75">
      <c r="A459" t="s">
        <v>46</v>
      </c>
      <c r="C459" s="31" t="s">
        <v>10370</v>
      </c>
      <c r="E459" s="33" t="s">
        <v>10371</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10372</v>
      </c>
      <c s="35" t="s">
        <v>5</v>
      </c>
      <c s="6" t="s">
        <v>10373</v>
      </c>
      <c s="36" t="s">
        <v>86</v>
      </c>
      <c s="37">
        <v>4</v>
      </c>
      <c s="36">
        <v>0</v>
      </c>
      <c s="36">
        <f>ROUND(G460*H460,6)</f>
      </c>
      <c r="L460" s="38">
        <v>0</v>
      </c>
      <c s="32">
        <f>ROUND(ROUND(L460,2)*ROUND(G460,3),2)</f>
      </c>
      <c s="36" t="s">
        <v>2325</v>
      </c>
      <c>
        <f>(M460*21)/100</f>
      </c>
      <c t="s">
        <v>27</v>
      </c>
    </row>
    <row r="461" spans="1:5" ht="12.75">
      <c r="A461" s="35" t="s">
        <v>54</v>
      </c>
      <c r="E461" s="39" t="s">
        <v>10373</v>
      </c>
    </row>
    <row r="462" spans="1:5" ht="12.75">
      <c r="A462" s="35" t="s">
        <v>55</v>
      </c>
      <c r="E462" s="40" t="s">
        <v>5</v>
      </c>
    </row>
    <row r="463" spans="1:5" ht="12.75">
      <c r="A463" t="s">
        <v>56</v>
      </c>
      <c r="E463" s="39" t="s">
        <v>5</v>
      </c>
    </row>
    <row r="464" spans="1:16" ht="12.75">
      <c r="A464" t="s">
        <v>49</v>
      </c>
      <c s="34" t="s">
        <v>571</v>
      </c>
      <c s="34" t="s">
        <v>10374</v>
      </c>
      <c s="35" t="s">
        <v>5</v>
      </c>
      <c s="6" t="s">
        <v>10375</v>
      </c>
      <c s="36" t="s">
        <v>86</v>
      </c>
      <c s="37">
        <v>4</v>
      </c>
      <c s="36">
        <v>0</v>
      </c>
      <c s="36">
        <f>ROUND(G464*H464,6)</f>
      </c>
      <c r="L464" s="38">
        <v>0</v>
      </c>
      <c s="32">
        <f>ROUND(ROUND(L464,2)*ROUND(G464,3),2)</f>
      </c>
      <c s="36" t="s">
        <v>2325</v>
      </c>
      <c>
        <f>(M464*21)/100</f>
      </c>
      <c t="s">
        <v>27</v>
      </c>
    </row>
    <row r="465" spans="1:5" ht="12.75">
      <c r="A465" s="35" t="s">
        <v>54</v>
      </c>
      <c r="E465" s="39" t="s">
        <v>10375</v>
      </c>
    </row>
    <row r="466" spans="1:5" ht="12.75">
      <c r="A466" s="35" t="s">
        <v>55</v>
      </c>
      <c r="E466" s="40" t="s">
        <v>5</v>
      </c>
    </row>
    <row r="467" spans="1:5" ht="12.75">
      <c r="A467" t="s">
        <v>56</v>
      </c>
      <c r="E467" s="39" t="s">
        <v>5</v>
      </c>
    </row>
    <row r="468" spans="1:16" ht="25.5">
      <c r="A468" t="s">
        <v>49</v>
      </c>
      <c s="34" t="s">
        <v>574</v>
      </c>
      <c s="34" t="s">
        <v>2808</v>
      </c>
      <c s="35" t="s">
        <v>5</v>
      </c>
      <c s="6" t="s">
        <v>10376</v>
      </c>
      <c s="36" t="s">
        <v>86</v>
      </c>
      <c s="37">
        <v>4</v>
      </c>
      <c s="36">
        <v>0</v>
      </c>
      <c s="36">
        <f>ROUND(G468*H468,6)</f>
      </c>
      <c r="L468" s="38">
        <v>0</v>
      </c>
      <c s="32">
        <f>ROUND(ROUND(L468,2)*ROUND(G468,3),2)</f>
      </c>
      <c s="36" t="s">
        <v>2325</v>
      </c>
      <c>
        <f>(M468*21)/100</f>
      </c>
      <c t="s">
        <v>27</v>
      </c>
    </row>
    <row r="469" spans="1:5" ht="25.5">
      <c r="A469" s="35" t="s">
        <v>54</v>
      </c>
      <c r="E469" s="39" t="s">
        <v>10376</v>
      </c>
    </row>
    <row r="470" spans="1:5" ht="12.75">
      <c r="A470" s="35" t="s">
        <v>55</v>
      </c>
      <c r="E470" s="40" t="s">
        <v>5</v>
      </c>
    </row>
    <row r="471" spans="1:5" ht="12.75">
      <c r="A471" t="s">
        <v>56</v>
      </c>
      <c r="E471" s="39" t="s">
        <v>5</v>
      </c>
    </row>
    <row r="472" spans="1:16" ht="25.5">
      <c r="A472" t="s">
        <v>49</v>
      </c>
      <c s="34" t="s">
        <v>578</v>
      </c>
      <c s="34" t="s">
        <v>2812</v>
      </c>
      <c s="35" t="s">
        <v>5</v>
      </c>
      <c s="6" t="s">
        <v>10377</v>
      </c>
      <c s="36" t="s">
        <v>86</v>
      </c>
      <c s="37">
        <v>4</v>
      </c>
      <c s="36">
        <v>0</v>
      </c>
      <c s="36">
        <f>ROUND(G472*H472,6)</f>
      </c>
      <c r="L472" s="38">
        <v>0</v>
      </c>
      <c s="32">
        <f>ROUND(ROUND(L472,2)*ROUND(G472,3),2)</f>
      </c>
      <c s="36" t="s">
        <v>2325</v>
      </c>
      <c>
        <f>(M472*21)/100</f>
      </c>
      <c t="s">
        <v>27</v>
      </c>
    </row>
    <row r="473" spans="1:5" ht="25.5">
      <c r="A473" s="35" t="s">
        <v>54</v>
      </c>
      <c r="E473" s="39" t="s">
        <v>10377</v>
      </c>
    </row>
    <row r="474" spans="1:5" ht="12.75">
      <c r="A474" s="35" t="s">
        <v>55</v>
      </c>
      <c r="E474" s="40" t="s">
        <v>5</v>
      </c>
    </row>
    <row r="475" spans="1:5" ht="12.75">
      <c r="A475" t="s">
        <v>56</v>
      </c>
      <c r="E475" s="39" t="s">
        <v>5</v>
      </c>
    </row>
    <row r="476" spans="1:16" ht="12.75">
      <c r="A476" t="s">
        <v>49</v>
      </c>
      <c s="34" t="s">
        <v>581</v>
      </c>
      <c s="34" t="s">
        <v>7950</v>
      </c>
      <c s="35" t="s">
        <v>5</v>
      </c>
      <c s="6" t="s">
        <v>10378</v>
      </c>
      <c s="36" t="s">
        <v>86</v>
      </c>
      <c s="37">
        <v>2</v>
      </c>
      <c s="36">
        <v>0</v>
      </c>
      <c s="36">
        <f>ROUND(G476*H476,6)</f>
      </c>
      <c r="L476" s="38">
        <v>0</v>
      </c>
      <c s="32">
        <f>ROUND(ROUND(L476,2)*ROUND(G476,3),2)</f>
      </c>
      <c s="36" t="s">
        <v>2325</v>
      </c>
      <c>
        <f>(M476*21)/100</f>
      </c>
      <c t="s">
        <v>27</v>
      </c>
    </row>
    <row r="477" spans="1:5" ht="12.75">
      <c r="A477" s="35" t="s">
        <v>54</v>
      </c>
      <c r="E477" s="39" t="s">
        <v>10378</v>
      </c>
    </row>
    <row r="478" spans="1:5" ht="12.75">
      <c r="A478" s="35" t="s">
        <v>55</v>
      </c>
      <c r="E478" s="40" t="s">
        <v>5</v>
      </c>
    </row>
    <row r="479" spans="1:5" ht="12.75">
      <c r="A479" t="s">
        <v>56</v>
      </c>
      <c r="E479" s="39" t="s">
        <v>5</v>
      </c>
    </row>
    <row r="480" spans="1:16" ht="12.75">
      <c r="A480" t="s">
        <v>49</v>
      </c>
      <c s="34" t="s">
        <v>584</v>
      </c>
      <c s="34" t="s">
        <v>7954</v>
      </c>
      <c s="35" t="s">
        <v>5</v>
      </c>
      <c s="6" t="s">
        <v>10379</v>
      </c>
      <c s="36" t="s">
        <v>86</v>
      </c>
      <c s="37">
        <v>2</v>
      </c>
      <c s="36">
        <v>0</v>
      </c>
      <c s="36">
        <f>ROUND(G480*H480,6)</f>
      </c>
      <c r="L480" s="38">
        <v>0</v>
      </c>
      <c s="32">
        <f>ROUND(ROUND(L480,2)*ROUND(G480,3),2)</f>
      </c>
      <c s="36" t="s">
        <v>2325</v>
      </c>
      <c>
        <f>(M480*21)/100</f>
      </c>
      <c t="s">
        <v>27</v>
      </c>
    </row>
    <row r="481" spans="1:5" ht="12.75">
      <c r="A481" s="35" t="s">
        <v>54</v>
      </c>
      <c r="E481" s="39" t="s">
        <v>10379</v>
      </c>
    </row>
    <row r="482" spans="1:5" ht="12.75">
      <c r="A482" s="35" t="s">
        <v>55</v>
      </c>
      <c r="E482" s="40" t="s">
        <v>5</v>
      </c>
    </row>
    <row r="483" spans="1:5" ht="12.75">
      <c r="A483" t="s">
        <v>56</v>
      </c>
      <c r="E483" s="39" t="s">
        <v>5</v>
      </c>
    </row>
    <row r="484" spans="1:16" ht="12.75">
      <c r="A484" t="s">
        <v>49</v>
      </c>
      <c s="34" t="s">
        <v>587</v>
      </c>
      <c s="34" t="s">
        <v>7964</v>
      </c>
      <c s="35" t="s">
        <v>5</v>
      </c>
      <c s="6" t="s">
        <v>10380</v>
      </c>
      <c s="36" t="s">
        <v>86</v>
      </c>
      <c s="37">
        <v>1</v>
      </c>
      <c s="36">
        <v>0</v>
      </c>
      <c s="36">
        <f>ROUND(G484*H484,6)</f>
      </c>
      <c r="L484" s="38">
        <v>0</v>
      </c>
      <c s="32">
        <f>ROUND(ROUND(L484,2)*ROUND(G484,3),2)</f>
      </c>
      <c s="36" t="s">
        <v>2325</v>
      </c>
      <c>
        <f>(M484*21)/100</f>
      </c>
      <c t="s">
        <v>27</v>
      </c>
    </row>
    <row r="485" spans="1:5" ht="12.75">
      <c r="A485" s="35" t="s">
        <v>54</v>
      </c>
      <c r="E485" s="39" t="s">
        <v>10380</v>
      </c>
    </row>
    <row r="486" spans="1:5" ht="12.75">
      <c r="A486" s="35" t="s">
        <v>55</v>
      </c>
      <c r="E486" s="40" t="s">
        <v>5</v>
      </c>
    </row>
    <row r="487" spans="1:5" ht="12.75">
      <c r="A487" t="s">
        <v>56</v>
      </c>
      <c r="E487" s="39" t="s">
        <v>5</v>
      </c>
    </row>
    <row r="488" spans="1:16" ht="12.75">
      <c r="A488" t="s">
        <v>49</v>
      </c>
      <c s="34" t="s">
        <v>590</v>
      </c>
      <c s="34" t="s">
        <v>7968</v>
      </c>
      <c s="35" t="s">
        <v>5</v>
      </c>
      <c s="6" t="s">
        <v>10381</v>
      </c>
      <c s="36" t="s">
        <v>86</v>
      </c>
      <c s="37">
        <v>1</v>
      </c>
      <c s="36">
        <v>0</v>
      </c>
      <c s="36">
        <f>ROUND(G488*H488,6)</f>
      </c>
      <c r="L488" s="38">
        <v>0</v>
      </c>
      <c s="32">
        <f>ROUND(ROUND(L488,2)*ROUND(G488,3),2)</f>
      </c>
      <c s="36" t="s">
        <v>2325</v>
      </c>
      <c>
        <f>(M488*21)/100</f>
      </c>
      <c t="s">
        <v>27</v>
      </c>
    </row>
    <row r="489" spans="1:5" ht="12.75">
      <c r="A489" s="35" t="s">
        <v>54</v>
      </c>
      <c r="E489" s="39" t="s">
        <v>10381</v>
      </c>
    </row>
    <row r="490" spans="1:5" ht="12.75">
      <c r="A490" s="35" t="s">
        <v>55</v>
      </c>
      <c r="E490" s="40" t="s">
        <v>5</v>
      </c>
    </row>
    <row r="491" spans="1:5" ht="12.75">
      <c r="A491" t="s">
        <v>56</v>
      </c>
      <c r="E491" s="39" t="s">
        <v>5</v>
      </c>
    </row>
    <row r="492" spans="1:16" ht="12.75">
      <c r="A492" t="s">
        <v>49</v>
      </c>
      <c s="34" t="s">
        <v>591</v>
      </c>
      <c s="34" t="s">
        <v>2814</v>
      </c>
      <c s="35" t="s">
        <v>5</v>
      </c>
      <c s="6" t="s">
        <v>10382</v>
      </c>
      <c s="36" t="s">
        <v>86</v>
      </c>
      <c s="37">
        <v>1</v>
      </c>
      <c s="36">
        <v>0</v>
      </c>
      <c s="36">
        <f>ROUND(G492*H492,6)</f>
      </c>
      <c r="L492" s="38">
        <v>0</v>
      </c>
      <c s="32">
        <f>ROUND(ROUND(L492,2)*ROUND(G492,3),2)</f>
      </c>
      <c s="36" t="s">
        <v>2325</v>
      </c>
      <c>
        <f>(M492*21)/100</f>
      </c>
      <c t="s">
        <v>27</v>
      </c>
    </row>
    <row r="493" spans="1:5" ht="12.75">
      <c r="A493" s="35" t="s">
        <v>54</v>
      </c>
      <c r="E493" s="39" t="s">
        <v>10382</v>
      </c>
    </row>
    <row r="494" spans="1:5" ht="12.75">
      <c r="A494" s="35" t="s">
        <v>55</v>
      </c>
      <c r="E494" s="40" t="s">
        <v>5</v>
      </c>
    </row>
    <row r="495" spans="1:5" ht="12.75">
      <c r="A495" t="s">
        <v>56</v>
      </c>
      <c r="E495" s="39" t="s">
        <v>5</v>
      </c>
    </row>
    <row r="496" spans="1:16" ht="12.75">
      <c r="A496" t="s">
        <v>49</v>
      </c>
      <c s="34" t="s">
        <v>592</v>
      </c>
      <c s="34" t="s">
        <v>2818</v>
      </c>
      <c s="35" t="s">
        <v>5</v>
      </c>
      <c s="6" t="s">
        <v>10383</v>
      </c>
      <c s="36" t="s">
        <v>86</v>
      </c>
      <c s="37">
        <v>1</v>
      </c>
      <c s="36">
        <v>0</v>
      </c>
      <c s="36">
        <f>ROUND(G496*H496,6)</f>
      </c>
      <c r="L496" s="38">
        <v>0</v>
      </c>
      <c s="32">
        <f>ROUND(ROUND(L496,2)*ROUND(G496,3),2)</f>
      </c>
      <c s="36" t="s">
        <v>2325</v>
      </c>
      <c>
        <f>(M496*21)/100</f>
      </c>
      <c t="s">
        <v>27</v>
      </c>
    </row>
    <row r="497" spans="1:5" ht="12.75">
      <c r="A497" s="35" t="s">
        <v>54</v>
      </c>
      <c r="E497" s="39" t="s">
        <v>10383</v>
      </c>
    </row>
    <row r="498" spans="1:5" ht="12.75">
      <c r="A498" s="35" t="s">
        <v>55</v>
      </c>
      <c r="E498" s="40" t="s">
        <v>5</v>
      </c>
    </row>
    <row r="499" spans="1:5" ht="12.75">
      <c r="A499" t="s">
        <v>56</v>
      </c>
      <c r="E499" s="39" t="s">
        <v>5</v>
      </c>
    </row>
    <row r="500" spans="1:16" ht="12.75">
      <c r="A500" t="s">
        <v>49</v>
      </c>
      <c s="34" t="s">
        <v>595</v>
      </c>
      <c s="34" t="s">
        <v>2826</v>
      </c>
      <c s="35" t="s">
        <v>5</v>
      </c>
      <c s="6" t="s">
        <v>10384</v>
      </c>
      <c s="36" t="s">
        <v>86</v>
      </c>
      <c s="37">
        <v>8</v>
      </c>
      <c s="36">
        <v>0</v>
      </c>
      <c s="36">
        <f>ROUND(G500*H500,6)</f>
      </c>
      <c r="L500" s="38">
        <v>0</v>
      </c>
      <c s="32">
        <f>ROUND(ROUND(L500,2)*ROUND(G500,3),2)</f>
      </c>
      <c s="36" t="s">
        <v>2325</v>
      </c>
      <c>
        <f>(M500*21)/100</f>
      </c>
      <c t="s">
        <v>27</v>
      </c>
    </row>
    <row r="501" spans="1:5" ht="12.75">
      <c r="A501" s="35" t="s">
        <v>54</v>
      </c>
      <c r="E501" s="39" t="s">
        <v>10384</v>
      </c>
    </row>
    <row r="502" spans="1:5" ht="12.75">
      <c r="A502" s="35" t="s">
        <v>55</v>
      </c>
      <c r="E502" s="40" t="s">
        <v>5</v>
      </c>
    </row>
    <row r="503" spans="1:5" ht="12.75">
      <c r="A503" t="s">
        <v>56</v>
      </c>
      <c r="E503" s="39" t="s">
        <v>5</v>
      </c>
    </row>
    <row r="504" spans="1:16" ht="12.75">
      <c r="A504" t="s">
        <v>49</v>
      </c>
      <c s="34" t="s">
        <v>598</v>
      </c>
      <c s="34" t="s">
        <v>2830</v>
      </c>
      <c s="35" t="s">
        <v>5</v>
      </c>
      <c s="6" t="s">
        <v>10385</v>
      </c>
      <c s="36" t="s">
        <v>86</v>
      </c>
      <c s="37">
        <v>8</v>
      </c>
      <c s="36">
        <v>0</v>
      </c>
      <c s="36">
        <f>ROUND(G504*H504,6)</f>
      </c>
      <c r="L504" s="38">
        <v>0</v>
      </c>
      <c s="32">
        <f>ROUND(ROUND(L504,2)*ROUND(G504,3),2)</f>
      </c>
      <c s="36" t="s">
        <v>2325</v>
      </c>
      <c>
        <f>(M504*21)/100</f>
      </c>
      <c t="s">
        <v>27</v>
      </c>
    </row>
    <row r="505" spans="1:5" ht="12.75">
      <c r="A505" s="35" t="s">
        <v>54</v>
      </c>
      <c r="E505" s="39" t="s">
        <v>10385</v>
      </c>
    </row>
    <row r="506" spans="1:5" ht="12.75">
      <c r="A506" s="35" t="s">
        <v>55</v>
      </c>
      <c r="E506" s="40" t="s">
        <v>5</v>
      </c>
    </row>
    <row r="507" spans="1:5" ht="12.75">
      <c r="A507" t="s">
        <v>56</v>
      </c>
      <c r="E507" s="39" t="s">
        <v>5</v>
      </c>
    </row>
    <row r="508" spans="1:16" ht="12.75">
      <c r="A508" t="s">
        <v>49</v>
      </c>
      <c s="34" t="s">
        <v>602</v>
      </c>
      <c s="34" t="s">
        <v>2832</v>
      </c>
      <c s="35" t="s">
        <v>5</v>
      </c>
      <c s="6" t="s">
        <v>10386</v>
      </c>
      <c s="36" t="s">
        <v>52</v>
      </c>
      <c s="37">
        <v>72</v>
      </c>
      <c s="36">
        <v>0</v>
      </c>
      <c s="36">
        <f>ROUND(G508*H508,6)</f>
      </c>
      <c r="L508" s="38">
        <v>0</v>
      </c>
      <c s="32">
        <f>ROUND(ROUND(L508,2)*ROUND(G508,3),2)</f>
      </c>
      <c s="36" t="s">
        <v>2325</v>
      </c>
      <c>
        <f>(M508*21)/100</f>
      </c>
      <c t="s">
        <v>27</v>
      </c>
    </row>
    <row r="509" spans="1:5" ht="12.75">
      <c r="A509" s="35" t="s">
        <v>54</v>
      </c>
      <c r="E509" s="39" t="s">
        <v>10386</v>
      </c>
    </row>
    <row r="510" spans="1:5" ht="12.75">
      <c r="A510" s="35" t="s">
        <v>55</v>
      </c>
      <c r="E510" s="40" t="s">
        <v>5</v>
      </c>
    </row>
    <row r="511" spans="1:5" ht="12.75">
      <c r="A511" t="s">
        <v>56</v>
      </c>
      <c r="E511" s="39" t="s">
        <v>5</v>
      </c>
    </row>
    <row r="512" spans="1:16" ht="12.75">
      <c r="A512" t="s">
        <v>49</v>
      </c>
      <c s="34" t="s">
        <v>603</v>
      </c>
      <c s="34" t="s">
        <v>2835</v>
      </c>
      <c s="35" t="s">
        <v>5</v>
      </c>
      <c s="6" t="s">
        <v>10387</v>
      </c>
      <c s="36" t="s">
        <v>52</v>
      </c>
      <c s="37">
        <v>72</v>
      </c>
      <c s="36">
        <v>0</v>
      </c>
      <c s="36">
        <f>ROUND(G512*H512,6)</f>
      </c>
      <c r="L512" s="38">
        <v>0</v>
      </c>
      <c s="32">
        <f>ROUND(ROUND(L512,2)*ROUND(G512,3),2)</f>
      </c>
      <c s="36" t="s">
        <v>2325</v>
      </c>
      <c>
        <f>(M512*21)/100</f>
      </c>
      <c t="s">
        <v>27</v>
      </c>
    </row>
    <row r="513" spans="1:5" ht="12.75">
      <c r="A513" s="35" t="s">
        <v>54</v>
      </c>
      <c r="E513" s="39" t="s">
        <v>10387</v>
      </c>
    </row>
    <row r="514" spans="1:5" ht="12.75">
      <c r="A514" s="35" t="s">
        <v>55</v>
      </c>
      <c r="E514" s="40" t="s">
        <v>5</v>
      </c>
    </row>
    <row r="515" spans="1:5" ht="12.75">
      <c r="A515" t="s">
        <v>56</v>
      </c>
      <c r="E515" s="39" t="s">
        <v>5</v>
      </c>
    </row>
    <row r="516" spans="1:16" ht="12.75">
      <c r="A516" t="s">
        <v>49</v>
      </c>
      <c s="34" t="s">
        <v>606</v>
      </c>
      <c s="34" t="s">
        <v>2837</v>
      </c>
      <c s="35" t="s">
        <v>5</v>
      </c>
      <c s="6" t="s">
        <v>10388</v>
      </c>
      <c s="36" t="s">
        <v>86</v>
      </c>
      <c s="37">
        <v>115</v>
      </c>
      <c s="36">
        <v>0</v>
      </c>
      <c s="36">
        <f>ROUND(G516*H516,6)</f>
      </c>
      <c r="L516" s="38">
        <v>0</v>
      </c>
      <c s="32">
        <f>ROUND(ROUND(L516,2)*ROUND(G516,3),2)</f>
      </c>
      <c s="36" t="s">
        <v>2325</v>
      </c>
      <c>
        <f>(M516*21)/100</f>
      </c>
      <c t="s">
        <v>27</v>
      </c>
    </row>
    <row r="517" spans="1:5" ht="12.75">
      <c r="A517" s="35" t="s">
        <v>54</v>
      </c>
      <c r="E517" s="39" t="s">
        <v>10388</v>
      </c>
    </row>
    <row r="518" spans="1:5" ht="12.75">
      <c r="A518" s="35" t="s">
        <v>55</v>
      </c>
      <c r="E518" s="40" t="s">
        <v>5</v>
      </c>
    </row>
    <row r="519" spans="1:5" ht="12.75">
      <c r="A519" t="s">
        <v>56</v>
      </c>
      <c r="E519" s="39" t="s">
        <v>5</v>
      </c>
    </row>
    <row r="520" spans="1:16" ht="12.75">
      <c r="A520" t="s">
        <v>49</v>
      </c>
      <c s="34" t="s">
        <v>607</v>
      </c>
      <c s="34" t="s">
        <v>2841</v>
      </c>
      <c s="35" t="s">
        <v>5</v>
      </c>
      <c s="6" t="s">
        <v>10389</v>
      </c>
      <c s="36" t="s">
        <v>86</v>
      </c>
      <c s="37">
        <v>115</v>
      </c>
      <c s="36">
        <v>0</v>
      </c>
      <c s="36">
        <f>ROUND(G520*H520,6)</f>
      </c>
      <c r="L520" s="38">
        <v>0</v>
      </c>
      <c s="32">
        <f>ROUND(ROUND(L520,2)*ROUND(G520,3),2)</f>
      </c>
      <c s="36" t="s">
        <v>2325</v>
      </c>
      <c>
        <f>(M520*21)/100</f>
      </c>
      <c t="s">
        <v>27</v>
      </c>
    </row>
    <row r="521" spans="1:5" ht="12.75">
      <c r="A521" s="35" t="s">
        <v>54</v>
      </c>
      <c r="E521" s="39" t="s">
        <v>10389</v>
      </c>
    </row>
    <row r="522" spans="1:5" ht="12.75">
      <c r="A522" s="35" t="s">
        <v>55</v>
      </c>
      <c r="E522" s="40" t="s">
        <v>5</v>
      </c>
    </row>
    <row r="523" spans="1:5" ht="12.75">
      <c r="A523" t="s">
        <v>56</v>
      </c>
      <c r="E523" s="39" t="s">
        <v>5</v>
      </c>
    </row>
    <row r="524" spans="1:16" ht="12.75">
      <c r="A524" t="s">
        <v>49</v>
      </c>
      <c s="34" t="s">
        <v>608</v>
      </c>
      <c s="34" t="s">
        <v>2843</v>
      </c>
      <c s="35" t="s">
        <v>5</v>
      </c>
      <c s="6" t="s">
        <v>10390</v>
      </c>
      <c s="36" t="s">
        <v>86</v>
      </c>
      <c s="37">
        <v>4</v>
      </c>
      <c s="36">
        <v>0</v>
      </c>
      <c s="36">
        <f>ROUND(G524*H524,6)</f>
      </c>
      <c r="L524" s="38">
        <v>0</v>
      </c>
      <c s="32">
        <f>ROUND(ROUND(L524,2)*ROUND(G524,3),2)</f>
      </c>
      <c s="36" t="s">
        <v>2325</v>
      </c>
      <c>
        <f>(M524*21)/100</f>
      </c>
      <c t="s">
        <v>27</v>
      </c>
    </row>
    <row r="525" spans="1:5" ht="12.75">
      <c r="A525" s="35" t="s">
        <v>54</v>
      </c>
      <c r="E525" s="39" t="s">
        <v>10390</v>
      </c>
    </row>
    <row r="526" spans="1:5" ht="12.75">
      <c r="A526" s="35" t="s">
        <v>55</v>
      </c>
      <c r="E526" s="40" t="s">
        <v>5</v>
      </c>
    </row>
    <row r="527" spans="1:5" ht="12.75">
      <c r="A527" t="s">
        <v>56</v>
      </c>
      <c r="E527" s="39" t="s">
        <v>5</v>
      </c>
    </row>
    <row r="528" spans="1:16" ht="12.75">
      <c r="A528" t="s">
        <v>49</v>
      </c>
      <c s="34" t="s">
        <v>609</v>
      </c>
      <c s="34" t="s">
        <v>2846</v>
      </c>
      <c s="35" t="s">
        <v>5</v>
      </c>
      <c s="6" t="s">
        <v>10391</v>
      </c>
      <c s="36" t="s">
        <v>86</v>
      </c>
      <c s="37">
        <v>4</v>
      </c>
      <c s="36">
        <v>0</v>
      </c>
      <c s="36">
        <f>ROUND(G528*H528,6)</f>
      </c>
      <c r="L528" s="38">
        <v>0</v>
      </c>
      <c s="32">
        <f>ROUND(ROUND(L528,2)*ROUND(G528,3),2)</f>
      </c>
      <c s="36" t="s">
        <v>2325</v>
      </c>
      <c>
        <f>(M528*21)/100</f>
      </c>
      <c t="s">
        <v>27</v>
      </c>
    </row>
    <row r="529" spans="1:5" ht="12.75">
      <c r="A529" s="35" t="s">
        <v>54</v>
      </c>
      <c r="E529" s="39" t="s">
        <v>10391</v>
      </c>
    </row>
    <row r="530" spans="1:5" ht="12.75">
      <c r="A530" s="35" t="s">
        <v>55</v>
      </c>
      <c r="E530" s="40" t="s">
        <v>5</v>
      </c>
    </row>
    <row r="531" spans="1:5" ht="12.75">
      <c r="A531" t="s">
        <v>56</v>
      </c>
      <c r="E531" s="39" t="s">
        <v>5</v>
      </c>
    </row>
    <row r="532" spans="1:16" ht="38.25">
      <c r="A532" t="s">
        <v>49</v>
      </c>
      <c s="34" t="s">
        <v>610</v>
      </c>
      <c s="34" t="s">
        <v>2848</v>
      </c>
      <c s="35" t="s">
        <v>5</v>
      </c>
      <c s="6" t="s">
        <v>10392</v>
      </c>
      <c s="36" t="s">
        <v>1306</v>
      </c>
      <c s="37">
        <v>228</v>
      </c>
      <c s="36">
        <v>0</v>
      </c>
      <c s="36">
        <f>ROUND(G532*H532,6)</f>
      </c>
      <c r="L532" s="38">
        <v>0</v>
      </c>
      <c s="32">
        <f>ROUND(ROUND(L532,2)*ROUND(G532,3),2)</f>
      </c>
      <c s="36" t="s">
        <v>2325</v>
      </c>
      <c>
        <f>(M532*21)/100</f>
      </c>
      <c t="s">
        <v>27</v>
      </c>
    </row>
    <row r="533" spans="1:5" ht="38.25">
      <c r="A533" s="35" t="s">
        <v>54</v>
      </c>
      <c r="E533" s="39" t="s">
        <v>10393</v>
      </c>
    </row>
    <row r="534" spans="1:5" ht="12.75">
      <c r="A534" s="35" t="s">
        <v>55</v>
      </c>
      <c r="E534" s="40" t="s">
        <v>5</v>
      </c>
    </row>
    <row r="535" spans="1:5" ht="12.75">
      <c r="A535" t="s">
        <v>56</v>
      </c>
      <c r="E535" s="39" t="s">
        <v>5</v>
      </c>
    </row>
    <row r="536" spans="1:16" ht="38.25">
      <c r="A536" t="s">
        <v>49</v>
      </c>
      <c s="34" t="s">
        <v>611</v>
      </c>
      <c s="34" t="s">
        <v>2852</v>
      </c>
      <c s="35" t="s">
        <v>5</v>
      </c>
      <c s="6" t="s">
        <v>10394</v>
      </c>
      <c s="36" t="s">
        <v>1306</v>
      </c>
      <c s="37">
        <v>228</v>
      </c>
      <c s="36">
        <v>0</v>
      </c>
      <c s="36">
        <f>ROUND(G536*H536,6)</f>
      </c>
      <c r="L536" s="38">
        <v>0</v>
      </c>
      <c s="32">
        <f>ROUND(ROUND(L536,2)*ROUND(G536,3),2)</f>
      </c>
      <c s="36" t="s">
        <v>2325</v>
      </c>
      <c>
        <f>(M536*21)/100</f>
      </c>
      <c t="s">
        <v>27</v>
      </c>
    </row>
    <row r="537" spans="1:5" ht="38.25">
      <c r="A537" s="35" t="s">
        <v>54</v>
      </c>
      <c r="E537" s="39" t="s">
        <v>10395</v>
      </c>
    </row>
    <row r="538" spans="1:5" ht="12.75">
      <c r="A538" s="35" t="s">
        <v>55</v>
      </c>
      <c r="E538" s="40" t="s">
        <v>5</v>
      </c>
    </row>
    <row r="539" spans="1:5" ht="12.75">
      <c r="A539" t="s">
        <v>56</v>
      </c>
      <c r="E539" s="39" t="s">
        <v>5</v>
      </c>
    </row>
    <row r="540" spans="1:16" ht="25.5">
      <c r="A540" t="s">
        <v>49</v>
      </c>
      <c s="34" t="s">
        <v>612</v>
      </c>
      <c s="34" t="s">
        <v>2854</v>
      </c>
      <c s="35" t="s">
        <v>5</v>
      </c>
      <c s="6" t="s">
        <v>10396</v>
      </c>
      <c s="36" t="s">
        <v>86</v>
      </c>
      <c s="37">
        <v>1260</v>
      </c>
      <c s="36">
        <v>0</v>
      </c>
      <c s="36">
        <f>ROUND(G540*H540,6)</f>
      </c>
      <c r="L540" s="38">
        <v>0</v>
      </c>
      <c s="32">
        <f>ROUND(ROUND(L540,2)*ROUND(G540,3),2)</f>
      </c>
      <c s="36" t="s">
        <v>2325</v>
      </c>
      <c>
        <f>(M540*21)/100</f>
      </c>
      <c t="s">
        <v>27</v>
      </c>
    </row>
    <row r="541" spans="1:5" ht="25.5">
      <c r="A541" s="35" t="s">
        <v>54</v>
      </c>
      <c r="E541" s="39" t="s">
        <v>10396</v>
      </c>
    </row>
    <row r="542" spans="1:5" ht="12.75">
      <c r="A542" s="35" t="s">
        <v>55</v>
      </c>
      <c r="E542" s="40" t="s">
        <v>5</v>
      </c>
    </row>
    <row r="543" spans="1:5" ht="12.75">
      <c r="A543" t="s">
        <v>56</v>
      </c>
      <c r="E543" s="39" t="s">
        <v>5</v>
      </c>
    </row>
    <row r="544" spans="1:16" ht="25.5">
      <c r="A544" t="s">
        <v>49</v>
      </c>
      <c s="34" t="s">
        <v>613</v>
      </c>
      <c s="34" t="s">
        <v>2858</v>
      </c>
      <c s="35" t="s">
        <v>5</v>
      </c>
      <c s="6" t="s">
        <v>10397</v>
      </c>
      <c s="36" t="s">
        <v>86</v>
      </c>
      <c s="37">
        <v>1260</v>
      </c>
      <c s="36">
        <v>0</v>
      </c>
      <c s="36">
        <f>ROUND(G544*H544,6)</f>
      </c>
      <c r="L544" s="38">
        <v>0</v>
      </c>
      <c s="32">
        <f>ROUND(ROUND(L544,2)*ROUND(G544,3),2)</f>
      </c>
      <c s="36" t="s">
        <v>2325</v>
      </c>
      <c>
        <f>(M544*21)/100</f>
      </c>
      <c t="s">
        <v>27</v>
      </c>
    </row>
    <row r="545" spans="1:5" ht="25.5">
      <c r="A545" s="35" t="s">
        <v>54</v>
      </c>
      <c r="E545" s="39" t="s">
        <v>10397</v>
      </c>
    </row>
    <row r="546" spans="1:5" ht="12.75">
      <c r="A546" s="35" t="s">
        <v>55</v>
      </c>
      <c r="E546" s="40" t="s">
        <v>5</v>
      </c>
    </row>
    <row r="547" spans="1:5" ht="12.75">
      <c r="A547" t="s">
        <v>56</v>
      </c>
      <c r="E547" s="39" t="s">
        <v>5</v>
      </c>
    </row>
    <row r="548" spans="1:16" ht="25.5">
      <c r="A548" t="s">
        <v>49</v>
      </c>
      <c s="34" t="s">
        <v>614</v>
      </c>
      <c s="34" t="s">
        <v>7999</v>
      </c>
      <c s="35" t="s">
        <v>5</v>
      </c>
      <c s="6" t="s">
        <v>10398</v>
      </c>
      <c s="36" t="s">
        <v>86</v>
      </c>
      <c s="37">
        <v>10</v>
      </c>
      <c s="36">
        <v>0</v>
      </c>
      <c s="36">
        <f>ROUND(G548*H548,6)</f>
      </c>
      <c r="L548" s="38">
        <v>0</v>
      </c>
      <c s="32">
        <f>ROUND(ROUND(L548,2)*ROUND(G548,3),2)</f>
      </c>
      <c s="36" t="s">
        <v>2325</v>
      </c>
      <c>
        <f>(M548*21)/100</f>
      </c>
      <c t="s">
        <v>27</v>
      </c>
    </row>
    <row r="549" spans="1:5" ht="51">
      <c r="A549" s="35" t="s">
        <v>54</v>
      </c>
      <c r="E549" s="39" t="s">
        <v>10399</v>
      </c>
    </row>
    <row r="550" spans="1:5" ht="12.75">
      <c r="A550" s="35" t="s">
        <v>55</v>
      </c>
      <c r="E550" s="40" t="s">
        <v>5</v>
      </c>
    </row>
    <row r="551" spans="1:5" ht="12.75">
      <c r="A551" t="s">
        <v>56</v>
      </c>
      <c r="E551" s="39" t="s">
        <v>5</v>
      </c>
    </row>
    <row r="552" spans="1:16" ht="25.5">
      <c r="A552" t="s">
        <v>49</v>
      </c>
      <c s="34" t="s">
        <v>615</v>
      </c>
      <c s="34" t="s">
        <v>8003</v>
      </c>
      <c s="35" t="s">
        <v>5</v>
      </c>
      <c s="6" t="s">
        <v>10400</v>
      </c>
      <c s="36" t="s">
        <v>86</v>
      </c>
      <c s="37">
        <v>10</v>
      </c>
      <c s="36">
        <v>0</v>
      </c>
      <c s="36">
        <f>ROUND(G552*H552,6)</f>
      </c>
      <c r="L552" s="38">
        <v>0</v>
      </c>
      <c s="32">
        <f>ROUND(ROUND(L552,2)*ROUND(G552,3),2)</f>
      </c>
      <c s="36" t="s">
        <v>2325</v>
      </c>
      <c>
        <f>(M552*21)/100</f>
      </c>
      <c t="s">
        <v>27</v>
      </c>
    </row>
    <row r="553" spans="1:5" ht="51">
      <c r="A553" s="35" t="s">
        <v>54</v>
      </c>
      <c r="E553" s="39" t="s">
        <v>10401</v>
      </c>
    </row>
    <row r="554" spans="1:5" ht="12.75">
      <c r="A554" s="35" t="s">
        <v>55</v>
      </c>
      <c r="E554" s="40" t="s">
        <v>5</v>
      </c>
    </row>
    <row r="555" spans="1:5" ht="12.75">
      <c r="A555" t="s">
        <v>56</v>
      </c>
      <c r="E555" s="39" t="s">
        <v>5</v>
      </c>
    </row>
    <row r="556" spans="1:16" ht="12.75">
      <c r="A556" t="s">
        <v>49</v>
      </c>
      <c s="34" t="s">
        <v>616</v>
      </c>
      <c s="34" t="s">
        <v>2889</v>
      </c>
      <c s="35" t="s">
        <v>5</v>
      </c>
      <c s="6" t="s">
        <v>10402</v>
      </c>
      <c s="36" t="s">
        <v>86</v>
      </c>
      <c s="37">
        <v>2</v>
      </c>
      <c s="36">
        <v>0</v>
      </c>
      <c s="36">
        <f>ROUND(G556*H556,6)</f>
      </c>
      <c r="L556" s="38">
        <v>0</v>
      </c>
      <c s="32">
        <f>ROUND(ROUND(L556,2)*ROUND(G556,3),2)</f>
      </c>
      <c s="36" t="s">
        <v>2325</v>
      </c>
      <c>
        <f>(M556*21)/100</f>
      </c>
      <c t="s">
        <v>27</v>
      </c>
    </row>
    <row r="557" spans="1:5" ht="12.75">
      <c r="A557" s="35" t="s">
        <v>54</v>
      </c>
      <c r="E557" s="39" t="s">
        <v>10402</v>
      </c>
    </row>
    <row r="558" spans="1:5" ht="12.75">
      <c r="A558" s="35" t="s">
        <v>55</v>
      </c>
      <c r="E558" s="40" t="s">
        <v>5</v>
      </c>
    </row>
    <row r="559" spans="1:5" ht="12.75">
      <c r="A559" t="s">
        <v>56</v>
      </c>
      <c r="E559" s="39" t="s">
        <v>5</v>
      </c>
    </row>
    <row r="560" spans="1:16" ht="12.75">
      <c r="A560" t="s">
        <v>49</v>
      </c>
      <c s="34" t="s">
        <v>617</v>
      </c>
      <c s="34" t="s">
        <v>10403</v>
      </c>
      <c s="35" t="s">
        <v>5</v>
      </c>
      <c s="6" t="s">
        <v>10404</v>
      </c>
      <c s="36" t="s">
        <v>86</v>
      </c>
      <c s="37">
        <v>2</v>
      </c>
      <c s="36">
        <v>0</v>
      </c>
      <c s="36">
        <f>ROUND(G560*H560,6)</f>
      </c>
      <c r="L560" s="38">
        <v>0</v>
      </c>
      <c s="32">
        <f>ROUND(ROUND(L560,2)*ROUND(G560,3),2)</f>
      </c>
      <c s="36" t="s">
        <v>2325</v>
      </c>
      <c>
        <f>(M560*21)/100</f>
      </c>
      <c t="s">
        <v>27</v>
      </c>
    </row>
    <row r="561" spans="1:5" ht="12.75">
      <c r="A561" s="35" t="s">
        <v>54</v>
      </c>
      <c r="E561" s="39" t="s">
        <v>10404</v>
      </c>
    </row>
    <row r="562" spans="1:5" ht="12.75">
      <c r="A562" s="35" t="s">
        <v>55</v>
      </c>
      <c r="E562" s="40" t="s">
        <v>5</v>
      </c>
    </row>
    <row r="563" spans="1:5" ht="12.75">
      <c r="A563" t="s">
        <v>56</v>
      </c>
      <c r="E563" s="39" t="s">
        <v>5</v>
      </c>
    </row>
    <row r="564" spans="1:16" ht="12.75">
      <c r="A564" t="s">
        <v>49</v>
      </c>
      <c s="34" t="s">
        <v>618</v>
      </c>
      <c s="34" t="s">
        <v>10405</v>
      </c>
      <c s="35" t="s">
        <v>5</v>
      </c>
      <c s="6" t="s">
        <v>10406</v>
      </c>
      <c s="36" t="s">
        <v>86</v>
      </c>
      <c s="37">
        <v>2</v>
      </c>
      <c s="36">
        <v>0</v>
      </c>
      <c s="36">
        <f>ROUND(G564*H564,6)</f>
      </c>
      <c r="L564" s="38">
        <v>0</v>
      </c>
      <c s="32">
        <f>ROUND(ROUND(L564,2)*ROUND(G564,3),2)</f>
      </c>
      <c s="36" t="s">
        <v>2325</v>
      </c>
      <c>
        <f>(M564*21)/100</f>
      </c>
      <c t="s">
        <v>27</v>
      </c>
    </row>
    <row r="565" spans="1:5" ht="12.75">
      <c r="A565" s="35" t="s">
        <v>54</v>
      </c>
      <c r="E565" s="39" t="s">
        <v>10406</v>
      </c>
    </row>
    <row r="566" spans="1:5" ht="12.75">
      <c r="A566" s="35" t="s">
        <v>55</v>
      </c>
      <c r="E566" s="40" t="s">
        <v>5</v>
      </c>
    </row>
    <row r="567" spans="1:5" ht="12.75">
      <c r="A567" t="s">
        <v>56</v>
      </c>
      <c r="E567" s="39" t="s">
        <v>5</v>
      </c>
    </row>
    <row r="568" spans="1:16" ht="12.75">
      <c r="A568" t="s">
        <v>49</v>
      </c>
      <c s="34" t="s">
        <v>619</v>
      </c>
      <c s="34" t="s">
        <v>10407</v>
      </c>
      <c s="35" t="s">
        <v>5</v>
      </c>
      <c s="6" t="s">
        <v>10408</v>
      </c>
      <c s="36" t="s">
        <v>86</v>
      </c>
      <c s="37">
        <v>2</v>
      </c>
      <c s="36">
        <v>0</v>
      </c>
      <c s="36">
        <f>ROUND(G568*H568,6)</f>
      </c>
      <c r="L568" s="38">
        <v>0</v>
      </c>
      <c s="32">
        <f>ROUND(ROUND(L568,2)*ROUND(G568,3),2)</f>
      </c>
      <c s="36" t="s">
        <v>2325</v>
      </c>
      <c>
        <f>(M568*21)/100</f>
      </c>
      <c t="s">
        <v>27</v>
      </c>
    </row>
    <row r="569" spans="1:5" ht="12.75">
      <c r="A569" s="35" t="s">
        <v>54</v>
      </c>
      <c r="E569" s="39" t="s">
        <v>10408</v>
      </c>
    </row>
    <row r="570" spans="1:5" ht="12.75">
      <c r="A570" s="35" t="s">
        <v>55</v>
      </c>
      <c r="E570" s="40" t="s">
        <v>5</v>
      </c>
    </row>
    <row r="571" spans="1:5" ht="12.75">
      <c r="A571" t="s">
        <v>56</v>
      </c>
      <c r="E571" s="39" t="s">
        <v>5</v>
      </c>
    </row>
    <row r="572" spans="1:16" ht="12.75">
      <c r="A572" t="s">
        <v>49</v>
      </c>
      <c s="34" t="s">
        <v>620</v>
      </c>
      <c s="34" t="s">
        <v>10409</v>
      </c>
      <c s="35" t="s">
        <v>5</v>
      </c>
      <c s="6" t="s">
        <v>10410</v>
      </c>
      <c s="36" t="s">
        <v>86</v>
      </c>
      <c s="37">
        <v>2</v>
      </c>
      <c s="36">
        <v>0</v>
      </c>
      <c s="36">
        <f>ROUND(G572*H572,6)</f>
      </c>
      <c r="L572" s="38">
        <v>0</v>
      </c>
      <c s="32">
        <f>ROUND(ROUND(L572,2)*ROUND(G572,3),2)</f>
      </c>
      <c s="36" t="s">
        <v>2325</v>
      </c>
      <c>
        <f>(M572*21)/100</f>
      </c>
      <c t="s">
        <v>27</v>
      </c>
    </row>
    <row r="573" spans="1:5" ht="12.75">
      <c r="A573" s="35" t="s">
        <v>54</v>
      </c>
      <c r="E573" s="39" t="s">
        <v>10410</v>
      </c>
    </row>
    <row r="574" spans="1:5" ht="12.75">
      <c r="A574" s="35" t="s">
        <v>55</v>
      </c>
      <c r="E574" s="40" t="s">
        <v>5</v>
      </c>
    </row>
    <row r="575" spans="1:5" ht="12.75">
      <c r="A575" t="s">
        <v>56</v>
      </c>
      <c r="E575" s="39" t="s">
        <v>5</v>
      </c>
    </row>
    <row r="576" spans="1:16" ht="12.75">
      <c r="A576" t="s">
        <v>49</v>
      </c>
      <c s="34" t="s">
        <v>2569</v>
      </c>
      <c s="34" t="s">
        <v>10411</v>
      </c>
      <c s="35" t="s">
        <v>5</v>
      </c>
      <c s="6" t="s">
        <v>10412</v>
      </c>
      <c s="36" t="s">
        <v>86</v>
      </c>
      <c s="37">
        <v>2</v>
      </c>
      <c s="36">
        <v>0</v>
      </c>
      <c s="36">
        <f>ROUND(G576*H576,6)</f>
      </c>
      <c r="L576" s="38">
        <v>0</v>
      </c>
      <c s="32">
        <f>ROUND(ROUND(L576,2)*ROUND(G576,3),2)</f>
      </c>
      <c s="36" t="s">
        <v>2325</v>
      </c>
      <c>
        <f>(M576*21)/100</f>
      </c>
      <c t="s">
        <v>27</v>
      </c>
    </row>
    <row r="577" spans="1:5" ht="12.75">
      <c r="A577" s="35" t="s">
        <v>54</v>
      </c>
      <c r="E577" s="39" t="s">
        <v>10412</v>
      </c>
    </row>
    <row r="578" spans="1:5" ht="12.75">
      <c r="A578" s="35" t="s">
        <v>55</v>
      </c>
      <c r="E578" s="40" t="s">
        <v>5</v>
      </c>
    </row>
    <row r="579" spans="1:5" ht="12.75">
      <c r="A579" t="s">
        <v>56</v>
      </c>
      <c r="E579" s="39" t="s">
        <v>5</v>
      </c>
    </row>
    <row r="580" spans="1:16" ht="12.75">
      <c r="A580" t="s">
        <v>49</v>
      </c>
      <c s="34" t="s">
        <v>2571</v>
      </c>
      <c s="34" t="s">
        <v>10413</v>
      </c>
      <c s="35" t="s">
        <v>5</v>
      </c>
      <c s="6" t="s">
        <v>10414</v>
      </c>
      <c s="36" t="s">
        <v>86</v>
      </c>
      <c s="37">
        <v>2</v>
      </c>
      <c s="36">
        <v>0</v>
      </c>
      <c s="36">
        <f>ROUND(G580*H580,6)</f>
      </c>
      <c r="L580" s="38">
        <v>0</v>
      </c>
      <c s="32">
        <f>ROUND(ROUND(L580,2)*ROUND(G580,3),2)</f>
      </c>
      <c s="36" t="s">
        <v>2325</v>
      </c>
      <c>
        <f>(M580*21)/100</f>
      </c>
      <c t="s">
        <v>27</v>
      </c>
    </row>
    <row r="581" spans="1:5" ht="12.75">
      <c r="A581" s="35" t="s">
        <v>54</v>
      </c>
      <c r="E581" s="39" t="s">
        <v>10414</v>
      </c>
    </row>
    <row r="582" spans="1:5" ht="12.75">
      <c r="A582" s="35" t="s">
        <v>55</v>
      </c>
      <c r="E582" s="40" t="s">
        <v>5</v>
      </c>
    </row>
    <row r="583" spans="1:5" ht="12.75">
      <c r="A583" t="s">
        <v>56</v>
      </c>
      <c r="E583" s="39" t="s">
        <v>5</v>
      </c>
    </row>
    <row r="584" spans="1:16" ht="12.75">
      <c r="A584" t="s">
        <v>49</v>
      </c>
      <c s="34" t="s">
        <v>2573</v>
      </c>
      <c s="34" t="s">
        <v>10415</v>
      </c>
      <c s="35" t="s">
        <v>5</v>
      </c>
      <c s="6" t="s">
        <v>10416</v>
      </c>
      <c s="36" t="s">
        <v>10417</v>
      </c>
      <c s="37">
        <v>2</v>
      </c>
      <c s="36">
        <v>0</v>
      </c>
      <c s="36">
        <f>ROUND(G584*H584,6)</f>
      </c>
      <c r="L584" s="38">
        <v>0</v>
      </c>
      <c s="32">
        <f>ROUND(ROUND(L584,2)*ROUND(G584,3),2)</f>
      </c>
      <c s="36" t="s">
        <v>2325</v>
      </c>
      <c>
        <f>(M584*21)/100</f>
      </c>
      <c t="s">
        <v>27</v>
      </c>
    </row>
    <row r="585" spans="1:5" ht="12.75">
      <c r="A585" s="35" t="s">
        <v>54</v>
      </c>
      <c r="E585" s="39" t="s">
        <v>10416</v>
      </c>
    </row>
    <row r="586" spans="1:5" ht="12.75">
      <c r="A586" s="35" t="s">
        <v>55</v>
      </c>
      <c r="E586" s="40" t="s">
        <v>5</v>
      </c>
    </row>
    <row r="587" spans="1:5" ht="12.75">
      <c r="A587" t="s">
        <v>56</v>
      </c>
      <c r="E587" s="39" t="s">
        <v>5</v>
      </c>
    </row>
    <row r="588" spans="1:16" ht="12.75">
      <c r="A588" t="s">
        <v>49</v>
      </c>
      <c s="34" t="s">
        <v>2575</v>
      </c>
      <c s="34" t="s">
        <v>10418</v>
      </c>
      <c s="35" t="s">
        <v>5</v>
      </c>
      <c s="6" t="s">
        <v>10419</v>
      </c>
      <c s="36" t="s">
        <v>10417</v>
      </c>
      <c s="37">
        <v>2</v>
      </c>
      <c s="36">
        <v>0</v>
      </c>
      <c s="36">
        <f>ROUND(G588*H588,6)</f>
      </c>
      <c r="L588" s="38">
        <v>0</v>
      </c>
      <c s="32">
        <f>ROUND(ROUND(L588,2)*ROUND(G588,3),2)</f>
      </c>
      <c s="36" t="s">
        <v>2325</v>
      </c>
      <c>
        <f>(M588*21)/100</f>
      </c>
      <c t="s">
        <v>27</v>
      </c>
    </row>
    <row r="589" spans="1:5" ht="12.75">
      <c r="A589" s="35" t="s">
        <v>54</v>
      </c>
      <c r="E589" s="39" t="s">
        <v>10419</v>
      </c>
    </row>
    <row r="590" spans="1:5" ht="12.75">
      <c r="A590" s="35" t="s">
        <v>55</v>
      </c>
      <c r="E590" s="40" t="s">
        <v>5</v>
      </c>
    </row>
    <row r="591" spans="1:5" ht="12.75">
      <c r="A591" t="s">
        <v>56</v>
      </c>
      <c r="E591" s="39" t="s">
        <v>5</v>
      </c>
    </row>
    <row r="592" spans="1:16" ht="12.75">
      <c r="A592" t="s">
        <v>49</v>
      </c>
      <c s="34" t="s">
        <v>2578</v>
      </c>
      <c s="34" t="s">
        <v>10420</v>
      </c>
      <c s="35" t="s">
        <v>5</v>
      </c>
      <c s="6" t="s">
        <v>10421</v>
      </c>
      <c s="36" t="s">
        <v>86</v>
      </c>
      <c s="37">
        <v>2</v>
      </c>
      <c s="36">
        <v>0</v>
      </c>
      <c s="36">
        <f>ROUND(G592*H592,6)</f>
      </c>
      <c r="L592" s="38">
        <v>0</v>
      </c>
      <c s="32">
        <f>ROUND(ROUND(L592,2)*ROUND(G592,3),2)</f>
      </c>
      <c s="36" t="s">
        <v>2325</v>
      </c>
      <c>
        <f>(M592*21)/100</f>
      </c>
      <c t="s">
        <v>27</v>
      </c>
    </row>
    <row r="593" spans="1:5" ht="12.75">
      <c r="A593" s="35" t="s">
        <v>54</v>
      </c>
      <c r="E593" s="39" t="s">
        <v>10421</v>
      </c>
    </row>
    <row r="594" spans="1:5" ht="12.75">
      <c r="A594" s="35" t="s">
        <v>55</v>
      </c>
      <c r="E594" s="40" t="s">
        <v>5</v>
      </c>
    </row>
    <row r="595" spans="1:5" ht="12.75">
      <c r="A595" t="s">
        <v>56</v>
      </c>
      <c r="E595" s="39" t="s">
        <v>5</v>
      </c>
    </row>
    <row r="596" spans="1:16" ht="12.75">
      <c r="A596" t="s">
        <v>49</v>
      </c>
      <c s="34" t="s">
        <v>2581</v>
      </c>
      <c s="34" t="s">
        <v>10422</v>
      </c>
      <c s="35" t="s">
        <v>5</v>
      </c>
      <c s="6" t="s">
        <v>10423</v>
      </c>
      <c s="36" t="s">
        <v>86</v>
      </c>
      <c s="37">
        <v>2</v>
      </c>
      <c s="36">
        <v>0</v>
      </c>
      <c s="36">
        <f>ROUND(G596*H596,6)</f>
      </c>
      <c r="L596" s="38">
        <v>0</v>
      </c>
      <c s="32">
        <f>ROUND(ROUND(L596,2)*ROUND(G596,3),2)</f>
      </c>
      <c s="36" t="s">
        <v>2325</v>
      </c>
      <c>
        <f>(M596*21)/100</f>
      </c>
      <c t="s">
        <v>27</v>
      </c>
    </row>
    <row r="597" spans="1:5" ht="12.75">
      <c r="A597" s="35" t="s">
        <v>54</v>
      </c>
      <c r="E597" s="39" t="s">
        <v>10423</v>
      </c>
    </row>
    <row r="598" spans="1:5" ht="12.75">
      <c r="A598" s="35" t="s">
        <v>55</v>
      </c>
      <c r="E598" s="40" t="s">
        <v>5</v>
      </c>
    </row>
    <row r="599" spans="1:5" ht="12.75">
      <c r="A599" t="s">
        <v>56</v>
      </c>
      <c r="E599" s="39" t="s">
        <v>5</v>
      </c>
    </row>
    <row r="600" spans="1:16" ht="12.75">
      <c r="A600" t="s">
        <v>49</v>
      </c>
      <c s="34" t="s">
        <v>2583</v>
      </c>
      <c s="34" t="s">
        <v>10424</v>
      </c>
      <c s="35" t="s">
        <v>5</v>
      </c>
      <c s="6" t="s">
        <v>10425</v>
      </c>
      <c s="36" t="s">
        <v>86</v>
      </c>
      <c s="37">
        <v>6</v>
      </c>
      <c s="36">
        <v>0</v>
      </c>
      <c s="36">
        <f>ROUND(G600*H600,6)</f>
      </c>
      <c r="L600" s="38">
        <v>0</v>
      </c>
      <c s="32">
        <f>ROUND(ROUND(L600,2)*ROUND(G600,3),2)</f>
      </c>
      <c s="36" t="s">
        <v>2325</v>
      </c>
      <c>
        <f>(M600*21)/100</f>
      </c>
      <c t="s">
        <v>27</v>
      </c>
    </row>
    <row r="601" spans="1:5" ht="12.75">
      <c r="A601" s="35" t="s">
        <v>54</v>
      </c>
      <c r="E601" s="39" t="s">
        <v>10425</v>
      </c>
    </row>
    <row r="602" spans="1:5" ht="12.75">
      <c r="A602" s="35" t="s">
        <v>55</v>
      </c>
      <c r="E602" s="40" t="s">
        <v>5</v>
      </c>
    </row>
    <row r="603" spans="1:5" ht="12.75">
      <c r="A603" t="s">
        <v>56</v>
      </c>
      <c r="E603" s="39" t="s">
        <v>5</v>
      </c>
    </row>
    <row r="604" spans="1:16" ht="12.75">
      <c r="A604" t="s">
        <v>49</v>
      </c>
      <c s="34" t="s">
        <v>2586</v>
      </c>
      <c s="34" t="s">
        <v>10426</v>
      </c>
      <c s="35" t="s">
        <v>5</v>
      </c>
      <c s="6" t="s">
        <v>10427</v>
      </c>
      <c s="36" t="s">
        <v>86</v>
      </c>
      <c s="37">
        <v>6</v>
      </c>
      <c s="36">
        <v>0</v>
      </c>
      <c s="36">
        <f>ROUND(G604*H604,6)</f>
      </c>
      <c r="L604" s="38">
        <v>0</v>
      </c>
      <c s="32">
        <f>ROUND(ROUND(L604,2)*ROUND(G604,3),2)</f>
      </c>
      <c s="36" t="s">
        <v>2325</v>
      </c>
      <c>
        <f>(M604*21)/100</f>
      </c>
      <c t="s">
        <v>27</v>
      </c>
    </row>
    <row r="605" spans="1:5" ht="12.75">
      <c r="A605" s="35" t="s">
        <v>54</v>
      </c>
      <c r="E605" s="39" t="s">
        <v>10427</v>
      </c>
    </row>
    <row r="606" spans="1:5" ht="12.75">
      <c r="A606" s="35" t="s">
        <v>55</v>
      </c>
      <c r="E606" s="40" t="s">
        <v>5</v>
      </c>
    </row>
    <row r="607" spans="1:5" ht="12.75">
      <c r="A607" t="s">
        <v>56</v>
      </c>
      <c r="E607" s="39" t="s">
        <v>5</v>
      </c>
    </row>
    <row r="608" spans="1:16" ht="12.75">
      <c r="A608" t="s">
        <v>49</v>
      </c>
      <c s="34" t="s">
        <v>2588</v>
      </c>
      <c s="34" t="s">
        <v>2904</v>
      </c>
      <c s="35" t="s">
        <v>5</v>
      </c>
      <c s="6" t="s">
        <v>10428</v>
      </c>
      <c s="36" t="s">
        <v>86</v>
      </c>
      <c s="37">
        <v>2</v>
      </c>
      <c s="36">
        <v>0</v>
      </c>
      <c s="36">
        <f>ROUND(G608*H608,6)</f>
      </c>
      <c r="L608" s="38">
        <v>0</v>
      </c>
      <c s="32">
        <f>ROUND(ROUND(L608,2)*ROUND(G608,3),2)</f>
      </c>
      <c s="36" t="s">
        <v>2325</v>
      </c>
      <c>
        <f>(M608*21)/100</f>
      </c>
      <c t="s">
        <v>27</v>
      </c>
    </row>
    <row r="609" spans="1:5" ht="12.75">
      <c r="A609" s="35" t="s">
        <v>54</v>
      </c>
      <c r="E609" s="39" t="s">
        <v>10429</v>
      </c>
    </row>
    <row r="610" spans="1:5" ht="12.75">
      <c r="A610" s="35" t="s">
        <v>55</v>
      </c>
      <c r="E610" s="40" t="s">
        <v>5</v>
      </c>
    </row>
    <row r="611" spans="1:5" ht="12.75">
      <c r="A611" t="s">
        <v>56</v>
      </c>
      <c r="E611" s="39" t="s">
        <v>5</v>
      </c>
    </row>
    <row r="612" spans="1:13" ht="12.75">
      <c r="A612" t="s">
        <v>46</v>
      </c>
      <c r="C612" s="31" t="s">
        <v>1324</v>
      </c>
      <c r="E612" s="33" t="s">
        <v>1325</v>
      </c>
      <c r="J612" s="32">
        <f>0</f>
      </c>
      <c s="32">
        <f>0</f>
      </c>
      <c s="32">
        <f>0+L613</f>
      </c>
      <c s="32">
        <f>0+M613</f>
      </c>
    </row>
    <row r="613" spans="1:16" ht="12.75">
      <c r="A613" t="s">
        <v>49</v>
      </c>
      <c s="34" t="s">
        <v>2590</v>
      </c>
      <c s="34" t="s">
        <v>1326</v>
      </c>
      <c s="35" t="s">
        <v>5</v>
      </c>
      <c s="6" t="s">
        <v>1327</v>
      </c>
      <c s="36" t="s">
        <v>705</v>
      </c>
      <c s="37">
        <v>1</v>
      </c>
      <c s="36">
        <v>0</v>
      </c>
      <c s="36">
        <f>ROUND(G613*H613,6)</f>
      </c>
      <c r="L613" s="38">
        <v>0</v>
      </c>
      <c s="32">
        <f>ROUND(ROUND(L613,2)*ROUND(G613,3),2)</f>
      </c>
      <c s="36" t="s">
        <v>76</v>
      </c>
      <c>
        <f>(M613*21)/100</f>
      </c>
      <c t="s">
        <v>27</v>
      </c>
    </row>
    <row r="614" spans="1:5" ht="12.75">
      <c r="A614" s="35" t="s">
        <v>54</v>
      </c>
      <c r="E614" s="39" t="s">
        <v>1327</v>
      </c>
    </row>
    <row r="615" spans="1:5" ht="12.75">
      <c r="A615" s="35" t="s">
        <v>55</v>
      </c>
      <c r="E615" s="40" t="s">
        <v>5</v>
      </c>
    </row>
    <row r="616" spans="1:5" ht="76.5">
      <c r="A616" t="s">
        <v>56</v>
      </c>
      <c r="E616"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10432</v>
      </c>
      <c r="E8" s="30" t="s">
        <v>10431</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1356</v>
      </c>
      <c r="J9" s="32">
        <f>0</f>
      </c>
      <c s="32">
        <f>0</f>
      </c>
      <c s="32">
        <f>0+L10+L14+L18+L22+L26+L30</f>
      </c>
      <c s="32">
        <f>0+M10+M14+M18+M22+M26+M30</f>
      </c>
    </row>
    <row r="10" spans="1:16" ht="25.5">
      <c r="A10" t="s">
        <v>49</v>
      </c>
      <c s="34" t="s">
        <v>4</v>
      </c>
      <c s="34" t="s">
        <v>10433</v>
      </c>
      <c s="35" t="s">
        <v>5</v>
      </c>
      <c s="6" t="s">
        <v>10434</v>
      </c>
      <c s="36" t="s">
        <v>1359</v>
      </c>
      <c s="37">
        <v>48</v>
      </c>
      <c s="36">
        <v>0</v>
      </c>
      <c s="36">
        <f>ROUND(G10*H10,6)</f>
      </c>
      <c r="L10" s="38">
        <v>0</v>
      </c>
      <c s="32">
        <f>ROUND(ROUND(L10,2)*ROUND(G10,3),2)</f>
      </c>
      <c s="36" t="s">
        <v>53</v>
      </c>
      <c>
        <f>(M10*21)/100</f>
      </c>
      <c t="s">
        <v>27</v>
      </c>
    </row>
    <row r="11" spans="1:5" ht="25.5">
      <c r="A11" s="35" t="s">
        <v>54</v>
      </c>
      <c r="E11" s="39" t="s">
        <v>10435</v>
      </c>
    </row>
    <row r="12" spans="1:5" ht="12.75">
      <c r="A12" s="35" t="s">
        <v>55</v>
      </c>
      <c r="E12" s="40" t="s">
        <v>10436</v>
      </c>
    </row>
    <row r="13" spans="1:5" ht="12.75">
      <c r="A13" t="s">
        <v>56</v>
      </c>
      <c r="E13" s="39" t="s">
        <v>5</v>
      </c>
    </row>
    <row r="14" spans="1:16" ht="25.5">
      <c r="A14" t="s">
        <v>49</v>
      </c>
      <c s="34" t="s">
        <v>27</v>
      </c>
      <c s="34" t="s">
        <v>10104</v>
      </c>
      <c s="35" t="s">
        <v>5</v>
      </c>
      <c s="6" t="s">
        <v>10105</v>
      </c>
      <c s="36" t="s">
        <v>1359</v>
      </c>
      <c s="37">
        <v>48</v>
      </c>
      <c s="36">
        <v>0</v>
      </c>
      <c s="36">
        <f>ROUND(G14*H14,6)</f>
      </c>
      <c r="L14" s="38">
        <v>0</v>
      </c>
      <c s="32">
        <f>ROUND(ROUND(L14,2)*ROUND(G14,3),2)</f>
      </c>
      <c s="36" t="s">
        <v>53</v>
      </c>
      <c>
        <f>(M14*21)/100</f>
      </c>
      <c t="s">
        <v>27</v>
      </c>
    </row>
    <row r="15" spans="1:5" ht="38.25">
      <c r="A15" s="35" t="s">
        <v>54</v>
      </c>
      <c r="E15" s="39" t="s">
        <v>10106</v>
      </c>
    </row>
    <row r="16" spans="1:5" ht="12.75">
      <c r="A16" s="35" t="s">
        <v>55</v>
      </c>
      <c r="E16" s="40" t="s">
        <v>5</v>
      </c>
    </row>
    <row r="17" spans="1:5" ht="12.75">
      <c r="A17" t="s">
        <v>56</v>
      </c>
      <c r="E17" s="39" t="s">
        <v>5</v>
      </c>
    </row>
    <row r="18" spans="1:16" ht="12.75">
      <c r="A18" t="s">
        <v>49</v>
      </c>
      <c s="34" t="s">
        <v>26</v>
      </c>
      <c s="34" t="s">
        <v>10437</v>
      </c>
      <c s="35" t="s">
        <v>5</v>
      </c>
      <c s="6" t="s">
        <v>10438</v>
      </c>
      <c s="36" t="s">
        <v>1359</v>
      </c>
      <c s="37">
        <v>50.497</v>
      </c>
      <c s="36">
        <v>0</v>
      </c>
      <c s="36">
        <f>ROUND(G18*H18,6)</f>
      </c>
      <c r="L18" s="38">
        <v>0</v>
      </c>
      <c s="32">
        <f>ROUND(ROUND(L18,2)*ROUND(G18,3),2)</f>
      </c>
      <c s="36" t="s">
        <v>53</v>
      </c>
      <c>
        <f>(M18*21)/100</f>
      </c>
      <c t="s">
        <v>27</v>
      </c>
    </row>
    <row r="19" spans="1:5" ht="25.5">
      <c r="A19" s="35" t="s">
        <v>54</v>
      </c>
      <c r="E19" s="39" t="s">
        <v>10439</v>
      </c>
    </row>
    <row r="20" spans="1:5" ht="38.25">
      <c r="A20" s="35" t="s">
        <v>55</v>
      </c>
      <c r="E20" s="40" t="s">
        <v>10440</v>
      </c>
    </row>
    <row r="21" spans="1:5" ht="12.75">
      <c r="A21" t="s">
        <v>56</v>
      </c>
      <c r="E21" s="39" t="s">
        <v>5</v>
      </c>
    </row>
    <row r="22" spans="1:16" ht="12.75">
      <c r="A22" t="s">
        <v>49</v>
      </c>
      <c s="34" t="s">
        <v>61</v>
      </c>
      <c s="34" t="s">
        <v>10107</v>
      </c>
      <c s="35" t="s">
        <v>5</v>
      </c>
      <c s="6" t="s">
        <v>10108</v>
      </c>
      <c s="36" t="s">
        <v>1359</v>
      </c>
      <c s="37">
        <v>2.497</v>
      </c>
      <c s="36">
        <v>0</v>
      </c>
      <c s="36">
        <f>ROUND(G22*H22,6)</f>
      </c>
      <c r="L22" s="38">
        <v>0</v>
      </c>
      <c s="32">
        <f>ROUND(ROUND(L22,2)*ROUND(G22,3),2)</f>
      </c>
      <c s="36" t="s">
        <v>53</v>
      </c>
      <c>
        <f>(M22*21)/100</f>
      </c>
      <c t="s">
        <v>27</v>
      </c>
    </row>
    <row r="23" spans="1:5" ht="25.5">
      <c r="A23" s="35" t="s">
        <v>54</v>
      </c>
      <c r="E23" s="39" t="s">
        <v>10109</v>
      </c>
    </row>
    <row r="24" spans="1:5" ht="12.75">
      <c r="A24" s="35" t="s">
        <v>55</v>
      </c>
      <c r="E24" s="40" t="s">
        <v>5</v>
      </c>
    </row>
    <row r="25" spans="1:5" ht="12.75">
      <c r="A25" t="s">
        <v>56</v>
      </c>
      <c r="E25" s="39" t="s">
        <v>5</v>
      </c>
    </row>
    <row r="26" spans="1:16" ht="25.5">
      <c r="A26" t="s">
        <v>49</v>
      </c>
      <c s="34" t="s">
        <v>64</v>
      </c>
      <c s="34" t="s">
        <v>10110</v>
      </c>
      <c s="35" t="s">
        <v>5</v>
      </c>
      <c s="6" t="s">
        <v>10111</v>
      </c>
      <c s="36" t="s">
        <v>1359</v>
      </c>
      <c s="37">
        <v>45.503</v>
      </c>
      <c s="36">
        <v>0</v>
      </c>
      <c s="36">
        <f>ROUND(G26*H26,6)</f>
      </c>
      <c r="L26" s="38">
        <v>0</v>
      </c>
      <c s="32">
        <f>ROUND(ROUND(L26,2)*ROUND(G26,3),2)</f>
      </c>
      <c s="36" t="s">
        <v>53</v>
      </c>
      <c>
        <f>(M26*21)/100</f>
      </c>
      <c t="s">
        <v>27</v>
      </c>
    </row>
    <row r="27" spans="1:5" ht="51">
      <c r="A27" s="35" t="s">
        <v>54</v>
      </c>
      <c r="E27" s="39" t="s">
        <v>10112</v>
      </c>
    </row>
    <row r="28" spans="1:5" ht="12.75">
      <c r="A28" s="35" t="s">
        <v>55</v>
      </c>
      <c r="E28" s="40" t="s">
        <v>10441</v>
      </c>
    </row>
    <row r="29" spans="1:5" ht="12.75">
      <c r="A29" t="s">
        <v>56</v>
      </c>
      <c r="E29" s="39" t="s">
        <v>5</v>
      </c>
    </row>
    <row r="30" spans="1:16" ht="25.5">
      <c r="A30" t="s">
        <v>49</v>
      </c>
      <c s="34" t="s">
        <v>67</v>
      </c>
      <c s="34" t="s">
        <v>10114</v>
      </c>
      <c s="35" t="s">
        <v>1336</v>
      </c>
      <c s="6" t="s">
        <v>10115</v>
      </c>
      <c s="36" t="s">
        <v>229</v>
      </c>
      <c s="37">
        <v>4.245</v>
      </c>
      <c s="36">
        <v>0</v>
      </c>
      <c s="36">
        <f>ROUND(G30*H30,6)</f>
      </c>
      <c r="L30" s="38">
        <v>0</v>
      </c>
      <c s="32">
        <f>ROUND(ROUND(L30,2)*ROUND(G30,3),2)</f>
      </c>
      <c s="36" t="s">
        <v>2325</v>
      </c>
      <c>
        <f>(M30*21)/100</f>
      </c>
      <c t="s">
        <v>27</v>
      </c>
    </row>
    <row r="31" spans="1:5" ht="38.25">
      <c r="A31" s="35" t="s">
        <v>54</v>
      </c>
      <c r="E31" s="39" t="s">
        <v>10116</v>
      </c>
    </row>
    <row r="32" spans="1:5" ht="25.5">
      <c r="A32" s="35" t="s">
        <v>55</v>
      </c>
      <c r="E32" s="40" t="s">
        <v>10442</v>
      </c>
    </row>
    <row r="33" spans="1:5" ht="12.75">
      <c r="A33" t="s">
        <v>56</v>
      </c>
      <c r="E33" s="39" t="s">
        <v>5</v>
      </c>
    </row>
    <row r="34" spans="1:13" ht="12.75">
      <c r="A34" t="s">
        <v>46</v>
      </c>
      <c r="C34" s="31" t="s">
        <v>27</v>
      </c>
      <c r="E34" s="33" t="s">
        <v>4200</v>
      </c>
      <c r="J34" s="32">
        <f>0</f>
      </c>
      <c s="32">
        <f>0</f>
      </c>
      <c s="32">
        <f>0+L35+L39+L43+L47+L51+L55+L59+L63+L67+L71+L75</f>
      </c>
      <c s="32">
        <f>0+M35+M39+M43+M47+M51+M55+M59+M63+M67+M71+M75</f>
      </c>
    </row>
    <row r="35" spans="1:16" ht="12.75">
      <c r="A35" t="s">
        <v>49</v>
      </c>
      <c s="34" t="s">
        <v>70</v>
      </c>
      <c s="34" t="s">
        <v>10130</v>
      </c>
      <c s="35" t="s">
        <v>5</v>
      </c>
      <c s="6" t="s">
        <v>10131</v>
      </c>
      <c s="36" t="s">
        <v>1359</v>
      </c>
      <c s="37">
        <v>1.934</v>
      </c>
      <c s="36">
        <v>2.501872</v>
      </c>
      <c s="36">
        <f>ROUND(G35*H35,6)</f>
      </c>
      <c r="L35" s="38">
        <v>0</v>
      </c>
      <c s="32">
        <f>ROUND(ROUND(L35,2)*ROUND(G35,3),2)</f>
      </c>
      <c s="36" t="s">
        <v>53</v>
      </c>
      <c>
        <f>(M35*21)/100</f>
      </c>
      <c t="s">
        <v>27</v>
      </c>
    </row>
    <row r="36" spans="1:5" ht="25.5">
      <c r="A36" s="35" t="s">
        <v>54</v>
      </c>
      <c r="E36" s="39" t="s">
        <v>10132</v>
      </c>
    </row>
    <row r="37" spans="1:5" ht="25.5">
      <c r="A37" s="35" t="s">
        <v>55</v>
      </c>
      <c r="E37" s="40" t="s">
        <v>10443</v>
      </c>
    </row>
    <row r="38" spans="1:5" ht="12.75">
      <c r="A38" t="s">
        <v>56</v>
      </c>
      <c r="E38" s="39" t="s">
        <v>5</v>
      </c>
    </row>
    <row r="39" spans="1:16" ht="12.75">
      <c r="A39" t="s">
        <v>49</v>
      </c>
      <c s="34" t="s">
        <v>73</v>
      </c>
      <c s="34" t="s">
        <v>9223</v>
      </c>
      <c s="35" t="s">
        <v>5</v>
      </c>
      <c s="6" t="s">
        <v>9224</v>
      </c>
      <c s="36" t="s">
        <v>1380</v>
      </c>
      <c s="37">
        <v>3.689</v>
      </c>
      <c s="36">
        <v>0.002944</v>
      </c>
      <c s="36">
        <f>ROUND(G39*H39,6)</f>
      </c>
      <c r="L39" s="38">
        <v>0</v>
      </c>
      <c s="32">
        <f>ROUND(ROUND(L39,2)*ROUND(G39,3),2)</f>
      </c>
      <c s="36" t="s">
        <v>53</v>
      </c>
      <c>
        <f>(M39*21)/100</f>
      </c>
      <c t="s">
        <v>27</v>
      </c>
    </row>
    <row r="40" spans="1:5" ht="12.75">
      <c r="A40" s="35" t="s">
        <v>54</v>
      </c>
      <c r="E40" s="39" t="s">
        <v>9225</v>
      </c>
    </row>
    <row r="41" spans="1:5" ht="25.5">
      <c r="A41" s="35" t="s">
        <v>55</v>
      </c>
      <c r="E41" s="40" t="s">
        <v>10444</v>
      </c>
    </row>
    <row r="42" spans="1:5" ht="12.75">
      <c r="A42" t="s">
        <v>56</v>
      </c>
      <c r="E42" s="39" t="s">
        <v>5</v>
      </c>
    </row>
    <row r="43" spans="1:16" ht="12.75">
      <c r="A43" t="s">
        <v>49</v>
      </c>
      <c s="34" t="s">
        <v>77</v>
      </c>
      <c s="34" t="s">
        <v>9227</v>
      </c>
      <c s="35" t="s">
        <v>5</v>
      </c>
      <c s="6" t="s">
        <v>9228</v>
      </c>
      <c s="36" t="s">
        <v>1380</v>
      </c>
      <c s="37">
        <v>3.689</v>
      </c>
      <c s="36">
        <v>0</v>
      </c>
      <c s="36">
        <f>ROUND(G43*H43,6)</f>
      </c>
      <c r="L43" s="38">
        <v>0</v>
      </c>
      <c s="32">
        <f>ROUND(ROUND(L43,2)*ROUND(G43,3),2)</f>
      </c>
      <c s="36" t="s">
        <v>53</v>
      </c>
      <c>
        <f>(M43*21)/100</f>
      </c>
      <c t="s">
        <v>27</v>
      </c>
    </row>
    <row r="44" spans="1:5" ht="12.75">
      <c r="A44" s="35" t="s">
        <v>54</v>
      </c>
      <c r="E44" s="39" t="s">
        <v>9229</v>
      </c>
    </row>
    <row r="45" spans="1:5" ht="12.75">
      <c r="A45" s="35" t="s">
        <v>55</v>
      </c>
      <c r="E45" s="40" t="s">
        <v>5</v>
      </c>
    </row>
    <row r="46" spans="1:5" ht="12.75">
      <c r="A46" t="s">
        <v>56</v>
      </c>
      <c r="E46" s="39" t="s">
        <v>5</v>
      </c>
    </row>
    <row r="47" spans="1:16" ht="12.75">
      <c r="A47" t="s">
        <v>49</v>
      </c>
      <c s="34" t="s">
        <v>80</v>
      </c>
      <c s="34" t="s">
        <v>9234</v>
      </c>
      <c s="35" t="s">
        <v>5</v>
      </c>
      <c s="6" t="s">
        <v>9235</v>
      </c>
      <c s="36" t="s">
        <v>229</v>
      </c>
      <c s="37">
        <v>0.065</v>
      </c>
      <c s="36">
        <v>1.062773</v>
      </c>
      <c s="36">
        <f>ROUND(G47*H47,6)</f>
      </c>
      <c r="L47" s="38">
        <v>0</v>
      </c>
      <c s="32">
        <f>ROUND(ROUND(L47,2)*ROUND(G47,3),2)</f>
      </c>
      <c s="36" t="s">
        <v>53</v>
      </c>
      <c>
        <f>(M47*21)/100</f>
      </c>
      <c t="s">
        <v>27</v>
      </c>
    </row>
    <row r="48" spans="1:5" ht="12.75">
      <c r="A48" s="35" t="s">
        <v>54</v>
      </c>
      <c r="E48" s="39" t="s">
        <v>9236</v>
      </c>
    </row>
    <row r="49" spans="1:5" ht="51">
      <c r="A49" s="35" t="s">
        <v>55</v>
      </c>
      <c r="E49" s="40" t="s">
        <v>10445</v>
      </c>
    </row>
    <row r="50" spans="1:5" ht="12.75">
      <c r="A50" t="s">
        <v>56</v>
      </c>
      <c r="E50" s="39" t="s">
        <v>5</v>
      </c>
    </row>
    <row r="51" spans="1:16" ht="12.75">
      <c r="A51" t="s">
        <v>49</v>
      </c>
      <c s="34" t="s">
        <v>83</v>
      </c>
      <c s="34" t="s">
        <v>9242</v>
      </c>
      <c s="35" t="s">
        <v>5</v>
      </c>
      <c s="6" t="s">
        <v>9243</v>
      </c>
      <c s="36" t="s">
        <v>1380</v>
      </c>
      <c s="37">
        <v>35.973</v>
      </c>
      <c s="36">
        <v>0.002692</v>
      </c>
      <c s="36">
        <f>ROUND(G51*H51,6)</f>
      </c>
      <c r="L51" s="38">
        <v>0</v>
      </c>
      <c s="32">
        <f>ROUND(ROUND(L51,2)*ROUND(G51,3),2)</f>
      </c>
      <c s="36" t="s">
        <v>53</v>
      </c>
      <c>
        <f>(M51*21)/100</f>
      </c>
      <c t="s">
        <v>27</v>
      </c>
    </row>
    <row r="52" spans="1:5" ht="12.75">
      <c r="A52" s="35" t="s">
        <v>54</v>
      </c>
      <c r="E52" s="39" t="s">
        <v>9244</v>
      </c>
    </row>
    <row r="53" spans="1:5" ht="38.25">
      <c r="A53" s="35" t="s">
        <v>55</v>
      </c>
      <c r="E53" s="40" t="s">
        <v>10446</v>
      </c>
    </row>
    <row r="54" spans="1:5" ht="12.75">
      <c r="A54" t="s">
        <v>56</v>
      </c>
      <c r="E54" s="39" t="s">
        <v>5</v>
      </c>
    </row>
    <row r="55" spans="1:16" ht="12.75">
      <c r="A55" t="s">
        <v>49</v>
      </c>
      <c s="34" t="s">
        <v>87</v>
      </c>
      <c s="34" t="s">
        <v>9246</v>
      </c>
      <c s="35" t="s">
        <v>5</v>
      </c>
      <c s="6" t="s">
        <v>9247</v>
      </c>
      <c s="36" t="s">
        <v>1380</v>
      </c>
      <c s="37">
        <v>35.973</v>
      </c>
      <c s="36">
        <v>0</v>
      </c>
      <c s="36">
        <f>ROUND(G55*H55,6)</f>
      </c>
      <c r="L55" s="38">
        <v>0</v>
      </c>
      <c s="32">
        <f>ROUND(ROUND(L55,2)*ROUND(G55,3),2)</f>
      </c>
      <c s="36" t="s">
        <v>53</v>
      </c>
      <c>
        <f>(M55*21)/100</f>
      </c>
      <c t="s">
        <v>27</v>
      </c>
    </row>
    <row r="56" spans="1:5" ht="12.75">
      <c r="A56" s="35" t="s">
        <v>54</v>
      </c>
      <c r="E56" s="39" t="s">
        <v>9248</v>
      </c>
    </row>
    <row r="57" spans="1:5" ht="12.75">
      <c r="A57" s="35" t="s">
        <v>55</v>
      </c>
      <c r="E57" s="40" t="s">
        <v>5</v>
      </c>
    </row>
    <row r="58" spans="1:5" ht="12.75">
      <c r="A58" t="s">
        <v>56</v>
      </c>
      <c r="E58" s="39" t="s">
        <v>5</v>
      </c>
    </row>
    <row r="59" spans="1:16" ht="12.75">
      <c r="A59" t="s">
        <v>49</v>
      </c>
      <c s="34" t="s">
        <v>90</v>
      </c>
      <c s="34" t="s">
        <v>9253</v>
      </c>
      <c s="35" t="s">
        <v>5</v>
      </c>
      <c s="6" t="s">
        <v>9254</v>
      </c>
      <c s="36" t="s">
        <v>1380</v>
      </c>
      <c s="37">
        <v>6.3</v>
      </c>
      <c s="36">
        <v>0.002637</v>
      </c>
      <c s="36">
        <f>ROUND(G59*H59,6)</f>
      </c>
      <c r="L59" s="38">
        <v>0</v>
      </c>
      <c s="32">
        <f>ROUND(ROUND(L59,2)*ROUND(G59,3),2)</f>
      </c>
      <c s="36" t="s">
        <v>53</v>
      </c>
      <c>
        <f>(M59*21)/100</f>
      </c>
      <c t="s">
        <v>27</v>
      </c>
    </row>
    <row r="60" spans="1:5" ht="12.75">
      <c r="A60" s="35" t="s">
        <v>54</v>
      </c>
      <c r="E60" s="39" t="s">
        <v>9255</v>
      </c>
    </row>
    <row r="61" spans="1:5" ht="25.5">
      <c r="A61" s="35" t="s">
        <v>55</v>
      </c>
      <c r="E61" s="40" t="s">
        <v>10447</v>
      </c>
    </row>
    <row r="62" spans="1:5" ht="12.75">
      <c r="A62" t="s">
        <v>56</v>
      </c>
      <c r="E62" s="39" t="s">
        <v>5</v>
      </c>
    </row>
    <row r="63" spans="1:16" ht="12.75">
      <c r="A63" t="s">
        <v>49</v>
      </c>
      <c s="34" t="s">
        <v>93</v>
      </c>
      <c s="34" t="s">
        <v>9257</v>
      </c>
      <c s="35" t="s">
        <v>5</v>
      </c>
      <c s="6" t="s">
        <v>9258</v>
      </c>
      <c s="36" t="s">
        <v>1380</v>
      </c>
      <c s="37">
        <v>6.3</v>
      </c>
      <c s="36">
        <v>0</v>
      </c>
      <c s="36">
        <f>ROUND(G63*H63,6)</f>
      </c>
      <c r="L63" s="38">
        <v>0</v>
      </c>
      <c s="32">
        <f>ROUND(ROUND(L63,2)*ROUND(G63,3),2)</f>
      </c>
      <c s="36" t="s">
        <v>53</v>
      </c>
      <c>
        <f>(M63*21)/100</f>
      </c>
      <c t="s">
        <v>27</v>
      </c>
    </row>
    <row r="64" spans="1:5" ht="12.75">
      <c r="A64" s="35" t="s">
        <v>54</v>
      </c>
      <c r="E64" s="39" t="s">
        <v>9259</v>
      </c>
    </row>
    <row r="65" spans="1:5" ht="12.75">
      <c r="A65" s="35" t="s">
        <v>55</v>
      </c>
      <c r="E65" s="40" t="s">
        <v>5</v>
      </c>
    </row>
    <row r="66" spans="1:5" ht="12.75">
      <c r="A66" t="s">
        <v>56</v>
      </c>
      <c r="E66" s="39" t="s">
        <v>5</v>
      </c>
    </row>
    <row r="67" spans="1:16" ht="12.75">
      <c r="A67" t="s">
        <v>49</v>
      </c>
      <c s="34" t="s">
        <v>96</v>
      </c>
      <c s="34" t="s">
        <v>10448</v>
      </c>
      <c s="35" t="s">
        <v>5</v>
      </c>
      <c s="6" t="s">
        <v>10449</v>
      </c>
      <c s="36" t="s">
        <v>229</v>
      </c>
      <c s="37">
        <v>0.014</v>
      </c>
      <c s="36">
        <v>1.060621</v>
      </c>
      <c s="36">
        <f>ROUND(G67*H67,6)</f>
      </c>
      <c r="L67" s="38">
        <v>0</v>
      </c>
      <c s="32">
        <f>ROUND(ROUND(L67,2)*ROUND(G67,3),2)</f>
      </c>
      <c s="36" t="s">
        <v>53</v>
      </c>
      <c>
        <f>(M67*21)/100</f>
      </c>
      <c t="s">
        <v>27</v>
      </c>
    </row>
    <row r="68" spans="1:5" ht="12.75">
      <c r="A68" s="35" t="s">
        <v>54</v>
      </c>
      <c r="E68" s="39" t="s">
        <v>10450</v>
      </c>
    </row>
    <row r="69" spans="1:5" ht="51">
      <c r="A69" s="35" t="s">
        <v>55</v>
      </c>
      <c r="E69" s="40" t="s">
        <v>10451</v>
      </c>
    </row>
    <row r="70" spans="1:5" ht="12.75">
      <c r="A70" t="s">
        <v>56</v>
      </c>
      <c r="E70" s="39" t="s">
        <v>5</v>
      </c>
    </row>
    <row r="71" spans="1:16" ht="12.75">
      <c r="A71" t="s">
        <v>49</v>
      </c>
      <c s="34" t="s">
        <v>102</v>
      </c>
      <c s="34" t="s">
        <v>10452</v>
      </c>
      <c s="35" t="s">
        <v>5</v>
      </c>
      <c s="6" t="s">
        <v>10453</v>
      </c>
      <c s="36" t="s">
        <v>1359</v>
      </c>
      <c s="37">
        <v>8.972</v>
      </c>
      <c s="36">
        <v>2.50187</v>
      </c>
      <c s="36">
        <f>ROUND(G71*H71,6)</f>
      </c>
      <c r="L71" s="38">
        <v>0</v>
      </c>
      <c s="32">
        <f>ROUND(ROUND(L71,2)*ROUND(G71,3),2)</f>
      </c>
      <c s="36" t="s">
        <v>2325</v>
      </c>
      <c>
        <f>(M71*21)/100</f>
      </c>
      <c t="s">
        <v>27</v>
      </c>
    </row>
    <row r="72" spans="1:5" ht="12.75">
      <c r="A72" s="35" t="s">
        <v>54</v>
      </c>
      <c r="E72" s="39" t="s">
        <v>10453</v>
      </c>
    </row>
    <row r="73" spans="1:5" ht="25.5">
      <c r="A73" s="35" t="s">
        <v>55</v>
      </c>
      <c r="E73" s="40" t="s">
        <v>10454</v>
      </c>
    </row>
    <row r="74" spans="1:5" ht="12.75">
      <c r="A74" t="s">
        <v>56</v>
      </c>
      <c r="E74" s="39" t="s">
        <v>5</v>
      </c>
    </row>
    <row r="75" spans="1:16" ht="12.75">
      <c r="A75" t="s">
        <v>49</v>
      </c>
      <c s="34" t="s">
        <v>105</v>
      </c>
      <c s="34" t="s">
        <v>10455</v>
      </c>
      <c s="35" t="s">
        <v>5</v>
      </c>
      <c s="6" t="s">
        <v>10456</v>
      </c>
      <c s="36" t="s">
        <v>1359</v>
      </c>
      <c s="37">
        <v>0.765</v>
      </c>
      <c s="36">
        <v>2.50187</v>
      </c>
      <c s="36">
        <f>ROUND(G75*H75,6)</f>
      </c>
      <c r="L75" s="38">
        <v>0</v>
      </c>
      <c s="32">
        <f>ROUND(ROUND(L75,2)*ROUND(G75,3),2)</f>
      </c>
      <c s="36" t="s">
        <v>2325</v>
      </c>
      <c>
        <f>(M75*21)/100</f>
      </c>
      <c t="s">
        <v>27</v>
      </c>
    </row>
    <row r="76" spans="1:5" ht="12.75">
      <c r="A76" s="35" t="s">
        <v>54</v>
      </c>
      <c r="E76" s="39" t="s">
        <v>10456</v>
      </c>
    </row>
    <row r="77" spans="1:5" ht="25.5">
      <c r="A77" s="35" t="s">
        <v>55</v>
      </c>
      <c r="E77" s="40" t="s">
        <v>10457</v>
      </c>
    </row>
    <row r="78" spans="1:5" ht="12.75">
      <c r="A78" t="s">
        <v>56</v>
      </c>
      <c r="E78" s="39" t="s">
        <v>5</v>
      </c>
    </row>
    <row r="79" spans="1:13" ht="12.75">
      <c r="A79" t="s">
        <v>46</v>
      </c>
      <c r="C79" s="31" t="s">
        <v>26</v>
      </c>
      <c r="E79" s="33" t="s">
        <v>2718</v>
      </c>
      <c r="J79" s="32">
        <f>0</f>
      </c>
      <c s="32">
        <f>0</f>
      </c>
      <c s="32">
        <f>0+L80+L84+L88+L92+L96</f>
      </c>
      <c s="32">
        <f>0+M80+M84+M88+M92+M96</f>
      </c>
    </row>
    <row r="80" spans="1:16" ht="12.75">
      <c r="A80" t="s">
        <v>49</v>
      </c>
      <c s="34" t="s">
        <v>108</v>
      </c>
      <c s="34" t="s">
        <v>10147</v>
      </c>
      <c s="35" t="s">
        <v>5</v>
      </c>
      <c s="6" t="s">
        <v>10148</v>
      </c>
      <c s="36" t="s">
        <v>1359</v>
      </c>
      <c s="37">
        <v>7.155</v>
      </c>
      <c s="36">
        <v>2.501872</v>
      </c>
      <c s="36">
        <f>ROUND(G80*H80,6)</f>
      </c>
      <c r="L80" s="38">
        <v>0</v>
      </c>
      <c s="32">
        <f>ROUND(ROUND(L80,2)*ROUND(G80,3),2)</f>
      </c>
      <c s="36" t="s">
        <v>53</v>
      </c>
      <c>
        <f>(M80*21)/100</f>
      </c>
      <c t="s">
        <v>27</v>
      </c>
    </row>
    <row r="81" spans="1:5" ht="25.5">
      <c r="A81" s="35" t="s">
        <v>54</v>
      </c>
      <c r="E81" s="39" t="s">
        <v>10149</v>
      </c>
    </row>
    <row r="82" spans="1:5" ht="38.25">
      <c r="A82" s="35" t="s">
        <v>55</v>
      </c>
      <c r="E82" s="40" t="s">
        <v>10458</v>
      </c>
    </row>
    <row r="83" spans="1:5" ht="12.75">
      <c r="A83" t="s">
        <v>56</v>
      </c>
      <c r="E83" s="39" t="s">
        <v>5</v>
      </c>
    </row>
    <row r="84" spans="1:16" ht="12.75">
      <c r="A84" t="s">
        <v>49</v>
      </c>
      <c s="34" t="s">
        <v>111</v>
      </c>
      <c s="34" t="s">
        <v>9291</v>
      </c>
      <c s="35" t="s">
        <v>5</v>
      </c>
      <c s="6" t="s">
        <v>9292</v>
      </c>
      <c s="36" t="s">
        <v>1380</v>
      </c>
      <c s="37">
        <v>36.803</v>
      </c>
      <c s="36">
        <v>0.002747</v>
      </c>
      <c s="36">
        <f>ROUND(G84*H84,6)</f>
      </c>
      <c r="L84" s="38">
        <v>0</v>
      </c>
      <c s="32">
        <f>ROUND(ROUND(L84,2)*ROUND(G84,3),2)</f>
      </c>
      <c s="36" t="s">
        <v>53</v>
      </c>
      <c>
        <f>(M84*21)/100</f>
      </c>
      <c t="s">
        <v>27</v>
      </c>
    </row>
    <row r="85" spans="1:5" ht="12.75">
      <c r="A85" s="35" t="s">
        <v>54</v>
      </c>
      <c r="E85" s="39" t="s">
        <v>9293</v>
      </c>
    </row>
    <row r="86" spans="1:5" ht="38.25">
      <c r="A86" s="35" t="s">
        <v>55</v>
      </c>
      <c r="E86" s="40" t="s">
        <v>10459</v>
      </c>
    </row>
    <row r="87" spans="1:5" ht="12.75">
      <c r="A87" t="s">
        <v>56</v>
      </c>
      <c r="E87" s="39" t="s">
        <v>5</v>
      </c>
    </row>
    <row r="88" spans="1:16" ht="12.75">
      <c r="A88" t="s">
        <v>49</v>
      </c>
      <c s="34" t="s">
        <v>114</v>
      </c>
      <c s="34" t="s">
        <v>9295</v>
      </c>
      <c s="35" t="s">
        <v>5</v>
      </c>
      <c s="6" t="s">
        <v>9296</v>
      </c>
      <c s="36" t="s">
        <v>1380</v>
      </c>
      <c s="37">
        <v>36.803</v>
      </c>
      <c s="36">
        <v>0</v>
      </c>
      <c s="36">
        <f>ROUND(G88*H88,6)</f>
      </c>
      <c r="L88" s="38">
        <v>0</v>
      </c>
      <c s="32">
        <f>ROUND(ROUND(L88,2)*ROUND(G88,3),2)</f>
      </c>
      <c s="36" t="s">
        <v>53</v>
      </c>
      <c>
        <f>(M88*21)/100</f>
      </c>
      <c t="s">
        <v>27</v>
      </c>
    </row>
    <row r="89" spans="1:5" ht="25.5">
      <c r="A89" s="35" t="s">
        <v>54</v>
      </c>
      <c r="E89" s="39" t="s">
        <v>9297</v>
      </c>
    </row>
    <row r="90" spans="1:5" ht="12.75">
      <c r="A90" s="35" t="s">
        <v>55</v>
      </c>
      <c r="E90" s="40" t="s">
        <v>5</v>
      </c>
    </row>
    <row r="91" spans="1:5" ht="12.75">
      <c r="A91" t="s">
        <v>56</v>
      </c>
      <c r="E91" s="39" t="s">
        <v>5</v>
      </c>
    </row>
    <row r="92" spans="1:16" ht="12.75">
      <c r="A92" t="s">
        <v>49</v>
      </c>
      <c s="34" t="s">
        <v>117</v>
      </c>
      <c s="34" t="s">
        <v>10152</v>
      </c>
      <c s="35" t="s">
        <v>5</v>
      </c>
      <c s="6" t="s">
        <v>10153</v>
      </c>
      <c s="36" t="s">
        <v>1380</v>
      </c>
      <c s="37">
        <v>71.693</v>
      </c>
      <c s="36">
        <v>0.0025</v>
      </c>
      <c s="36">
        <f>ROUND(G92*H92,6)</f>
      </c>
      <c r="L92" s="38">
        <v>0</v>
      </c>
      <c s="32">
        <f>ROUND(ROUND(L92,2)*ROUND(G92,3),2)</f>
      </c>
      <c s="36" t="s">
        <v>53</v>
      </c>
      <c>
        <f>(M92*21)/100</f>
      </c>
      <c t="s">
        <v>27</v>
      </c>
    </row>
    <row r="93" spans="1:5" ht="12.75">
      <c r="A93" s="35" t="s">
        <v>54</v>
      </c>
      <c r="E93" s="39" t="s">
        <v>10154</v>
      </c>
    </row>
    <row r="94" spans="1:5" ht="12.75">
      <c r="A94" s="35" t="s">
        <v>55</v>
      </c>
      <c r="E94" s="40" t="s">
        <v>10460</v>
      </c>
    </row>
    <row r="95" spans="1:5" ht="12.75">
      <c r="A95" t="s">
        <v>56</v>
      </c>
      <c r="E95" s="39" t="s">
        <v>5</v>
      </c>
    </row>
    <row r="96" spans="1:16" ht="12.75">
      <c r="A96" t="s">
        <v>49</v>
      </c>
      <c s="34" t="s">
        <v>120</v>
      </c>
      <c s="34" t="s">
        <v>9305</v>
      </c>
      <c s="35" t="s">
        <v>5</v>
      </c>
      <c s="6" t="s">
        <v>9306</v>
      </c>
      <c s="36" t="s">
        <v>229</v>
      </c>
      <c s="37">
        <v>1.288</v>
      </c>
      <c s="36">
        <v>1.049222</v>
      </c>
      <c s="36">
        <f>ROUND(G96*H96,6)</f>
      </c>
      <c r="L96" s="38">
        <v>0</v>
      </c>
      <c s="32">
        <f>ROUND(ROUND(L96,2)*ROUND(G96,3),2)</f>
      </c>
      <c s="36" t="s">
        <v>53</v>
      </c>
      <c>
        <f>(M96*21)/100</f>
      </c>
      <c t="s">
        <v>27</v>
      </c>
    </row>
    <row r="97" spans="1:5" ht="25.5">
      <c r="A97" s="35" t="s">
        <v>54</v>
      </c>
      <c r="E97" s="39" t="s">
        <v>9307</v>
      </c>
    </row>
    <row r="98" spans="1:5" ht="38.25">
      <c r="A98" s="35" t="s">
        <v>55</v>
      </c>
      <c r="E98" s="40" t="s">
        <v>10461</v>
      </c>
    </row>
    <row r="99" spans="1:5" ht="12.75">
      <c r="A99" t="s">
        <v>56</v>
      </c>
      <c r="E99" s="39" t="s">
        <v>5</v>
      </c>
    </row>
    <row r="100" spans="1:13" ht="12.75">
      <c r="A100" t="s">
        <v>46</v>
      </c>
      <c r="C100" s="31" t="s">
        <v>61</v>
      </c>
      <c r="E100" s="33" t="s">
        <v>1415</v>
      </c>
      <c r="J100" s="32">
        <f>0</f>
      </c>
      <c s="32">
        <f>0</f>
      </c>
      <c s="32">
        <f>0+L101+L105+L109+L113+L117+L121+L125</f>
      </c>
      <c s="32">
        <f>0+M101+M105+M109+M113+M117+M121+M125</f>
      </c>
    </row>
    <row r="101" spans="1:16" ht="12.75">
      <c r="A101" t="s">
        <v>49</v>
      </c>
      <c s="34" t="s">
        <v>123</v>
      </c>
      <c s="34" t="s">
        <v>10157</v>
      </c>
      <c s="35" t="s">
        <v>5</v>
      </c>
      <c s="6" t="s">
        <v>10158</v>
      </c>
      <c s="36" t="s">
        <v>1359</v>
      </c>
      <c s="37">
        <v>3.93</v>
      </c>
      <c s="36">
        <v>2.50201</v>
      </c>
      <c s="36">
        <f>ROUND(G101*H101,6)</f>
      </c>
      <c r="L101" s="38">
        <v>0</v>
      </c>
      <c s="32">
        <f>ROUND(ROUND(L101,2)*ROUND(G101,3),2)</f>
      </c>
      <c s="36" t="s">
        <v>53</v>
      </c>
      <c>
        <f>(M101*21)/100</f>
      </c>
      <c t="s">
        <v>27</v>
      </c>
    </row>
    <row r="102" spans="1:5" ht="38.25">
      <c r="A102" s="35" t="s">
        <v>54</v>
      </c>
      <c r="E102" s="39" t="s">
        <v>10159</v>
      </c>
    </row>
    <row r="103" spans="1:5" ht="12.75">
      <c r="A103" s="35" t="s">
        <v>55</v>
      </c>
      <c r="E103" s="40" t="s">
        <v>10462</v>
      </c>
    </row>
    <row r="104" spans="1:5" ht="12.75">
      <c r="A104" t="s">
        <v>56</v>
      </c>
      <c r="E104" s="39" t="s">
        <v>5</v>
      </c>
    </row>
    <row r="105" spans="1:16" ht="12.75">
      <c r="A105" t="s">
        <v>49</v>
      </c>
      <c s="34" t="s">
        <v>126</v>
      </c>
      <c s="34" t="s">
        <v>9415</v>
      </c>
      <c s="35" t="s">
        <v>5</v>
      </c>
      <c s="6" t="s">
        <v>9416</v>
      </c>
      <c s="36" t="s">
        <v>1380</v>
      </c>
      <c s="37">
        <v>20.963</v>
      </c>
      <c s="36">
        <v>0.005326</v>
      </c>
      <c s="36">
        <f>ROUND(G105*H105,6)</f>
      </c>
      <c r="L105" s="38">
        <v>0</v>
      </c>
      <c s="32">
        <f>ROUND(ROUND(L105,2)*ROUND(G105,3),2)</f>
      </c>
      <c s="36" t="s">
        <v>53</v>
      </c>
      <c>
        <f>(M105*21)/100</f>
      </c>
      <c t="s">
        <v>27</v>
      </c>
    </row>
    <row r="106" spans="1:5" ht="25.5">
      <c r="A106" s="35" t="s">
        <v>54</v>
      </c>
      <c r="E106" s="39" t="s">
        <v>9417</v>
      </c>
    </row>
    <row r="107" spans="1:5" ht="38.25">
      <c r="A107" s="35" t="s">
        <v>55</v>
      </c>
      <c r="E107" s="40" t="s">
        <v>10463</v>
      </c>
    </row>
    <row r="108" spans="1:5" ht="12.75">
      <c r="A108" t="s">
        <v>56</v>
      </c>
      <c r="E108" s="39" t="s">
        <v>5</v>
      </c>
    </row>
    <row r="109" spans="1:16" ht="12.75">
      <c r="A109" t="s">
        <v>49</v>
      </c>
      <c s="34" t="s">
        <v>129</v>
      </c>
      <c s="34" t="s">
        <v>9419</v>
      </c>
      <c s="35" t="s">
        <v>5</v>
      </c>
      <c s="6" t="s">
        <v>9420</v>
      </c>
      <c s="36" t="s">
        <v>1380</v>
      </c>
      <c s="37">
        <v>20.963</v>
      </c>
      <c s="36">
        <v>0</v>
      </c>
      <c s="36">
        <f>ROUND(G109*H109,6)</f>
      </c>
      <c r="L109" s="38">
        <v>0</v>
      </c>
      <c s="32">
        <f>ROUND(ROUND(L109,2)*ROUND(G109,3),2)</f>
      </c>
      <c s="36" t="s">
        <v>53</v>
      </c>
      <c>
        <f>(M109*21)/100</f>
      </c>
      <c t="s">
        <v>27</v>
      </c>
    </row>
    <row r="110" spans="1:5" ht="25.5">
      <c r="A110" s="35" t="s">
        <v>54</v>
      </c>
      <c r="E110" s="39" t="s">
        <v>9421</v>
      </c>
    </row>
    <row r="111" spans="1:5" ht="12.75">
      <c r="A111" s="35" t="s">
        <v>55</v>
      </c>
      <c r="E111" s="40" t="s">
        <v>5</v>
      </c>
    </row>
    <row r="112" spans="1:5" ht="12.75">
      <c r="A112" t="s">
        <v>56</v>
      </c>
      <c r="E112" s="39" t="s">
        <v>5</v>
      </c>
    </row>
    <row r="113" spans="1:16" ht="12.75">
      <c r="A113" t="s">
        <v>49</v>
      </c>
      <c s="34" t="s">
        <v>132</v>
      </c>
      <c s="34" t="s">
        <v>9433</v>
      </c>
      <c s="35" t="s">
        <v>5</v>
      </c>
      <c s="6" t="s">
        <v>9434</v>
      </c>
      <c s="36" t="s">
        <v>1380</v>
      </c>
      <c s="37">
        <v>15.113</v>
      </c>
      <c s="36">
        <v>0.000882</v>
      </c>
      <c s="36">
        <f>ROUND(G113*H113,6)</f>
      </c>
      <c r="L113" s="38">
        <v>0</v>
      </c>
      <c s="32">
        <f>ROUND(ROUND(L113,2)*ROUND(G113,3),2)</f>
      </c>
      <c s="36" t="s">
        <v>53</v>
      </c>
      <c>
        <f>(M113*21)/100</f>
      </c>
      <c t="s">
        <v>27</v>
      </c>
    </row>
    <row r="114" spans="1:5" ht="25.5">
      <c r="A114" s="35" t="s">
        <v>54</v>
      </c>
      <c r="E114" s="39" t="s">
        <v>9435</v>
      </c>
    </row>
    <row r="115" spans="1:5" ht="25.5">
      <c r="A115" s="35" t="s">
        <v>55</v>
      </c>
      <c r="E115" s="40" t="s">
        <v>10464</v>
      </c>
    </row>
    <row r="116" spans="1:5" ht="12.75">
      <c r="A116" t="s">
        <v>56</v>
      </c>
      <c r="E116" s="39" t="s">
        <v>5</v>
      </c>
    </row>
    <row r="117" spans="1:16" ht="12.75">
      <c r="A117" t="s">
        <v>49</v>
      </c>
      <c s="34" t="s">
        <v>135</v>
      </c>
      <c s="34" t="s">
        <v>9437</v>
      </c>
      <c s="35" t="s">
        <v>5</v>
      </c>
      <c s="6" t="s">
        <v>9438</v>
      </c>
      <c s="36" t="s">
        <v>1380</v>
      </c>
      <c s="37">
        <v>15.113</v>
      </c>
      <c s="36">
        <v>0</v>
      </c>
      <c s="36">
        <f>ROUND(G117*H117,6)</f>
      </c>
      <c r="L117" s="38">
        <v>0</v>
      </c>
      <c s="32">
        <f>ROUND(ROUND(L117,2)*ROUND(G117,3),2)</f>
      </c>
      <c s="36" t="s">
        <v>53</v>
      </c>
      <c>
        <f>(M117*21)/100</f>
      </c>
      <c t="s">
        <v>27</v>
      </c>
    </row>
    <row r="118" spans="1:5" ht="25.5">
      <c r="A118" s="35" t="s">
        <v>54</v>
      </c>
      <c r="E118" s="39" t="s">
        <v>9439</v>
      </c>
    </row>
    <row r="119" spans="1:5" ht="12.75">
      <c r="A119" s="35" t="s">
        <v>55</v>
      </c>
      <c r="E119" s="40" t="s">
        <v>5</v>
      </c>
    </row>
    <row r="120" spans="1:5" ht="12.75">
      <c r="A120" t="s">
        <v>56</v>
      </c>
      <c r="E120" s="39" t="s">
        <v>5</v>
      </c>
    </row>
    <row r="121" spans="1:16" ht="12.75">
      <c r="A121" t="s">
        <v>49</v>
      </c>
      <c s="34" t="s">
        <v>138</v>
      </c>
      <c s="34" t="s">
        <v>10163</v>
      </c>
      <c s="35" t="s">
        <v>5</v>
      </c>
      <c s="6" t="s">
        <v>10164</v>
      </c>
      <c s="36" t="s">
        <v>1380</v>
      </c>
      <c s="37">
        <v>40.09</v>
      </c>
      <c s="36">
        <v>0.0032</v>
      </c>
      <c s="36">
        <f>ROUND(G121*H121,6)</f>
      </c>
      <c r="L121" s="38">
        <v>0</v>
      </c>
      <c s="32">
        <f>ROUND(ROUND(L121,2)*ROUND(G121,3),2)</f>
      </c>
      <c s="36" t="s">
        <v>53</v>
      </c>
      <c>
        <f>(M121*21)/100</f>
      </c>
      <c t="s">
        <v>27</v>
      </c>
    </row>
    <row r="122" spans="1:5" ht="25.5">
      <c r="A122" s="35" t="s">
        <v>54</v>
      </c>
      <c r="E122" s="39" t="s">
        <v>10165</v>
      </c>
    </row>
    <row r="123" spans="1:5" ht="12.75">
      <c r="A123" s="35" t="s">
        <v>55</v>
      </c>
      <c r="E123" s="40" t="s">
        <v>10465</v>
      </c>
    </row>
    <row r="124" spans="1:5" ht="12.75">
      <c r="A124" t="s">
        <v>56</v>
      </c>
      <c r="E124" s="39" t="s">
        <v>5</v>
      </c>
    </row>
    <row r="125" spans="1:16" ht="12.75">
      <c r="A125" t="s">
        <v>49</v>
      </c>
      <c s="34" t="s">
        <v>141</v>
      </c>
      <c s="34" t="s">
        <v>9440</v>
      </c>
      <c s="35" t="s">
        <v>5</v>
      </c>
      <c s="6" t="s">
        <v>9441</v>
      </c>
      <c s="36" t="s">
        <v>229</v>
      </c>
      <c s="37">
        <v>0.747</v>
      </c>
      <c s="36">
        <v>1.055552</v>
      </c>
      <c s="36">
        <f>ROUND(G125*H125,6)</f>
      </c>
      <c r="L125" s="38">
        <v>0</v>
      </c>
      <c s="32">
        <f>ROUND(ROUND(L125,2)*ROUND(G125,3),2)</f>
      </c>
      <c s="36" t="s">
        <v>53</v>
      </c>
      <c>
        <f>(M125*21)/100</f>
      </c>
      <c t="s">
        <v>27</v>
      </c>
    </row>
    <row r="126" spans="1:5" ht="51">
      <c r="A126" s="35" t="s">
        <v>54</v>
      </c>
      <c r="E126" s="39" t="s">
        <v>9442</v>
      </c>
    </row>
    <row r="127" spans="1:5" ht="114.75">
      <c r="A127" s="35" t="s">
        <v>55</v>
      </c>
      <c r="E127" s="40" t="s">
        <v>10466</v>
      </c>
    </row>
    <row r="128" spans="1:5" ht="12.75">
      <c r="A128" t="s">
        <v>56</v>
      </c>
      <c r="E128" s="39" t="s">
        <v>5</v>
      </c>
    </row>
    <row r="129" spans="1:13" ht="12.75">
      <c r="A129" t="s">
        <v>46</v>
      </c>
      <c r="C129" s="31" t="s">
        <v>67</v>
      </c>
      <c r="E129" s="33" t="s">
        <v>2723</v>
      </c>
      <c r="J129" s="32">
        <f>0</f>
      </c>
      <c s="32">
        <f>0</f>
      </c>
      <c s="32">
        <f>0+L130</f>
      </c>
      <c s="32">
        <f>0+M130</f>
      </c>
    </row>
    <row r="130" spans="1:16" ht="12.75">
      <c r="A130" t="s">
        <v>49</v>
      </c>
      <c s="34" t="s">
        <v>144</v>
      </c>
      <c s="34" t="s">
        <v>10171</v>
      </c>
      <c s="35" t="s">
        <v>5</v>
      </c>
      <c s="6" t="s">
        <v>10172</v>
      </c>
      <c s="36" t="s">
        <v>1411</v>
      </c>
      <c s="37">
        <v>614.733</v>
      </c>
      <c s="36">
        <v>0.00014</v>
      </c>
      <c s="36">
        <f>ROUND(G130*H130,6)</f>
      </c>
      <c r="L130" s="38">
        <v>0</v>
      </c>
      <c s="32">
        <f>ROUND(ROUND(L130,2)*ROUND(G130,3),2)</f>
      </c>
      <c s="36" t="s">
        <v>2325</v>
      </c>
      <c>
        <f>(M130*21)/100</f>
      </c>
      <c t="s">
        <v>27</v>
      </c>
    </row>
    <row r="131" spans="1:5" ht="12.75">
      <c r="A131" s="35" t="s">
        <v>54</v>
      </c>
      <c r="E131" s="39" t="s">
        <v>10173</v>
      </c>
    </row>
    <row r="132" spans="1:5" ht="25.5">
      <c r="A132" s="35" t="s">
        <v>55</v>
      </c>
      <c r="E132" s="40" t="s">
        <v>10467</v>
      </c>
    </row>
    <row r="133" spans="1:5" ht="12.75">
      <c r="A133" t="s">
        <v>56</v>
      </c>
      <c r="E133" s="39" t="s">
        <v>5</v>
      </c>
    </row>
    <row r="134" spans="1:13" ht="12.75">
      <c r="A134" t="s">
        <v>46</v>
      </c>
      <c r="C134" s="31" t="s">
        <v>3157</v>
      </c>
      <c r="E134" s="33" t="s">
        <v>3158</v>
      </c>
      <c r="J134" s="32">
        <f>0</f>
      </c>
      <c s="32">
        <f>0</f>
      </c>
      <c s="32">
        <f>0+L135+L139</f>
      </c>
      <c s="32">
        <f>0+M135+M139</f>
      </c>
    </row>
    <row r="135" spans="1:16" ht="12.75">
      <c r="A135" t="s">
        <v>49</v>
      </c>
      <c s="34" t="s">
        <v>147</v>
      </c>
      <c s="34" t="s">
        <v>10468</v>
      </c>
      <c s="35" t="s">
        <v>5</v>
      </c>
      <c s="6" t="s">
        <v>10469</v>
      </c>
      <c s="36" t="s">
        <v>52</v>
      </c>
      <c s="37">
        <v>10</v>
      </c>
      <c s="36">
        <v>0.001977</v>
      </c>
      <c s="36">
        <f>ROUND(G135*H135,6)</f>
      </c>
      <c r="L135" s="38">
        <v>0</v>
      </c>
      <c s="32">
        <f>ROUND(ROUND(L135,2)*ROUND(G135,3),2)</f>
      </c>
      <c s="36" t="s">
        <v>53</v>
      </c>
      <c>
        <f>(M135*21)/100</f>
      </c>
      <c t="s">
        <v>27</v>
      </c>
    </row>
    <row r="136" spans="1:5" ht="25.5">
      <c r="A136" s="35" t="s">
        <v>54</v>
      </c>
      <c r="E136" s="39" t="s">
        <v>10470</v>
      </c>
    </row>
    <row r="137" spans="1:5" ht="12.75">
      <c r="A137" s="35" t="s">
        <v>55</v>
      </c>
      <c r="E137" s="40" t="s">
        <v>5</v>
      </c>
    </row>
    <row r="138" spans="1:5" ht="12.75">
      <c r="A138" t="s">
        <v>56</v>
      </c>
      <c r="E138" s="39" t="s">
        <v>5</v>
      </c>
    </row>
    <row r="139" spans="1:16" ht="12.75">
      <c r="A139" t="s">
        <v>49</v>
      </c>
      <c s="34" t="s">
        <v>150</v>
      </c>
      <c s="34" t="s">
        <v>10261</v>
      </c>
      <c s="35" t="s">
        <v>5</v>
      </c>
      <c s="6" t="s">
        <v>10262</v>
      </c>
      <c s="36" t="s">
        <v>1296</v>
      </c>
      <c s="37">
        <v>57.29</v>
      </c>
      <c s="36">
        <v>0</v>
      </c>
      <c s="36">
        <f>ROUND(G139*H139,6)</f>
      </c>
      <c r="L139" s="38">
        <v>0</v>
      </c>
      <c s="32">
        <f>ROUND(ROUND(L139,2)*ROUND(G139,3),2)</f>
      </c>
      <c s="36" t="s">
        <v>53</v>
      </c>
      <c>
        <f>(M139*21)/100</f>
      </c>
      <c t="s">
        <v>27</v>
      </c>
    </row>
    <row r="140" spans="1:5" ht="38.25">
      <c r="A140" s="35" t="s">
        <v>54</v>
      </c>
      <c r="E140" s="39" t="s">
        <v>10263</v>
      </c>
    </row>
    <row r="141" spans="1:5" ht="12.75">
      <c r="A141" s="35" t="s">
        <v>55</v>
      </c>
      <c r="E141" s="40" t="s">
        <v>5</v>
      </c>
    </row>
    <row r="142" spans="1:5" ht="12.75">
      <c r="A142" t="s">
        <v>56</v>
      </c>
      <c r="E142" s="39" t="s">
        <v>5</v>
      </c>
    </row>
    <row r="143" spans="1:13" ht="12.75">
      <c r="A143" t="s">
        <v>46</v>
      </c>
      <c r="C143" s="31" t="s">
        <v>3215</v>
      </c>
      <c r="E143" s="33" t="s">
        <v>3216</v>
      </c>
      <c r="J143" s="32">
        <f>0</f>
      </c>
      <c s="32">
        <f>0</f>
      </c>
      <c s="32">
        <f>0+L144+L148+L152+L156+L160+L164</f>
      </c>
      <c s="32">
        <f>0+M144+M148+M152+M156+M160+M164</f>
      </c>
    </row>
    <row r="144" spans="1:16" ht="12.75">
      <c r="A144" t="s">
        <v>49</v>
      </c>
      <c s="34" t="s">
        <v>153</v>
      </c>
      <c s="34" t="s">
        <v>10288</v>
      </c>
      <c s="35" t="s">
        <v>5</v>
      </c>
      <c s="6" t="s">
        <v>10289</v>
      </c>
      <c s="36" t="s">
        <v>10290</v>
      </c>
      <c s="37">
        <v>0.01</v>
      </c>
      <c s="36">
        <v>0.0003</v>
      </c>
      <c s="36">
        <f>ROUND(G144*H144,6)</f>
      </c>
      <c r="L144" s="38">
        <v>0</v>
      </c>
      <c s="32">
        <f>ROUND(ROUND(L144,2)*ROUND(G144,3),2)</f>
      </c>
      <c s="36" t="s">
        <v>53</v>
      </c>
      <c>
        <f>(M144*21)/100</f>
      </c>
      <c t="s">
        <v>27</v>
      </c>
    </row>
    <row r="145" spans="1:5" ht="12.75">
      <c r="A145" s="35" t="s">
        <v>54</v>
      </c>
      <c r="E145" s="39" t="s">
        <v>10289</v>
      </c>
    </row>
    <row r="146" spans="1:5" ht="12.75">
      <c r="A146" s="35" t="s">
        <v>55</v>
      </c>
      <c r="E146" s="40" t="s">
        <v>5</v>
      </c>
    </row>
    <row r="147" spans="1:5" ht="12.75">
      <c r="A147" t="s">
        <v>56</v>
      </c>
      <c r="E147" s="39" t="s">
        <v>5</v>
      </c>
    </row>
    <row r="148" spans="1:16" ht="12.75">
      <c r="A148" t="s">
        <v>49</v>
      </c>
      <c s="34" t="s">
        <v>156</v>
      </c>
      <c s="34" t="s">
        <v>10291</v>
      </c>
      <c s="35" t="s">
        <v>5</v>
      </c>
      <c s="6" t="s">
        <v>10292</v>
      </c>
      <c s="36" t="s">
        <v>1359</v>
      </c>
      <c s="37">
        <v>0.98</v>
      </c>
      <c s="36">
        <v>0.5</v>
      </c>
      <c s="36">
        <f>ROUND(G148*H148,6)</f>
      </c>
      <c r="L148" s="38">
        <v>0</v>
      </c>
      <c s="32">
        <f>ROUND(ROUND(L148,2)*ROUND(G148,3),2)</f>
      </c>
      <c s="36" t="s">
        <v>53</v>
      </c>
      <c>
        <f>(M148*21)/100</f>
      </c>
      <c t="s">
        <v>27</v>
      </c>
    </row>
    <row r="149" spans="1:5" ht="12.75">
      <c r="A149" s="35" t="s">
        <v>54</v>
      </c>
      <c r="E149" s="39" t="s">
        <v>10292</v>
      </c>
    </row>
    <row r="150" spans="1:5" ht="76.5">
      <c r="A150" s="35" t="s">
        <v>55</v>
      </c>
      <c r="E150" s="40" t="s">
        <v>10471</v>
      </c>
    </row>
    <row r="151" spans="1:5" ht="12.75">
      <c r="A151" t="s">
        <v>56</v>
      </c>
      <c r="E151" s="39" t="s">
        <v>5</v>
      </c>
    </row>
    <row r="152" spans="1:16" ht="25.5">
      <c r="A152" t="s">
        <v>49</v>
      </c>
      <c s="34" t="s">
        <v>159</v>
      </c>
      <c s="34" t="s">
        <v>10294</v>
      </c>
      <c s="35" t="s">
        <v>5</v>
      </c>
      <c s="6" t="s">
        <v>10295</v>
      </c>
      <c s="36" t="s">
        <v>1380</v>
      </c>
      <c s="37">
        <v>11.715</v>
      </c>
      <c s="36">
        <v>0.000117</v>
      </c>
      <c s="36">
        <f>ROUND(G152*H152,6)</f>
      </c>
      <c r="L152" s="38">
        <v>0</v>
      </c>
      <c s="32">
        <f>ROUND(ROUND(L152,2)*ROUND(G152,3),2)</f>
      </c>
      <c s="36" t="s">
        <v>53</v>
      </c>
      <c>
        <f>(M152*21)/100</f>
      </c>
      <c t="s">
        <v>27</v>
      </c>
    </row>
    <row r="153" spans="1:5" ht="25.5">
      <c r="A153" s="35" t="s">
        <v>54</v>
      </c>
      <c r="E153" s="39" t="s">
        <v>10296</v>
      </c>
    </row>
    <row r="154" spans="1:5" ht="51">
      <c r="A154" s="35" t="s">
        <v>55</v>
      </c>
      <c r="E154" s="40" t="s">
        <v>10472</v>
      </c>
    </row>
    <row r="155" spans="1:5" ht="12.75">
      <c r="A155" t="s">
        <v>56</v>
      </c>
      <c r="E155" s="39" t="s">
        <v>5</v>
      </c>
    </row>
    <row r="156" spans="1:16" ht="25.5">
      <c r="A156" t="s">
        <v>49</v>
      </c>
      <c s="34" t="s">
        <v>162</v>
      </c>
      <c s="34" t="s">
        <v>10473</v>
      </c>
      <c s="35" t="s">
        <v>5</v>
      </c>
      <c s="6" t="s">
        <v>10474</v>
      </c>
      <c s="36" t="s">
        <v>1380</v>
      </c>
      <c s="37">
        <v>1.315</v>
      </c>
      <c s="36">
        <v>0</v>
      </c>
      <c s="36">
        <f>ROUND(G156*H156,6)</f>
      </c>
      <c r="L156" s="38">
        <v>0</v>
      </c>
      <c s="32">
        <f>ROUND(ROUND(L156,2)*ROUND(G156,3),2)</f>
      </c>
      <c s="36" t="s">
        <v>53</v>
      </c>
      <c>
        <f>(M156*21)/100</f>
      </c>
      <c t="s">
        <v>27</v>
      </c>
    </row>
    <row r="157" spans="1:5" ht="25.5">
      <c r="A157" s="35" t="s">
        <v>54</v>
      </c>
      <c r="E157" s="39" t="s">
        <v>10475</v>
      </c>
    </row>
    <row r="158" spans="1:5" ht="38.25">
      <c r="A158" s="35" t="s">
        <v>55</v>
      </c>
      <c r="E158" s="40" t="s">
        <v>10476</v>
      </c>
    </row>
    <row r="159" spans="1:5" ht="12.75">
      <c r="A159" t="s">
        <v>56</v>
      </c>
      <c r="E159" s="39" t="s">
        <v>5</v>
      </c>
    </row>
    <row r="160" spans="1:16" ht="12.75">
      <c r="A160" t="s">
        <v>49</v>
      </c>
      <c s="34" t="s">
        <v>165</v>
      </c>
      <c s="34" t="s">
        <v>10298</v>
      </c>
      <c s="35" t="s">
        <v>5</v>
      </c>
      <c s="6" t="s">
        <v>10299</v>
      </c>
      <c s="36" t="s">
        <v>86</v>
      </c>
      <c s="37">
        <v>1</v>
      </c>
      <c s="36">
        <v>0</v>
      </c>
      <c s="36">
        <f>ROUND(G160*H160,6)</f>
      </c>
      <c r="L160" s="38">
        <v>0</v>
      </c>
      <c s="32">
        <f>ROUND(ROUND(L160,2)*ROUND(G160,3),2)</f>
      </c>
      <c s="36" t="s">
        <v>53</v>
      </c>
      <c>
        <f>(M160*21)/100</f>
      </c>
      <c t="s">
        <v>27</v>
      </c>
    </row>
    <row r="161" spans="1:5" ht="12.75">
      <c r="A161" s="35" t="s">
        <v>54</v>
      </c>
      <c r="E161" s="39" t="s">
        <v>10300</v>
      </c>
    </row>
    <row r="162" spans="1:5" ht="12.75">
      <c r="A162" s="35" t="s">
        <v>55</v>
      </c>
      <c r="E162" s="40" t="s">
        <v>5</v>
      </c>
    </row>
    <row r="163" spans="1:5" ht="12.75">
      <c r="A163" t="s">
        <v>56</v>
      </c>
      <c r="E163" s="39" t="s">
        <v>5</v>
      </c>
    </row>
    <row r="164" spans="1:16" ht="12.75">
      <c r="A164" t="s">
        <v>49</v>
      </c>
      <c s="34" t="s">
        <v>168</v>
      </c>
      <c s="34" t="s">
        <v>10301</v>
      </c>
      <c s="35" t="s">
        <v>5</v>
      </c>
      <c s="6" t="s">
        <v>10302</v>
      </c>
      <c s="36" t="s">
        <v>229</v>
      </c>
      <c s="37">
        <v>0.491</v>
      </c>
      <c s="36">
        <v>0</v>
      </c>
      <c s="36">
        <f>ROUND(G164*H164,6)</f>
      </c>
      <c r="L164" s="38">
        <v>0</v>
      </c>
      <c s="32">
        <f>ROUND(ROUND(L164,2)*ROUND(G164,3),2)</f>
      </c>
      <c s="36" t="s">
        <v>53</v>
      </c>
      <c>
        <f>(M164*21)/100</f>
      </c>
      <c t="s">
        <v>27</v>
      </c>
    </row>
    <row r="165" spans="1:5" ht="25.5">
      <c r="A165" s="35" t="s">
        <v>54</v>
      </c>
      <c r="E165" s="39" t="s">
        <v>10303</v>
      </c>
    </row>
    <row r="166" spans="1:5" ht="12.75">
      <c r="A166" s="35" t="s">
        <v>55</v>
      </c>
      <c r="E166" s="40" t="s">
        <v>5</v>
      </c>
    </row>
    <row r="167" spans="1:5" ht="12.75">
      <c r="A167" t="s">
        <v>56</v>
      </c>
      <c r="E167" s="39" t="s">
        <v>5</v>
      </c>
    </row>
    <row r="168" spans="1:13" ht="12.75">
      <c r="A168" t="s">
        <v>46</v>
      </c>
      <c r="C168" s="31" t="s">
        <v>2800</v>
      </c>
      <c r="E168" s="33" t="s">
        <v>2801</v>
      </c>
      <c r="J168" s="32">
        <f>0</f>
      </c>
      <c s="32">
        <f>0</f>
      </c>
      <c s="32">
        <f>0+L169+L173+L177+L181+L185+L189+L193</f>
      </c>
      <c s="32">
        <f>0+M169+M173+M177+M181+M185+M189+M193</f>
      </c>
    </row>
    <row r="169" spans="1:16" ht="12.75">
      <c r="A169" t="s">
        <v>49</v>
      </c>
      <c s="34" t="s">
        <v>171</v>
      </c>
      <c s="34" t="s">
        <v>10325</v>
      </c>
      <c s="35" t="s">
        <v>5</v>
      </c>
      <c s="6" t="s">
        <v>10326</v>
      </c>
      <c s="36" t="s">
        <v>229</v>
      </c>
      <c s="37">
        <v>0.025</v>
      </c>
      <c s="36">
        <v>1</v>
      </c>
      <c s="36">
        <f>ROUND(G169*H169,6)</f>
      </c>
      <c r="L169" s="38">
        <v>0</v>
      </c>
      <c s="32">
        <f>ROUND(ROUND(L169,2)*ROUND(G169,3),2)</f>
      </c>
      <c s="36" t="s">
        <v>53</v>
      </c>
      <c>
        <f>(M169*21)/100</f>
      </c>
      <c t="s">
        <v>27</v>
      </c>
    </row>
    <row r="170" spans="1:5" ht="12.75">
      <c r="A170" s="35" t="s">
        <v>54</v>
      </c>
      <c r="E170" s="39" t="s">
        <v>10326</v>
      </c>
    </row>
    <row r="171" spans="1:5" ht="12.75">
      <c r="A171" s="35" t="s">
        <v>55</v>
      </c>
      <c r="E171" s="40" t="s">
        <v>5</v>
      </c>
    </row>
    <row r="172" spans="1:5" ht="12.75">
      <c r="A172" t="s">
        <v>56</v>
      </c>
      <c r="E172" s="39" t="s">
        <v>5</v>
      </c>
    </row>
    <row r="173" spans="1:16" ht="12.75">
      <c r="A173" t="s">
        <v>49</v>
      </c>
      <c s="34" t="s">
        <v>174</v>
      </c>
      <c s="34" t="s">
        <v>10477</v>
      </c>
      <c s="35" t="s">
        <v>5</v>
      </c>
      <c s="6" t="s">
        <v>10478</v>
      </c>
      <c s="36" t="s">
        <v>229</v>
      </c>
      <c s="37">
        <v>0.154</v>
      </c>
      <c s="36">
        <v>1</v>
      </c>
      <c s="36">
        <f>ROUND(G173*H173,6)</f>
      </c>
      <c r="L173" s="38">
        <v>0</v>
      </c>
      <c s="32">
        <f>ROUND(ROUND(L173,2)*ROUND(G173,3),2)</f>
      </c>
      <c s="36" t="s">
        <v>53</v>
      </c>
      <c>
        <f>(M173*21)/100</f>
      </c>
      <c t="s">
        <v>27</v>
      </c>
    </row>
    <row r="174" spans="1:5" ht="12.75">
      <c r="A174" s="35" t="s">
        <v>54</v>
      </c>
      <c r="E174" s="39" t="s">
        <v>10478</v>
      </c>
    </row>
    <row r="175" spans="1:5" ht="12.75">
      <c r="A175" s="35" t="s">
        <v>55</v>
      </c>
      <c r="E175" s="40" t="s">
        <v>5</v>
      </c>
    </row>
    <row r="176" spans="1:5" ht="12.75">
      <c r="A176" t="s">
        <v>56</v>
      </c>
      <c r="E176" s="39" t="s">
        <v>5</v>
      </c>
    </row>
    <row r="177" spans="1:16" ht="12.75">
      <c r="A177" t="s">
        <v>49</v>
      </c>
      <c s="34" t="s">
        <v>177</v>
      </c>
      <c s="34" t="s">
        <v>10479</v>
      </c>
      <c s="35" t="s">
        <v>5</v>
      </c>
      <c s="6" t="s">
        <v>10480</v>
      </c>
      <c s="36" t="s">
        <v>229</v>
      </c>
      <c s="37">
        <v>0.5</v>
      </c>
      <c s="36">
        <v>1</v>
      </c>
      <c s="36">
        <f>ROUND(G177*H177,6)</f>
      </c>
      <c r="L177" s="38">
        <v>0</v>
      </c>
      <c s="32">
        <f>ROUND(ROUND(L177,2)*ROUND(G177,3),2)</f>
      </c>
      <c s="36" t="s">
        <v>53</v>
      </c>
      <c>
        <f>(M177*21)/100</f>
      </c>
      <c t="s">
        <v>27</v>
      </c>
    </row>
    <row r="178" spans="1:5" ht="12.75">
      <c r="A178" s="35" t="s">
        <v>54</v>
      </c>
      <c r="E178" s="39" t="s">
        <v>10480</v>
      </c>
    </row>
    <row r="179" spans="1:5" ht="12.75">
      <c r="A179" s="35" t="s">
        <v>55</v>
      </c>
      <c r="E179" s="40" t="s">
        <v>5</v>
      </c>
    </row>
    <row r="180" spans="1:5" ht="12.75">
      <c r="A180" t="s">
        <v>56</v>
      </c>
      <c r="E180" s="39" t="s">
        <v>5</v>
      </c>
    </row>
    <row r="181" spans="1:16" ht="12.75">
      <c r="A181" t="s">
        <v>49</v>
      </c>
      <c s="34" t="s">
        <v>180</v>
      </c>
      <c s="34" t="s">
        <v>10335</v>
      </c>
      <c s="35" t="s">
        <v>5</v>
      </c>
      <c s="6" t="s">
        <v>10336</v>
      </c>
      <c s="36" t="s">
        <v>1411</v>
      </c>
      <c s="37">
        <v>20.43</v>
      </c>
      <c s="36">
        <v>6.7E-05</v>
      </c>
      <c s="36">
        <f>ROUND(G181*H181,6)</f>
      </c>
      <c r="L181" s="38">
        <v>0</v>
      </c>
      <c s="32">
        <f>ROUND(ROUND(L181,2)*ROUND(G181,3),2)</f>
      </c>
      <c s="36" t="s">
        <v>53</v>
      </c>
      <c>
        <f>(M181*21)/100</f>
      </c>
      <c t="s">
        <v>27</v>
      </c>
    </row>
    <row r="182" spans="1:5" ht="12.75">
      <c r="A182" s="35" t="s">
        <v>54</v>
      </c>
      <c r="E182" s="39" t="s">
        <v>10337</v>
      </c>
    </row>
    <row r="183" spans="1:5" ht="38.25">
      <c r="A183" s="35" t="s">
        <v>55</v>
      </c>
      <c r="E183" s="40" t="s">
        <v>10481</v>
      </c>
    </row>
    <row r="184" spans="1:5" ht="12.75">
      <c r="A184" t="s">
        <v>56</v>
      </c>
      <c r="E184" s="39" t="s">
        <v>5</v>
      </c>
    </row>
    <row r="185" spans="1:16" ht="12.75">
      <c r="A185" t="s">
        <v>49</v>
      </c>
      <c s="34" t="s">
        <v>183</v>
      </c>
      <c s="34" t="s">
        <v>10339</v>
      </c>
      <c s="35" t="s">
        <v>5</v>
      </c>
      <c s="6" t="s">
        <v>10340</v>
      </c>
      <c s="36" t="s">
        <v>1411</v>
      </c>
      <c s="37">
        <v>140.052</v>
      </c>
      <c s="36">
        <v>5.8E-05</v>
      </c>
      <c s="36">
        <f>ROUND(G185*H185,6)</f>
      </c>
      <c r="L185" s="38">
        <v>0</v>
      </c>
      <c s="32">
        <f>ROUND(ROUND(L185,2)*ROUND(G185,3),2)</f>
      </c>
      <c s="36" t="s">
        <v>53</v>
      </c>
      <c>
        <f>(M185*21)/100</f>
      </c>
      <c t="s">
        <v>27</v>
      </c>
    </row>
    <row r="186" spans="1:5" ht="12.75">
      <c r="A186" s="35" t="s">
        <v>54</v>
      </c>
      <c r="E186" s="39" t="s">
        <v>10341</v>
      </c>
    </row>
    <row r="187" spans="1:5" ht="38.25">
      <c r="A187" s="35" t="s">
        <v>55</v>
      </c>
      <c r="E187" s="40" t="s">
        <v>10482</v>
      </c>
    </row>
    <row r="188" spans="1:5" ht="12.75">
      <c r="A188" t="s">
        <v>56</v>
      </c>
      <c r="E188" s="39" t="s">
        <v>5</v>
      </c>
    </row>
    <row r="189" spans="1:16" ht="12.75">
      <c r="A189" t="s">
        <v>49</v>
      </c>
      <c s="34" t="s">
        <v>186</v>
      </c>
      <c s="34" t="s">
        <v>10483</v>
      </c>
      <c s="35" t="s">
        <v>5</v>
      </c>
      <c s="6" t="s">
        <v>10484</v>
      </c>
      <c s="36" t="s">
        <v>1411</v>
      </c>
      <c s="37">
        <v>454.251</v>
      </c>
      <c s="36">
        <v>5.1E-05</v>
      </c>
      <c s="36">
        <f>ROUND(G189*H189,6)</f>
      </c>
      <c r="L189" s="38">
        <v>0</v>
      </c>
      <c s="32">
        <f>ROUND(ROUND(L189,2)*ROUND(G189,3),2)</f>
      </c>
      <c s="36" t="s">
        <v>53</v>
      </c>
      <c>
        <f>(M189*21)/100</f>
      </c>
      <c t="s">
        <v>27</v>
      </c>
    </row>
    <row r="190" spans="1:5" ht="12.75">
      <c r="A190" s="35" t="s">
        <v>54</v>
      </c>
      <c r="E190" s="39" t="s">
        <v>10485</v>
      </c>
    </row>
    <row r="191" spans="1:5" ht="102">
      <c r="A191" s="35" t="s">
        <v>55</v>
      </c>
      <c r="E191" s="40" t="s">
        <v>10486</v>
      </c>
    </row>
    <row r="192" spans="1:5" ht="12.75">
      <c r="A192" t="s">
        <v>56</v>
      </c>
      <c r="E192" s="39" t="s">
        <v>5</v>
      </c>
    </row>
    <row r="193" spans="1:16" ht="12.75">
      <c r="A193" t="s">
        <v>49</v>
      </c>
      <c s="34" t="s">
        <v>189</v>
      </c>
      <c s="34" t="s">
        <v>10346</v>
      </c>
      <c s="35" t="s">
        <v>5</v>
      </c>
      <c s="6" t="s">
        <v>10347</v>
      </c>
      <c s="36" t="s">
        <v>229</v>
      </c>
      <c s="37">
        <v>0.712</v>
      </c>
      <c s="36">
        <v>0</v>
      </c>
      <c s="36">
        <f>ROUND(G193*H193,6)</f>
      </c>
      <c r="L193" s="38">
        <v>0</v>
      </c>
      <c s="32">
        <f>ROUND(ROUND(L193,2)*ROUND(G193,3),2)</f>
      </c>
      <c s="36" t="s">
        <v>53</v>
      </c>
      <c>
        <f>(M193*21)/100</f>
      </c>
      <c t="s">
        <v>27</v>
      </c>
    </row>
    <row r="194" spans="1:5" ht="25.5">
      <c r="A194" s="35" t="s">
        <v>54</v>
      </c>
      <c r="E194" s="39" t="s">
        <v>10348</v>
      </c>
    </row>
    <row r="195" spans="1:5" ht="12.75">
      <c r="A195" s="35" t="s">
        <v>55</v>
      </c>
      <c r="E195" s="40" t="s">
        <v>5</v>
      </c>
    </row>
    <row r="196" spans="1:5" ht="12.75">
      <c r="A196" t="s">
        <v>56</v>
      </c>
      <c r="E196" s="39" t="s">
        <v>5</v>
      </c>
    </row>
    <row r="197" spans="1:13" ht="12.75">
      <c r="A197" t="s">
        <v>46</v>
      </c>
      <c r="C197" s="31" t="s">
        <v>2976</v>
      </c>
      <c r="E197" s="33" t="s">
        <v>2977</v>
      </c>
      <c r="J197" s="32">
        <f>0</f>
      </c>
      <c s="32">
        <f>0</f>
      </c>
      <c s="32">
        <f>0+L198+L202+L206+L210</f>
      </c>
      <c s="32">
        <f>0+M198+M202+M206+M210</f>
      </c>
    </row>
    <row r="198" spans="1:16" ht="12.75">
      <c r="A198" t="s">
        <v>49</v>
      </c>
      <c s="34" t="s">
        <v>192</v>
      </c>
      <c s="34" t="s">
        <v>10349</v>
      </c>
      <c s="35" t="s">
        <v>5</v>
      </c>
      <c s="6" t="s">
        <v>10350</v>
      </c>
      <c s="36" t="s">
        <v>1380</v>
      </c>
      <c s="37">
        <v>18.185</v>
      </c>
      <c s="36">
        <v>6.7E-05</v>
      </c>
      <c s="36">
        <f>ROUND(G198*H198,6)</f>
      </c>
      <c r="L198" s="38">
        <v>0</v>
      </c>
      <c s="32">
        <f>ROUND(ROUND(L198,2)*ROUND(G198,3),2)</f>
      </c>
      <c s="36" t="s">
        <v>53</v>
      </c>
      <c>
        <f>(M198*21)/100</f>
      </c>
      <c t="s">
        <v>27</v>
      </c>
    </row>
    <row r="199" spans="1:5" ht="25.5">
      <c r="A199" s="35" t="s">
        <v>54</v>
      </c>
      <c r="E199" s="39" t="s">
        <v>10351</v>
      </c>
    </row>
    <row r="200" spans="1:5" ht="140.25">
      <c r="A200" s="35" t="s">
        <v>55</v>
      </c>
      <c r="E200" s="40" t="s">
        <v>10487</v>
      </c>
    </row>
    <row r="201" spans="1:5" ht="12.75">
      <c r="A201" t="s">
        <v>56</v>
      </c>
      <c r="E201" s="39" t="s">
        <v>5</v>
      </c>
    </row>
    <row r="202" spans="1:16" ht="12.75">
      <c r="A202" t="s">
        <v>49</v>
      </c>
      <c s="34" t="s">
        <v>195</v>
      </c>
      <c s="34" t="s">
        <v>10353</v>
      </c>
      <c s="35" t="s">
        <v>5</v>
      </c>
      <c s="6" t="s">
        <v>10354</v>
      </c>
      <c s="36" t="s">
        <v>1380</v>
      </c>
      <c s="37">
        <v>18.185</v>
      </c>
      <c s="36">
        <v>0.000144</v>
      </c>
      <c s="36">
        <f>ROUND(G202*H202,6)</f>
      </c>
      <c r="L202" s="38">
        <v>0</v>
      </c>
      <c s="32">
        <f>ROUND(ROUND(L202,2)*ROUND(G202,3),2)</f>
      </c>
      <c s="36" t="s">
        <v>53</v>
      </c>
      <c>
        <f>(M202*21)/100</f>
      </c>
      <c t="s">
        <v>27</v>
      </c>
    </row>
    <row r="203" spans="1:5" ht="25.5">
      <c r="A203" s="35" t="s">
        <v>54</v>
      </c>
      <c r="E203" s="39" t="s">
        <v>10355</v>
      </c>
    </row>
    <row r="204" spans="1:5" ht="12.75">
      <c r="A204" s="35" t="s">
        <v>55</v>
      </c>
      <c r="E204" s="40" t="s">
        <v>5</v>
      </c>
    </row>
    <row r="205" spans="1:5" ht="12.75">
      <c r="A205" t="s">
        <v>56</v>
      </c>
      <c r="E205" s="39" t="s">
        <v>5</v>
      </c>
    </row>
    <row r="206" spans="1:16" ht="12.75">
      <c r="A206" t="s">
        <v>49</v>
      </c>
      <c s="34" t="s">
        <v>198</v>
      </c>
      <c s="34" t="s">
        <v>10356</v>
      </c>
      <c s="35" t="s">
        <v>5</v>
      </c>
      <c s="6" t="s">
        <v>10357</v>
      </c>
      <c s="36" t="s">
        <v>1380</v>
      </c>
      <c s="37">
        <v>18.185</v>
      </c>
      <c s="36">
        <v>0.000128</v>
      </c>
      <c s="36">
        <f>ROUND(G206*H206,6)</f>
      </c>
      <c r="L206" s="38">
        <v>0</v>
      </c>
      <c s="32">
        <f>ROUND(ROUND(L206,2)*ROUND(G206,3),2)</f>
      </c>
      <c s="36" t="s">
        <v>53</v>
      </c>
      <c>
        <f>(M206*21)/100</f>
      </c>
      <c t="s">
        <v>27</v>
      </c>
    </row>
    <row r="207" spans="1:5" ht="12.75">
      <c r="A207" s="35" t="s">
        <v>54</v>
      </c>
      <c r="E207" s="39" t="s">
        <v>10358</v>
      </c>
    </row>
    <row r="208" spans="1:5" ht="12.75">
      <c r="A208" s="35" t="s">
        <v>55</v>
      </c>
      <c r="E208" s="40" t="s">
        <v>5</v>
      </c>
    </row>
    <row r="209" spans="1:5" ht="12.75">
      <c r="A209" t="s">
        <v>56</v>
      </c>
      <c r="E209" s="39" t="s">
        <v>5</v>
      </c>
    </row>
    <row r="210" spans="1:16" ht="25.5">
      <c r="A210" t="s">
        <v>49</v>
      </c>
      <c s="34" t="s">
        <v>203</v>
      </c>
      <c s="34" t="s">
        <v>10359</v>
      </c>
      <c s="35" t="s">
        <v>5</v>
      </c>
      <c s="6" t="s">
        <v>10360</v>
      </c>
      <c s="36" t="s">
        <v>1380</v>
      </c>
      <c s="37">
        <v>223.566</v>
      </c>
      <c s="36">
        <v>0.0001</v>
      </c>
      <c s="36">
        <f>ROUND(G210*H210,6)</f>
      </c>
      <c r="L210" s="38">
        <v>0</v>
      </c>
      <c s="32">
        <f>ROUND(ROUND(L210,2)*ROUND(G210,3),2)</f>
      </c>
      <c s="36" t="s">
        <v>53</v>
      </c>
      <c>
        <f>(M210*21)/100</f>
      </c>
      <c t="s">
        <v>27</v>
      </c>
    </row>
    <row r="211" spans="1:5" ht="25.5">
      <c r="A211" s="35" t="s">
        <v>54</v>
      </c>
      <c r="E211" s="39" t="s">
        <v>10361</v>
      </c>
    </row>
    <row r="212" spans="1:5" ht="63.75">
      <c r="A212" s="35" t="s">
        <v>55</v>
      </c>
      <c r="E212" s="40" t="s">
        <v>10488</v>
      </c>
    </row>
    <row r="213" spans="1:5" ht="12.75">
      <c r="A213" t="s">
        <v>56</v>
      </c>
      <c r="E213" s="39" t="s">
        <v>5</v>
      </c>
    </row>
    <row r="214" spans="1:13" ht="12.75">
      <c r="A214" t="s">
        <v>46</v>
      </c>
      <c r="C214" s="31" t="s">
        <v>2038</v>
      </c>
      <c r="E214" s="33" t="s">
        <v>2039</v>
      </c>
      <c r="J214" s="32">
        <f>0</f>
      </c>
      <c s="32">
        <f>0</f>
      </c>
      <c s="32">
        <f>0+L215</f>
      </c>
      <c s="32">
        <f>0+M215</f>
      </c>
    </row>
    <row r="215" spans="1:16" ht="12.75">
      <c r="A215" t="s">
        <v>49</v>
      </c>
      <c s="34" t="s">
        <v>206</v>
      </c>
      <c s="34" t="s">
        <v>3002</v>
      </c>
      <c s="35" t="s">
        <v>5</v>
      </c>
      <c s="6" t="s">
        <v>3003</v>
      </c>
      <c s="36" t="s">
        <v>229</v>
      </c>
      <c s="37">
        <v>59.901</v>
      </c>
      <c s="36">
        <v>0</v>
      </c>
      <c s="36">
        <f>ROUND(G215*H215,6)</f>
      </c>
      <c r="L215" s="38">
        <v>0</v>
      </c>
      <c s="32">
        <f>ROUND(ROUND(L215,2)*ROUND(G215,3),2)</f>
      </c>
      <c s="36" t="s">
        <v>53</v>
      </c>
      <c>
        <f>(M215*21)/100</f>
      </c>
      <c t="s">
        <v>27</v>
      </c>
    </row>
    <row r="216" spans="1:5" ht="51">
      <c r="A216" s="35" t="s">
        <v>54</v>
      </c>
      <c r="E216" s="39" t="s">
        <v>3004</v>
      </c>
    </row>
    <row r="217" spans="1:5" ht="12.75">
      <c r="A217" s="35" t="s">
        <v>55</v>
      </c>
      <c r="E217" s="40" t="s">
        <v>5</v>
      </c>
    </row>
    <row r="218" spans="1:5" ht="12.75">
      <c r="A218" t="s">
        <v>56</v>
      </c>
      <c r="E218" s="39" t="s">
        <v>5</v>
      </c>
    </row>
    <row r="219" spans="1:13" ht="12.75">
      <c r="A219" t="s">
        <v>46</v>
      </c>
      <c r="C219" s="31" t="s">
        <v>1324</v>
      </c>
      <c r="E219" s="33" t="s">
        <v>1325</v>
      </c>
      <c r="J219" s="32">
        <f>0</f>
      </c>
      <c s="32">
        <f>0</f>
      </c>
      <c s="32">
        <f>0+L220</f>
      </c>
      <c s="32">
        <f>0+M220</f>
      </c>
    </row>
    <row r="220" spans="1:16" ht="12.75">
      <c r="A220" t="s">
        <v>49</v>
      </c>
      <c s="34" t="s">
        <v>209</v>
      </c>
      <c s="34" t="s">
        <v>1326</v>
      </c>
      <c s="35" t="s">
        <v>5</v>
      </c>
      <c s="6" t="s">
        <v>1327</v>
      </c>
      <c s="36" t="s">
        <v>705</v>
      </c>
      <c s="37">
        <v>1</v>
      </c>
      <c s="36">
        <v>0</v>
      </c>
      <c s="36">
        <f>ROUND(G220*H220,6)</f>
      </c>
      <c r="L220" s="38">
        <v>0</v>
      </c>
      <c s="32">
        <f>ROUND(ROUND(L220,2)*ROUND(G220,3),2)</f>
      </c>
      <c s="36" t="s">
        <v>76</v>
      </c>
      <c>
        <f>(M220*21)/100</f>
      </c>
      <c t="s">
        <v>27</v>
      </c>
    </row>
    <row r="221" spans="1:5" ht="12.75">
      <c r="A221" s="35" t="s">
        <v>54</v>
      </c>
      <c r="E221" s="39" t="s">
        <v>1327</v>
      </c>
    </row>
    <row r="222" spans="1:5" ht="12.75">
      <c r="A222" s="35" t="s">
        <v>55</v>
      </c>
      <c r="E222" s="40" t="s">
        <v>5</v>
      </c>
    </row>
    <row r="223" spans="1:5" ht="76.5">
      <c r="A223" t="s">
        <v>56</v>
      </c>
      <c r="E223"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10491</v>
      </c>
      <c r="E8" s="30" t="s">
        <v>10490</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1356</v>
      </c>
      <c r="J9" s="32">
        <f>0</f>
      </c>
      <c s="32">
        <f>0</f>
      </c>
      <c s="32">
        <f>0+L10+L14+L18+L22+L26+L30</f>
      </c>
      <c s="32">
        <f>0+M10+M14+M18+M22+M26+M30</f>
      </c>
    </row>
    <row r="10" spans="1:16" ht="25.5">
      <c r="A10" t="s">
        <v>49</v>
      </c>
      <c s="34" t="s">
        <v>4</v>
      </c>
      <c s="34" t="s">
        <v>10433</v>
      </c>
      <c s="35" t="s">
        <v>5</v>
      </c>
      <c s="6" t="s">
        <v>10434</v>
      </c>
      <c s="36" t="s">
        <v>1359</v>
      </c>
      <c s="37">
        <v>16.363</v>
      </c>
      <c s="36">
        <v>0</v>
      </c>
      <c s="36">
        <f>ROUND(G10*H10,6)</f>
      </c>
      <c r="L10" s="38">
        <v>0</v>
      </c>
      <c s="32">
        <f>ROUND(ROUND(L10,2)*ROUND(G10,3),2)</f>
      </c>
      <c s="36" t="s">
        <v>53</v>
      </c>
      <c>
        <f>(M10*21)/100</f>
      </c>
      <c t="s">
        <v>27</v>
      </c>
    </row>
    <row r="11" spans="1:5" ht="25.5">
      <c r="A11" s="35" t="s">
        <v>54</v>
      </c>
      <c r="E11" s="39" t="s">
        <v>10435</v>
      </c>
    </row>
    <row r="12" spans="1:5" ht="12.75">
      <c r="A12" s="35" t="s">
        <v>55</v>
      </c>
      <c r="E12" s="40" t="s">
        <v>10492</v>
      </c>
    </row>
    <row r="13" spans="1:5" ht="12.75">
      <c r="A13" t="s">
        <v>56</v>
      </c>
      <c r="E13" s="39" t="s">
        <v>5</v>
      </c>
    </row>
    <row r="14" spans="1:16" ht="25.5">
      <c r="A14" t="s">
        <v>49</v>
      </c>
      <c s="34" t="s">
        <v>27</v>
      </c>
      <c s="34" t="s">
        <v>10104</v>
      </c>
      <c s="35" t="s">
        <v>5</v>
      </c>
      <c s="6" t="s">
        <v>10105</v>
      </c>
      <c s="36" t="s">
        <v>1359</v>
      </c>
      <c s="37">
        <v>16.363</v>
      </c>
      <c s="36">
        <v>0</v>
      </c>
      <c s="36">
        <f>ROUND(G14*H14,6)</f>
      </c>
      <c r="L14" s="38">
        <v>0</v>
      </c>
      <c s="32">
        <f>ROUND(ROUND(L14,2)*ROUND(G14,3),2)</f>
      </c>
      <c s="36" t="s">
        <v>53</v>
      </c>
      <c>
        <f>(M14*21)/100</f>
      </c>
      <c t="s">
        <v>27</v>
      </c>
    </row>
    <row r="15" spans="1:5" ht="38.25">
      <c r="A15" s="35" t="s">
        <v>54</v>
      </c>
      <c r="E15" s="39" t="s">
        <v>10106</v>
      </c>
    </row>
    <row r="16" spans="1:5" ht="12.75">
      <c r="A16" s="35" t="s">
        <v>55</v>
      </c>
      <c r="E16" s="40" t="s">
        <v>5</v>
      </c>
    </row>
    <row r="17" spans="1:5" ht="12.75">
      <c r="A17" t="s">
        <v>56</v>
      </c>
      <c r="E17" s="39" t="s">
        <v>5</v>
      </c>
    </row>
    <row r="18" spans="1:16" ht="12.75">
      <c r="A18" t="s">
        <v>49</v>
      </c>
      <c s="34" t="s">
        <v>26</v>
      </c>
      <c s="34" t="s">
        <v>10437</v>
      </c>
      <c s="35" t="s">
        <v>5</v>
      </c>
      <c s="6" t="s">
        <v>10438</v>
      </c>
      <c s="36" t="s">
        <v>1359</v>
      </c>
      <c s="37">
        <v>18.883</v>
      </c>
      <c s="36">
        <v>0</v>
      </c>
      <c s="36">
        <f>ROUND(G18*H18,6)</f>
      </c>
      <c r="L18" s="38">
        <v>0</v>
      </c>
      <c s="32">
        <f>ROUND(ROUND(L18,2)*ROUND(G18,3),2)</f>
      </c>
      <c s="36" t="s">
        <v>53</v>
      </c>
      <c>
        <f>(M18*21)/100</f>
      </c>
      <c t="s">
        <v>27</v>
      </c>
    </row>
    <row r="19" spans="1:5" ht="25.5">
      <c r="A19" s="35" t="s">
        <v>54</v>
      </c>
      <c r="E19" s="39" t="s">
        <v>10439</v>
      </c>
    </row>
    <row r="20" spans="1:5" ht="38.25">
      <c r="A20" s="35" t="s">
        <v>55</v>
      </c>
      <c r="E20" s="40" t="s">
        <v>10493</v>
      </c>
    </row>
    <row r="21" spans="1:5" ht="12.75">
      <c r="A21" t="s">
        <v>56</v>
      </c>
      <c r="E21" s="39" t="s">
        <v>5</v>
      </c>
    </row>
    <row r="22" spans="1:16" ht="12.75">
      <c r="A22" t="s">
        <v>49</v>
      </c>
      <c s="34" t="s">
        <v>61</v>
      </c>
      <c s="34" t="s">
        <v>10107</v>
      </c>
      <c s="35" t="s">
        <v>5</v>
      </c>
      <c s="6" t="s">
        <v>10108</v>
      </c>
      <c s="36" t="s">
        <v>1359</v>
      </c>
      <c s="37">
        <v>2.52</v>
      </c>
      <c s="36">
        <v>0</v>
      </c>
      <c s="36">
        <f>ROUND(G22*H22,6)</f>
      </c>
      <c r="L22" s="38">
        <v>0</v>
      </c>
      <c s="32">
        <f>ROUND(ROUND(L22,2)*ROUND(G22,3),2)</f>
      </c>
      <c s="36" t="s">
        <v>53</v>
      </c>
      <c>
        <f>(M22*21)/100</f>
      </c>
      <c t="s">
        <v>27</v>
      </c>
    </row>
    <row r="23" spans="1:5" ht="25.5">
      <c r="A23" s="35" t="s">
        <v>54</v>
      </c>
      <c r="E23" s="39" t="s">
        <v>10109</v>
      </c>
    </row>
    <row r="24" spans="1:5" ht="12.75">
      <c r="A24" s="35" t="s">
        <v>55</v>
      </c>
      <c r="E24" s="40" t="s">
        <v>5</v>
      </c>
    </row>
    <row r="25" spans="1:5" ht="12.75">
      <c r="A25" t="s">
        <v>56</v>
      </c>
      <c r="E25" s="39" t="s">
        <v>5</v>
      </c>
    </row>
    <row r="26" spans="1:16" ht="25.5">
      <c r="A26" t="s">
        <v>49</v>
      </c>
      <c s="34" t="s">
        <v>64</v>
      </c>
      <c s="34" t="s">
        <v>10110</v>
      </c>
      <c s="35" t="s">
        <v>5</v>
      </c>
      <c s="6" t="s">
        <v>10111</v>
      </c>
      <c s="36" t="s">
        <v>1359</v>
      </c>
      <c s="37">
        <v>13.843</v>
      </c>
      <c s="36">
        <v>0</v>
      </c>
      <c s="36">
        <f>ROUND(G26*H26,6)</f>
      </c>
      <c r="L26" s="38">
        <v>0</v>
      </c>
      <c s="32">
        <f>ROUND(ROUND(L26,2)*ROUND(G26,3),2)</f>
      </c>
      <c s="36" t="s">
        <v>53</v>
      </c>
      <c>
        <f>(M26*21)/100</f>
      </c>
      <c t="s">
        <v>27</v>
      </c>
    </row>
    <row r="27" spans="1:5" ht="51">
      <c r="A27" s="35" t="s">
        <v>54</v>
      </c>
      <c r="E27" s="39" t="s">
        <v>10112</v>
      </c>
    </row>
    <row r="28" spans="1:5" ht="12.75">
      <c r="A28" s="35" t="s">
        <v>55</v>
      </c>
      <c r="E28" s="40" t="s">
        <v>10494</v>
      </c>
    </row>
    <row r="29" spans="1:5" ht="12.75">
      <c r="A29" t="s">
        <v>56</v>
      </c>
      <c r="E29" s="39" t="s">
        <v>5</v>
      </c>
    </row>
    <row r="30" spans="1:16" ht="25.5">
      <c r="A30" t="s">
        <v>49</v>
      </c>
      <c s="34" t="s">
        <v>67</v>
      </c>
      <c s="34" t="s">
        <v>10114</v>
      </c>
      <c s="35" t="s">
        <v>1336</v>
      </c>
      <c s="6" t="s">
        <v>10495</v>
      </c>
      <c s="36" t="s">
        <v>229</v>
      </c>
      <c s="37">
        <v>4.284</v>
      </c>
      <c s="36">
        <v>0</v>
      </c>
      <c s="36">
        <f>ROUND(G30*H30,6)</f>
      </c>
      <c r="L30" s="38">
        <v>0</v>
      </c>
      <c s="32">
        <f>ROUND(ROUND(L30,2)*ROUND(G30,3),2)</f>
      </c>
      <c s="36" t="s">
        <v>2325</v>
      </c>
      <c>
        <f>(M30*21)/100</f>
      </c>
      <c t="s">
        <v>27</v>
      </c>
    </row>
    <row r="31" spans="1:5" ht="38.25">
      <c r="A31" s="35" t="s">
        <v>54</v>
      </c>
      <c r="E31" s="39" t="s">
        <v>10116</v>
      </c>
    </row>
    <row r="32" spans="1:5" ht="25.5">
      <c r="A32" s="35" t="s">
        <v>55</v>
      </c>
      <c r="E32" s="40" t="s">
        <v>10496</v>
      </c>
    </row>
    <row r="33" spans="1:5" ht="12.75">
      <c r="A33" t="s">
        <v>56</v>
      </c>
      <c r="E33" s="39" t="s">
        <v>5</v>
      </c>
    </row>
    <row r="34" spans="1:13" ht="12.75">
      <c r="A34" t="s">
        <v>46</v>
      </c>
      <c r="C34" s="31" t="s">
        <v>27</v>
      </c>
      <c r="E34" s="33" t="s">
        <v>4200</v>
      </c>
      <c r="J34" s="32">
        <f>0</f>
      </c>
      <c s="32">
        <f>0</f>
      </c>
      <c s="32">
        <f>0+L35+L39+L43</f>
      </c>
      <c s="32">
        <f>0+M35+M39+M43</f>
      </c>
    </row>
    <row r="35" spans="1:16" ht="12.75">
      <c r="A35" t="s">
        <v>49</v>
      </c>
      <c s="34" t="s">
        <v>70</v>
      </c>
      <c s="34" t="s">
        <v>9242</v>
      </c>
      <c s="35" t="s">
        <v>5</v>
      </c>
      <c s="6" t="s">
        <v>9243</v>
      </c>
      <c s="36" t="s">
        <v>1380</v>
      </c>
      <c s="37">
        <v>16.38</v>
      </c>
      <c s="36">
        <v>0.002692</v>
      </c>
      <c s="36">
        <f>ROUND(G35*H35,6)</f>
      </c>
      <c r="L35" s="38">
        <v>0</v>
      </c>
      <c s="32">
        <f>ROUND(ROUND(L35,2)*ROUND(G35,3),2)</f>
      </c>
      <c s="36" t="s">
        <v>53</v>
      </c>
      <c>
        <f>(M35*21)/100</f>
      </c>
      <c t="s">
        <v>27</v>
      </c>
    </row>
    <row r="36" spans="1:5" ht="12.75">
      <c r="A36" s="35" t="s">
        <v>54</v>
      </c>
      <c r="E36" s="39" t="s">
        <v>9244</v>
      </c>
    </row>
    <row r="37" spans="1:5" ht="25.5">
      <c r="A37" s="35" t="s">
        <v>55</v>
      </c>
      <c r="E37" s="40" t="s">
        <v>10497</v>
      </c>
    </row>
    <row r="38" spans="1:5" ht="12.75">
      <c r="A38" t="s">
        <v>56</v>
      </c>
      <c r="E38" s="39" t="s">
        <v>5</v>
      </c>
    </row>
    <row r="39" spans="1:16" ht="12.75">
      <c r="A39" t="s">
        <v>49</v>
      </c>
      <c s="34" t="s">
        <v>73</v>
      </c>
      <c s="34" t="s">
        <v>9246</v>
      </c>
      <c s="35" t="s">
        <v>5</v>
      </c>
      <c s="6" t="s">
        <v>9247</v>
      </c>
      <c s="36" t="s">
        <v>1380</v>
      </c>
      <c s="37">
        <v>16.38</v>
      </c>
      <c s="36">
        <v>0</v>
      </c>
      <c s="36">
        <f>ROUND(G39*H39,6)</f>
      </c>
      <c r="L39" s="38">
        <v>0</v>
      </c>
      <c s="32">
        <f>ROUND(ROUND(L39,2)*ROUND(G39,3),2)</f>
      </c>
      <c s="36" t="s">
        <v>53</v>
      </c>
      <c>
        <f>(M39*21)/100</f>
      </c>
      <c t="s">
        <v>27</v>
      </c>
    </row>
    <row r="40" spans="1:5" ht="12.75">
      <c r="A40" s="35" t="s">
        <v>54</v>
      </c>
      <c r="E40" s="39" t="s">
        <v>9248</v>
      </c>
    </row>
    <row r="41" spans="1:5" ht="12.75">
      <c r="A41" s="35" t="s">
        <v>55</v>
      </c>
      <c r="E41" s="40" t="s">
        <v>5</v>
      </c>
    </row>
    <row r="42" spans="1:5" ht="12.75">
      <c r="A42" t="s">
        <v>56</v>
      </c>
      <c r="E42" s="39" t="s">
        <v>5</v>
      </c>
    </row>
    <row r="43" spans="1:16" ht="12.75">
      <c r="A43" t="s">
        <v>49</v>
      </c>
      <c s="34" t="s">
        <v>77</v>
      </c>
      <c s="34" t="s">
        <v>10452</v>
      </c>
      <c s="35" t="s">
        <v>5</v>
      </c>
      <c s="6" t="s">
        <v>10453</v>
      </c>
      <c s="36" t="s">
        <v>1359</v>
      </c>
      <c s="37">
        <v>3.78</v>
      </c>
      <c s="36">
        <v>2.50187</v>
      </c>
      <c s="36">
        <f>ROUND(G43*H43,6)</f>
      </c>
      <c r="L43" s="38">
        <v>0</v>
      </c>
      <c s="32">
        <f>ROUND(ROUND(L43,2)*ROUND(G43,3),2)</f>
      </c>
      <c s="36" t="s">
        <v>2325</v>
      </c>
      <c>
        <f>(M43*21)/100</f>
      </c>
      <c t="s">
        <v>27</v>
      </c>
    </row>
    <row r="44" spans="1:5" ht="12.75">
      <c r="A44" s="35" t="s">
        <v>54</v>
      </c>
      <c r="E44" s="39" t="s">
        <v>10453</v>
      </c>
    </row>
    <row r="45" spans="1:5" ht="25.5">
      <c r="A45" s="35" t="s">
        <v>55</v>
      </c>
      <c r="E45" s="40" t="s">
        <v>10498</v>
      </c>
    </row>
    <row r="46" spans="1:5" ht="12.75">
      <c r="A46" t="s">
        <v>56</v>
      </c>
      <c r="E46" s="39" t="s">
        <v>5</v>
      </c>
    </row>
    <row r="47" spans="1:13" ht="12.75">
      <c r="A47" t="s">
        <v>46</v>
      </c>
      <c r="C47" s="31" t="s">
        <v>26</v>
      </c>
      <c r="E47" s="33" t="s">
        <v>2718</v>
      </c>
      <c r="J47" s="32">
        <f>0</f>
      </c>
      <c s="32">
        <f>0</f>
      </c>
      <c s="32">
        <f>0+L48+L52+L56+L60+L64</f>
      </c>
      <c s="32">
        <f>0+M48+M52+M56+M60+M64</f>
      </c>
    </row>
    <row r="48" spans="1:16" ht="12.75">
      <c r="A48" t="s">
        <v>49</v>
      </c>
      <c s="34" t="s">
        <v>80</v>
      </c>
      <c s="34" t="s">
        <v>10147</v>
      </c>
      <c s="35" t="s">
        <v>5</v>
      </c>
      <c s="6" t="s">
        <v>10148</v>
      </c>
      <c s="36" t="s">
        <v>1359</v>
      </c>
      <c s="37">
        <v>3.502</v>
      </c>
      <c s="36">
        <v>2.501872</v>
      </c>
      <c s="36">
        <f>ROUND(G48*H48,6)</f>
      </c>
      <c r="L48" s="38">
        <v>0</v>
      </c>
      <c s="32">
        <f>ROUND(ROUND(L48,2)*ROUND(G48,3),2)</f>
      </c>
      <c s="36" t="s">
        <v>53</v>
      </c>
      <c>
        <f>(M48*21)/100</f>
      </c>
      <c t="s">
        <v>27</v>
      </c>
    </row>
    <row r="49" spans="1:5" ht="25.5">
      <c r="A49" s="35" t="s">
        <v>54</v>
      </c>
      <c r="E49" s="39" t="s">
        <v>10149</v>
      </c>
    </row>
    <row r="50" spans="1:5" ht="38.25">
      <c r="A50" s="35" t="s">
        <v>55</v>
      </c>
      <c r="E50" s="40" t="s">
        <v>10499</v>
      </c>
    </row>
    <row r="51" spans="1:5" ht="12.75">
      <c r="A51" t="s">
        <v>56</v>
      </c>
      <c r="E51" s="39" t="s">
        <v>5</v>
      </c>
    </row>
    <row r="52" spans="1:16" ht="12.75">
      <c r="A52" t="s">
        <v>49</v>
      </c>
      <c s="34" t="s">
        <v>83</v>
      </c>
      <c s="34" t="s">
        <v>9291</v>
      </c>
      <c s="35" t="s">
        <v>5</v>
      </c>
      <c s="6" t="s">
        <v>9292</v>
      </c>
      <c s="36" t="s">
        <v>1380</v>
      </c>
      <c s="37">
        <v>27.976</v>
      </c>
      <c s="36">
        <v>0.002747</v>
      </c>
      <c s="36">
        <f>ROUND(G52*H52,6)</f>
      </c>
      <c r="L52" s="38">
        <v>0</v>
      </c>
      <c s="32">
        <f>ROUND(ROUND(L52,2)*ROUND(G52,3),2)</f>
      </c>
      <c s="36" t="s">
        <v>53</v>
      </c>
      <c>
        <f>(M52*21)/100</f>
      </c>
      <c t="s">
        <v>27</v>
      </c>
    </row>
    <row r="53" spans="1:5" ht="12.75">
      <c r="A53" s="35" t="s">
        <v>54</v>
      </c>
      <c r="E53" s="39" t="s">
        <v>9293</v>
      </c>
    </row>
    <row r="54" spans="1:5" ht="38.25">
      <c r="A54" s="35" t="s">
        <v>55</v>
      </c>
      <c r="E54" s="40" t="s">
        <v>10500</v>
      </c>
    </row>
    <row r="55" spans="1:5" ht="12.75">
      <c r="A55" t="s">
        <v>56</v>
      </c>
      <c r="E55" s="39" t="s">
        <v>5</v>
      </c>
    </row>
    <row r="56" spans="1:16" ht="12.75">
      <c r="A56" t="s">
        <v>49</v>
      </c>
      <c s="34" t="s">
        <v>87</v>
      </c>
      <c s="34" t="s">
        <v>9295</v>
      </c>
      <c s="35" t="s">
        <v>5</v>
      </c>
      <c s="6" t="s">
        <v>9296</v>
      </c>
      <c s="36" t="s">
        <v>1380</v>
      </c>
      <c s="37">
        <v>27.976</v>
      </c>
      <c s="36">
        <v>0</v>
      </c>
      <c s="36">
        <f>ROUND(G56*H56,6)</f>
      </c>
      <c r="L56" s="38">
        <v>0</v>
      </c>
      <c s="32">
        <f>ROUND(ROUND(L56,2)*ROUND(G56,3),2)</f>
      </c>
      <c s="36" t="s">
        <v>53</v>
      </c>
      <c>
        <f>(M56*21)/100</f>
      </c>
      <c t="s">
        <v>27</v>
      </c>
    </row>
    <row r="57" spans="1:5" ht="25.5">
      <c r="A57" s="35" t="s">
        <v>54</v>
      </c>
      <c r="E57" s="39" t="s">
        <v>9297</v>
      </c>
    </row>
    <row r="58" spans="1:5" ht="12.75">
      <c r="A58" s="35" t="s">
        <v>55</v>
      </c>
      <c r="E58" s="40" t="s">
        <v>5</v>
      </c>
    </row>
    <row r="59" spans="1:5" ht="12.75">
      <c r="A59" t="s">
        <v>56</v>
      </c>
      <c r="E59" s="39" t="s">
        <v>5</v>
      </c>
    </row>
    <row r="60" spans="1:16" ht="12.75">
      <c r="A60" t="s">
        <v>49</v>
      </c>
      <c s="34" t="s">
        <v>90</v>
      </c>
      <c s="34" t="s">
        <v>10152</v>
      </c>
      <c s="35" t="s">
        <v>5</v>
      </c>
      <c s="6" t="s">
        <v>10153</v>
      </c>
      <c s="36" t="s">
        <v>1380</v>
      </c>
      <c s="37">
        <v>35.28</v>
      </c>
      <c s="36">
        <v>0.0025</v>
      </c>
      <c s="36">
        <f>ROUND(G60*H60,6)</f>
      </c>
      <c r="L60" s="38">
        <v>0</v>
      </c>
      <c s="32">
        <f>ROUND(ROUND(L60,2)*ROUND(G60,3),2)</f>
      </c>
      <c s="36" t="s">
        <v>53</v>
      </c>
      <c>
        <f>(M60*21)/100</f>
      </c>
      <c t="s">
        <v>27</v>
      </c>
    </row>
    <row r="61" spans="1:5" ht="12.75">
      <c r="A61" s="35" t="s">
        <v>54</v>
      </c>
      <c r="E61" s="39" t="s">
        <v>10154</v>
      </c>
    </row>
    <row r="62" spans="1:5" ht="25.5">
      <c r="A62" s="35" t="s">
        <v>55</v>
      </c>
      <c r="E62" s="40" t="s">
        <v>10501</v>
      </c>
    </row>
    <row r="63" spans="1:5" ht="12.75">
      <c r="A63" t="s">
        <v>56</v>
      </c>
      <c r="E63" s="39" t="s">
        <v>5</v>
      </c>
    </row>
    <row r="64" spans="1:16" ht="12.75">
      <c r="A64" t="s">
        <v>49</v>
      </c>
      <c s="34" t="s">
        <v>93</v>
      </c>
      <c s="34" t="s">
        <v>9305</v>
      </c>
      <c s="35" t="s">
        <v>5</v>
      </c>
      <c s="6" t="s">
        <v>9306</v>
      </c>
      <c s="36" t="s">
        <v>229</v>
      </c>
      <c s="37">
        <v>0.63</v>
      </c>
      <c s="36">
        <v>1.049222</v>
      </c>
      <c s="36">
        <f>ROUND(G64*H64,6)</f>
      </c>
      <c r="L64" s="38">
        <v>0</v>
      </c>
      <c s="32">
        <f>ROUND(ROUND(L64,2)*ROUND(G64,3),2)</f>
      </c>
      <c s="36" t="s">
        <v>53</v>
      </c>
      <c>
        <f>(M64*21)/100</f>
      </c>
      <c t="s">
        <v>27</v>
      </c>
    </row>
    <row r="65" spans="1:5" ht="25.5">
      <c r="A65" s="35" t="s">
        <v>54</v>
      </c>
      <c r="E65" s="39" t="s">
        <v>9307</v>
      </c>
    </row>
    <row r="66" spans="1:5" ht="38.25">
      <c r="A66" s="35" t="s">
        <v>55</v>
      </c>
      <c r="E66" s="40" t="s">
        <v>10502</v>
      </c>
    </row>
    <row r="67" spans="1:5" ht="12.75">
      <c r="A67" t="s">
        <v>56</v>
      </c>
      <c r="E67" s="39" t="s">
        <v>5</v>
      </c>
    </row>
    <row r="68" spans="1:13" ht="12.75">
      <c r="A68" t="s">
        <v>46</v>
      </c>
      <c r="C68" s="31" t="s">
        <v>61</v>
      </c>
      <c r="E68" s="33" t="s">
        <v>1415</v>
      </c>
      <c r="J68" s="32">
        <f>0</f>
      </c>
      <c s="32">
        <f>0</f>
      </c>
      <c s="32">
        <f>0+L69+L73+L77+L81+L85+L89+L93</f>
      </c>
      <c s="32">
        <f>0+M69+M73+M77+M81+M85+M89+M93</f>
      </c>
    </row>
    <row r="69" spans="1:16" ht="12.75">
      <c r="A69" t="s">
        <v>49</v>
      </c>
      <c s="34" t="s">
        <v>96</v>
      </c>
      <c s="34" t="s">
        <v>10157</v>
      </c>
      <c s="35" t="s">
        <v>5</v>
      </c>
      <c s="6" t="s">
        <v>10158</v>
      </c>
      <c s="36" t="s">
        <v>1359</v>
      </c>
      <c s="37">
        <v>1.913</v>
      </c>
      <c s="36">
        <v>2.50201</v>
      </c>
      <c s="36">
        <f>ROUND(G69*H69,6)</f>
      </c>
      <c r="L69" s="38">
        <v>0</v>
      </c>
      <c s="32">
        <f>ROUND(ROUND(L69,2)*ROUND(G69,3),2)</f>
      </c>
      <c s="36" t="s">
        <v>53</v>
      </c>
      <c>
        <f>(M69*21)/100</f>
      </c>
      <c t="s">
        <v>27</v>
      </c>
    </row>
    <row r="70" spans="1:5" ht="38.25">
      <c r="A70" s="35" t="s">
        <v>54</v>
      </c>
      <c r="E70" s="39" t="s">
        <v>10159</v>
      </c>
    </row>
    <row r="71" spans="1:5" ht="25.5">
      <c r="A71" s="35" t="s">
        <v>55</v>
      </c>
      <c r="E71" s="40" t="s">
        <v>10503</v>
      </c>
    </row>
    <row r="72" spans="1:5" ht="12.75">
      <c r="A72" t="s">
        <v>56</v>
      </c>
      <c r="E72" s="39" t="s">
        <v>5</v>
      </c>
    </row>
    <row r="73" spans="1:16" ht="12.75">
      <c r="A73" t="s">
        <v>49</v>
      </c>
      <c s="34" t="s">
        <v>102</v>
      </c>
      <c s="34" t="s">
        <v>9415</v>
      </c>
      <c s="35" t="s">
        <v>5</v>
      </c>
      <c s="6" t="s">
        <v>9416</v>
      </c>
      <c s="36" t="s">
        <v>1380</v>
      </c>
      <c s="37">
        <v>11.85</v>
      </c>
      <c s="36">
        <v>0.005326</v>
      </c>
      <c s="36">
        <f>ROUND(G73*H73,6)</f>
      </c>
      <c r="L73" s="38">
        <v>0</v>
      </c>
      <c s="32">
        <f>ROUND(ROUND(L73,2)*ROUND(G73,3),2)</f>
      </c>
      <c s="36" t="s">
        <v>53</v>
      </c>
      <c>
        <f>(M73*21)/100</f>
      </c>
      <c t="s">
        <v>27</v>
      </c>
    </row>
    <row r="74" spans="1:5" ht="25.5">
      <c r="A74" s="35" t="s">
        <v>54</v>
      </c>
      <c r="E74" s="39" t="s">
        <v>9417</v>
      </c>
    </row>
    <row r="75" spans="1:5" ht="38.25">
      <c r="A75" s="35" t="s">
        <v>55</v>
      </c>
      <c r="E75" s="40" t="s">
        <v>10504</v>
      </c>
    </row>
    <row r="76" spans="1:5" ht="12.75">
      <c r="A76" t="s">
        <v>56</v>
      </c>
      <c r="E76" s="39" t="s">
        <v>5</v>
      </c>
    </row>
    <row r="77" spans="1:16" ht="12.75">
      <c r="A77" t="s">
        <v>49</v>
      </c>
      <c s="34" t="s">
        <v>105</v>
      </c>
      <c s="34" t="s">
        <v>9419</v>
      </c>
      <c s="35" t="s">
        <v>5</v>
      </c>
      <c s="6" t="s">
        <v>9420</v>
      </c>
      <c s="36" t="s">
        <v>1380</v>
      </c>
      <c s="37">
        <v>11.85</v>
      </c>
      <c s="36">
        <v>0</v>
      </c>
      <c s="36">
        <f>ROUND(G77*H77,6)</f>
      </c>
      <c r="L77" s="38">
        <v>0</v>
      </c>
      <c s="32">
        <f>ROUND(ROUND(L77,2)*ROUND(G77,3),2)</f>
      </c>
      <c s="36" t="s">
        <v>53</v>
      </c>
      <c>
        <f>(M77*21)/100</f>
      </c>
      <c t="s">
        <v>27</v>
      </c>
    </row>
    <row r="78" spans="1:5" ht="25.5">
      <c r="A78" s="35" t="s">
        <v>54</v>
      </c>
      <c r="E78" s="39" t="s">
        <v>9421</v>
      </c>
    </row>
    <row r="79" spans="1:5" ht="12.75">
      <c r="A79" s="35" t="s">
        <v>55</v>
      </c>
      <c r="E79" s="40" t="s">
        <v>5</v>
      </c>
    </row>
    <row r="80" spans="1:5" ht="12.75">
      <c r="A80" t="s">
        <v>56</v>
      </c>
      <c r="E80" s="39" t="s">
        <v>5</v>
      </c>
    </row>
    <row r="81" spans="1:16" ht="12.75">
      <c r="A81" t="s">
        <v>49</v>
      </c>
      <c s="34" t="s">
        <v>108</v>
      </c>
      <c s="34" t="s">
        <v>9433</v>
      </c>
      <c s="35" t="s">
        <v>5</v>
      </c>
      <c s="6" t="s">
        <v>9434</v>
      </c>
      <c s="36" t="s">
        <v>1380</v>
      </c>
      <c s="37">
        <v>8.5</v>
      </c>
      <c s="36">
        <v>0.000882</v>
      </c>
      <c s="36">
        <f>ROUND(G81*H81,6)</f>
      </c>
      <c r="L81" s="38">
        <v>0</v>
      </c>
      <c s="32">
        <f>ROUND(ROUND(L81,2)*ROUND(G81,3),2)</f>
      </c>
      <c s="36" t="s">
        <v>53</v>
      </c>
      <c>
        <f>(M81*21)/100</f>
      </c>
      <c t="s">
        <v>27</v>
      </c>
    </row>
    <row r="82" spans="1:5" ht="25.5">
      <c r="A82" s="35" t="s">
        <v>54</v>
      </c>
      <c r="E82" s="39" t="s">
        <v>9435</v>
      </c>
    </row>
    <row r="83" spans="1:5" ht="25.5">
      <c r="A83" s="35" t="s">
        <v>55</v>
      </c>
      <c r="E83" s="40" t="s">
        <v>10505</v>
      </c>
    </row>
    <row r="84" spans="1:5" ht="12.75">
      <c r="A84" t="s">
        <v>56</v>
      </c>
      <c r="E84" s="39" t="s">
        <v>5</v>
      </c>
    </row>
    <row r="85" spans="1:16" ht="12.75">
      <c r="A85" t="s">
        <v>49</v>
      </c>
      <c s="34" t="s">
        <v>111</v>
      </c>
      <c s="34" t="s">
        <v>9437</v>
      </c>
      <c s="35" t="s">
        <v>5</v>
      </c>
      <c s="6" t="s">
        <v>9438</v>
      </c>
      <c s="36" t="s">
        <v>1380</v>
      </c>
      <c s="37">
        <v>8.5</v>
      </c>
      <c s="36">
        <v>0</v>
      </c>
      <c s="36">
        <f>ROUND(G85*H85,6)</f>
      </c>
      <c r="L85" s="38">
        <v>0</v>
      </c>
      <c s="32">
        <f>ROUND(ROUND(L85,2)*ROUND(G85,3),2)</f>
      </c>
      <c s="36" t="s">
        <v>53</v>
      </c>
      <c>
        <f>(M85*21)/100</f>
      </c>
      <c t="s">
        <v>27</v>
      </c>
    </row>
    <row r="86" spans="1:5" ht="25.5">
      <c r="A86" s="35" t="s">
        <v>54</v>
      </c>
      <c r="E86" s="39" t="s">
        <v>9439</v>
      </c>
    </row>
    <row r="87" spans="1:5" ht="12.75">
      <c r="A87" s="35" t="s">
        <v>55</v>
      </c>
      <c r="E87" s="40" t="s">
        <v>5</v>
      </c>
    </row>
    <row r="88" spans="1:5" ht="12.75">
      <c r="A88" t="s">
        <v>56</v>
      </c>
      <c r="E88" s="39" t="s">
        <v>5</v>
      </c>
    </row>
    <row r="89" spans="1:16" ht="12.75">
      <c r="A89" t="s">
        <v>49</v>
      </c>
      <c s="34" t="s">
        <v>114</v>
      </c>
      <c s="34" t="s">
        <v>10163</v>
      </c>
      <c s="35" t="s">
        <v>5</v>
      </c>
      <c s="6" t="s">
        <v>10164</v>
      </c>
      <c s="36" t="s">
        <v>1380</v>
      </c>
      <c s="37">
        <v>20.015</v>
      </c>
      <c s="36">
        <v>0.0032</v>
      </c>
      <c s="36">
        <f>ROUND(G89*H89,6)</f>
      </c>
      <c r="L89" s="38">
        <v>0</v>
      </c>
      <c s="32">
        <f>ROUND(ROUND(L89,2)*ROUND(G89,3),2)</f>
      </c>
      <c s="36" t="s">
        <v>53</v>
      </c>
      <c>
        <f>(M89*21)/100</f>
      </c>
      <c t="s">
        <v>27</v>
      </c>
    </row>
    <row r="90" spans="1:5" ht="25.5">
      <c r="A90" s="35" t="s">
        <v>54</v>
      </c>
      <c r="E90" s="39" t="s">
        <v>10165</v>
      </c>
    </row>
    <row r="91" spans="1:5" ht="25.5">
      <c r="A91" s="35" t="s">
        <v>55</v>
      </c>
      <c r="E91" s="40" t="s">
        <v>10506</v>
      </c>
    </row>
    <row r="92" spans="1:5" ht="12.75">
      <c r="A92" t="s">
        <v>56</v>
      </c>
      <c r="E92" s="39" t="s">
        <v>5</v>
      </c>
    </row>
    <row r="93" spans="1:16" ht="12.75">
      <c r="A93" t="s">
        <v>49</v>
      </c>
      <c s="34" t="s">
        <v>117</v>
      </c>
      <c s="34" t="s">
        <v>9440</v>
      </c>
      <c s="35" t="s">
        <v>5</v>
      </c>
      <c s="6" t="s">
        <v>9441</v>
      </c>
      <c s="36" t="s">
        <v>229</v>
      </c>
      <c s="37">
        <v>0.385</v>
      </c>
      <c s="36">
        <v>1.055552</v>
      </c>
      <c s="36">
        <f>ROUND(G93*H93,6)</f>
      </c>
      <c r="L93" s="38">
        <v>0</v>
      </c>
      <c s="32">
        <f>ROUND(ROUND(L93,2)*ROUND(G93,3),2)</f>
      </c>
      <c s="36" t="s">
        <v>53</v>
      </c>
      <c>
        <f>(M93*21)/100</f>
      </c>
      <c t="s">
        <v>27</v>
      </c>
    </row>
    <row r="94" spans="1:5" ht="51">
      <c r="A94" s="35" t="s">
        <v>54</v>
      </c>
      <c r="E94" s="39" t="s">
        <v>9442</v>
      </c>
    </row>
    <row r="95" spans="1:5" ht="114.75">
      <c r="A95" s="35" t="s">
        <v>55</v>
      </c>
      <c r="E95" s="40" t="s">
        <v>10507</v>
      </c>
    </row>
    <row r="96" spans="1:5" ht="12.75">
      <c r="A96" t="s">
        <v>56</v>
      </c>
      <c r="E96" s="39" t="s">
        <v>5</v>
      </c>
    </row>
    <row r="97" spans="1:13" ht="12.75">
      <c r="A97" t="s">
        <v>46</v>
      </c>
      <c r="C97" s="31" t="s">
        <v>67</v>
      </c>
      <c r="E97" s="33" t="s">
        <v>2723</v>
      </c>
      <c r="J97" s="32">
        <f>0</f>
      </c>
      <c s="32">
        <f>0</f>
      </c>
      <c s="32">
        <f>0+L98</f>
      </c>
      <c s="32">
        <f>0+M98</f>
      </c>
    </row>
    <row r="98" spans="1:16" ht="12.75">
      <c r="A98" t="s">
        <v>49</v>
      </c>
      <c s="34" t="s">
        <v>120</v>
      </c>
      <c s="34" t="s">
        <v>10171</v>
      </c>
      <c s="35" t="s">
        <v>5</v>
      </c>
      <c s="6" t="s">
        <v>10172</v>
      </c>
      <c s="36" t="s">
        <v>1411</v>
      </c>
      <c s="37">
        <v>227.978</v>
      </c>
      <c s="36">
        <v>0.00014</v>
      </c>
      <c s="36">
        <f>ROUND(G98*H98,6)</f>
      </c>
      <c r="L98" s="38">
        <v>0</v>
      </c>
      <c s="32">
        <f>ROUND(ROUND(L98,2)*ROUND(G98,3),2)</f>
      </c>
      <c s="36" t="s">
        <v>2325</v>
      </c>
      <c>
        <f>(M98*21)/100</f>
      </c>
      <c t="s">
        <v>27</v>
      </c>
    </row>
    <row r="99" spans="1:5" ht="12.75">
      <c r="A99" s="35" t="s">
        <v>54</v>
      </c>
      <c r="E99" s="39" t="s">
        <v>10173</v>
      </c>
    </row>
    <row r="100" spans="1:5" ht="25.5">
      <c r="A100" s="35" t="s">
        <v>55</v>
      </c>
      <c r="E100" s="40" t="s">
        <v>10508</v>
      </c>
    </row>
    <row r="101" spans="1:5" ht="12.75">
      <c r="A101" t="s">
        <v>56</v>
      </c>
      <c r="E101" s="39" t="s">
        <v>5</v>
      </c>
    </row>
    <row r="102" spans="1:13" ht="12.75">
      <c r="A102" t="s">
        <v>46</v>
      </c>
      <c r="C102" s="31" t="s">
        <v>3157</v>
      </c>
      <c r="E102" s="33" t="s">
        <v>3158</v>
      </c>
      <c r="J102" s="32">
        <f>0</f>
      </c>
      <c s="32">
        <f>0</f>
      </c>
      <c s="32">
        <f>0+L103+L107</f>
      </c>
      <c s="32">
        <f>0+M103+M107</f>
      </c>
    </row>
    <row r="103" spans="1:16" ht="12.75">
      <c r="A103" t="s">
        <v>49</v>
      </c>
      <c s="34" t="s">
        <v>123</v>
      </c>
      <c s="34" t="s">
        <v>10468</v>
      </c>
      <c s="35" t="s">
        <v>5</v>
      </c>
      <c s="6" t="s">
        <v>10469</v>
      </c>
      <c s="36" t="s">
        <v>52</v>
      </c>
      <c s="37">
        <v>5</v>
      </c>
      <c s="36">
        <v>0.001977</v>
      </c>
      <c s="36">
        <f>ROUND(G103*H103,6)</f>
      </c>
      <c r="L103" s="38">
        <v>0</v>
      </c>
      <c s="32">
        <f>ROUND(ROUND(L103,2)*ROUND(G103,3),2)</f>
      </c>
      <c s="36" t="s">
        <v>53</v>
      </c>
      <c>
        <f>(M103*21)/100</f>
      </c>
      <c t="s">
        <v>27</v>
      </c>
    </row>
    <row r="104" spans="1:5" ht="25.5">
      <c r="A104" s="35" t="s">
        <v>54</v>
      </c>
      <c r="E104" s="39" t="s">
        <v>10470</v>
      </c>
    </row>
    <row r="105" spans="1:5" ht="12.75">
      <c r="A105" s="35" t="s">
        <v>55</v>
      </c>
      <c r="E105" s="40" t="s">
        <v>5</v>
      </c>
    </row>
    <row r="106" spans="1:5" ht="12.75">
      <c r="A106" t="s">
        <v>56</v>
      </c>
      <c r="E106" s="39" t="s">
        <v>5</v>
      </c>
    </row>
    <row r="107" spans="1:16" ht="12.75">
      <c r="A107" t="s">
        <v>49</v>
      </c>
      <c s="34" t="s">
        <v>126</v>
      </c>
      <c s="34" t="s">
        <v>10261</v>
      </c>
      <c s="35" t="s">
        <v>5</v>
      </c>
      <c s="6" t="s">
        <v>10262</v>
      </c>
      <c s="36" t="s">
        <v>1296</v>
      </c>
      <c s="37">
        <v>28.645</v>
      </c>
      <c s="36">
        <v>0</v>
      </c>
      <c s="36">
        <f>ROUND(G107*H107,6)</f>
      </c>
      <c r="L107" s="38">
        <v>0</v>
      </c>
      <c s="32">
        <f>ROUND(ROUND(L107,2)*ROUND(G107,3),2)</f>
      </c>
      <c s="36" t="s">
        <v>53</v>
      </c>
      <c>
        <f>(M107*21)/100</f>
      </c>
      <c t="s">
        <v>27</v>
      </c>
    </row>
    <row r="108" spans="1:5" ht="38.25">
      <c r="A108" s="35" t="s">
        <v>54</v>
      </c>
      <c r="E108" s="39" t="s">
        <v>10263</v>
      </c>
    </row>
    <row r="109" spans="1:5" ht="12.75">
      <c r="A109" s="35" t="s">
        <v>55</v>
      </c>
      <c r="E109" s="40" t="s">
        <v>5</v>
      </c>
    </row>
    <row r="110" spans="1:5" ht="12.75">
      <c r="A110" t="s">
        <v>56</v>
      </c>
      <c r="E110" s="39" t="s">
        <v>5</v>
      </c>
    </row>
    <row r="111" spans="1:13" ht="12.75">
      <c r="A111" t="s">
        <v>46</v>
      </c>
      <c r="C111" s="31" t="s">
        <v>3215</v>
      </c>
      <c r="E111" s="33" t="s">
        <v>3216</v>
      </c>
      <c r="J111" s="32">
        <f>0</f>
      </c>
      <c s="32">
        <f>0</f>
      </c>
      <c s="32">
        <f>0+L112+L116+L120+L124</f>
      </c>
      <c s="32">
        <f>0+M112+M116+M120+M124</f>
      </c>
    </row>
    <row r="112" spans="1:16" ht="12.75">
      <c r="A112" t="s">
        <v>49</v>
      </c>
      <c s="34" t="s">
        <v>129</v>
      </c>
      <c s="34" t="s">
        <v>10291</v>
      </c>
      <c s="35" t="s">
        <v>5</v>
      </c>
      <c s="6" t="s">
        <v>10292</v>
      </c>
      <c s="36" t="s">
        <v>1359</v>
      </c>
      <c s="37">
        <v>0.263</v>
      </c>
      <c s="36">
        <v>0.5</v>
      </c>
      <c s="36">
        <f>ROUND(G112*H112,6)</f>
      </c>
      <c r="L112" s="38">
        <v>0</v>
      </c>
      <c s="32">
        <f>ROUND(ROUND(L112,2)*ROUND(G112,3),2)</f>
      </c>
      <c s="36" t="s">
        <v>53</v>
      </c>
      <c>
        <f>(M112*21)/100</f>
      </c>
      <c t="s">
        <v>27</v>
      </c>
    </row>
    <row r="113" spans="1:5" ht="12.75">
      <c r="A113" s="35" t="s">
        <v>54</v>
      </c>
      <c r="E113" s="39" t="s">
        <v>10292</v>
      </c>
    </row>
    <row r="114" spans="1:5" ht="51">
      <c r="A114" s="35" t="s">
        <v>55</v>
      </c>
      <c r="E114" s="40" t="s">
        <v>10509</v>
      </c>
    </row>
    <row r="115" spans="1:5" ht="12.75">
      <c r="A115" t="s">
        <v>56</v>
      </c>
      <c r="E115" s="39" t="s">
        <v>5</v>
      </c>
    </row>
    <row r="116" spans="1:16" ht="25.5">
      <c r="A116" t="s">
        <v>49</v>
      </c>
      <c s="34" t="s">
        <v>132</v>
      </c>
      <c s="34" t="s">
        <v>10294</v>
      </c>
      <c s="35" t="s">
        <v>5</v>
      </c>
      <c s="6" t="s">
        <v>10295</v>
      </c>
      <c s="36" t="s">
        <v>1380</v>
      </c>
      <c s="37">
        <v>4.41</v>
      </c>
      <c s="36">
        <v>0.000117</v>
      </c>
      <c s="36">
        <f>ROUND(G116*H116,6)</f>
      </c>
      <c r="L116" s="38">
        <v>0</v>
      </c>
      <c s="32">
        <f>ROUND(ROUND(L116,2)*ROUND(G116,3),2)</f>
      </c>
      <c s="36" t="s">
        <v>53</v>
      </c>
      <c>
        <f>(M116*21)/100</f>
      </c>
      <c t="s">
        <v>27</v>
      </c>
    </row>
    <row r="117" spans="1:5" ht="25.5">
      <c r="A117" s="35" t="s">
        <v>54</v>
      </c>
      <c r="E117" s="39" t="s">
        <v>10296</v>
      </c>
    </row>
    <row r="118" spans="1:5" ht="25.5">
      <c r="A118" s="35" t="s">
        <v>55</v>
      </c>
      <c r="E118" s="40" t="s">
        <v>10510</v>
      </c>
    </row>
    <row r="119" spans="1:5" ht="12.75">
      <c r="A119" t="s">
        <v>56</v>
      </c>
      <c r="E119" s="39" t="s">
        <v>5</v>
      </c>
    </row>
    <row r="120" spans="1:16" ht="25.5">
      <c r="A120" t="s">
        <v>49</v>
      </c>
      <c s="34" t="s">
        <v>135</v>
      </c>
      <c s="34" t="s">
        <v>10473</v>
      </c>
      <c s="35" t="s">
        <v>5</v>
      </c>
      <c s="6" t="s">
        <v>10474</v>
      </c>
      <c s="36" t="s">
        <v>1380</v>
      </c>
      <c s="37">
        <v>0.576</v>
      </c>
      <c s="36">
        <v>0</v>
      </c>
      <c s="36">
        <f>ROUND(G120*H120,6)</f>
      </c>
      <c r="L120" s="38">
        <v>0</v>
      </c>
      <c s="32">
        <f>ROUND(ROUND(L120,2)*ROUND(G120,3),2)</f>
      </c>
      <c s="36" t="s">
        <v>53</v>
      </c>
      <c>
        <f>(M120*21)/100</f>
      </c>
      <c t="s">
        <v>27</v>
      </c>
    </row>
    <row r="121" spans="1:5" ht="25.5">
      <c r="A121" s="35" t="s">
        <v>54</v>
      </c>
      <c r="E121" s="39" t="s">
        <v>10475</v>
      </c>
    </row>
    <row r="122" spans="1:5" ht="25.5">
      <c r="A122" s="35" t="s">
        <v>55</v>
      </c>
      <c r="E122" s="40" t="s">
        <v>10511</v>
      </c>
    </row>
    <row r="123" spans="1:5" ht="12.75">
      <c r="A123" t="s">
        <v>56</v>
      </c>
      <c r="E123" s="39" t="s">
        <v>5</v>
      </c>
    </row>
    <row r="124" spans="1:16" ht="12.75">
      <c r="A124" t="s">
        <v>49</v>
      </c>
      <c s="34" t="s">
        <v>138</v>
      </c>
      <c s="34" t="s">
        <v>10301</v>
      </c>
      <c s="35" t="s">
        <v>5</v>
      </c>
      <c s="6" t="s">
        <v>10302</v>
      </c>
      <c s="36" t="s">
        <v>229</v>
      </c>
      <c s="37">
        <v>0.132</v>
      </c>
      <c s="36">
        <v>0</v>
      </c>
      <c s="36">
        <f>ROUND(G124*H124,6)</f>
      </c>
      <c r="L124" s="38">
        <v>0</v>
      </c>
      <c s="32">
        <f>ROUND(ROUND(L124,2)*ROUND(G124,3),2)</f>
      </c>
      <c s="36" t="s">
        <v>53</v>
      </c>
      <c>
        <f>(M124*21)/100</f>
      </c>
      <c t="s">
        <v>27</v>
      </c>
    </row>
    <row r="125" spans="1:5" ht="25.5">
      <c r="A125" s="35" t="s">
        <v>54</v>
      </c>
      <c r="E125" s="39" t="s">
        <v>10303</v>
      </c>
    </row>
    <row r="126" spans="1:5" ht="12.75">
      <c r="A126" s="35" t="s">
        <v>55</v>
      </c>
      <c r="E126" s="40" t="s">
        <v>5</v>
      </c>
    </row>
    <row r="127" spans="1:5" ht="12.75">
      <c r="A127" t="s">
        <v>56</v>
      </c>
      <c r="E127" s="39" t="s">
        <v>5</v>
      </c>
    </row>
    <row r="128" spans="1:13" ht="12.75">
      <c r="A128" t="s">
        <v>46</v>
      </c>
      <c r="C128" s="31" t="s">
        <v>2800</v>
      </c>
      <c r="E128" s="33" t="s">
        <v>2801</v>
      </c>
      <c r="J128" s="32">
        <f>0</f>
      </c>
      <c s="32">
        <f>0</f>
      </c>
      <c s="32">
        <f>0+L129+L133+L137+L141+L145</f>
      </c>
      <c s="32">
        <f>0+M129+M133+M137+M141+M145</f>
      </c>
    </row>
    <row r="129" spans="1:16" ht="12.75">
      <c r="A129" t="s">
        <v>49</v>
      </c>
      <c s="34" t="s">
        <v>141</v>
      </c>
      <c s="34" t="s">
        <v>10325</v>
      </c>
      <c s="35" t="s">
        <v>5</v>
      </c>
      <c s="6" t="s">
        <v>10326</v>
      </c>
      <c s="36" t="s">
        <v>229</v>
      </c>
      <c s="37">
        <v>0.016</v>
      </c>
      <c s="36">
        <v>1</v>
      </c>
      <c s="36">
        <f>ROUND(G129*H129,6)</f>
      </c>
      <c r="L129" s="38">
        <v>0</v>
      </c>
      <c s="32">
        <f>ROUND(ROUND(L129,2)*ROUND(G129,3),2)</f>
      </c>
      <c s="36" t="s">
        <v>53</v>
      </c>
      <c>
        <f>(M129*21)/100</f>
      </c>
      <c t="s">
        <v>27</v>
      </c>
    </row>
    <row r="130" spans="1:5" ht="12.75">
      <c r="A130" s="35" t="s">
        <v>54</v>
      </c>
      <c r="E130" s="39" t="s">
        <v>10326</v>
      </c>
    </row>
    <row r="131" spans="1:5" ht="12.75">
      <c r="A131" s="35" t="s">
        <v>55</v>
      </c>
      <c r="E131" s="40" t="s">
        <v>5</v>
      </c>
    </row>
    <row r="132" spans="1:5" ht="12.75">
      <c r="A132" t="s">
        <v>56</v>
      </c>
      <c r="E132" s="39" t="s">
        <v>5</v>
      </c>
    </row>
    <row r="133" spans="1:16" ht="12.75">
      <c r="A133" t="s">
        <v>49</v>
      </c>
      <c s="34" t="s">
        <v>144</v>
      </c>
      <c s="34" t="s">
        <v>10479</v>
      </c>
      <c s="35" t="s">
        <v>5</v>
      </c>
      <c s="6" t="s">
        <v>10480</v>
      </c>
      <c s="36" t="s">
        <v>229</v>
      </c>
      <c s="37">
        <v>0.236</v>
      </c>
      <c s="36">
        <v>1</v>
      </c>
      <c s="36">
        <f>ROUND(G133*H133,6)</f>
      </c>
      <c r="L133" s="38">
        <v>0</v>
      </c>
      <c s="32">
        <f>ROUND(ROUND(L133,2)*ROUND(G133,3),2)</f>
      </c>
      <c s="36" t="s">
        <v>53</v>
      </c>
      <c>
        <f>(M133*21)/100</f>
      </c>
      <c t="s">
        <v>27</v>
      </c>
    </row>
    <row r="134" spans="1:5" ht="12.75">
      <c r="A134" s="35" t="s">
        <v>54</v>
      </c>
      <c r="E134" s="39" t="s">
        <v>10480</v>
      </c>
    </row>
    <row r="135" spans="1:5" ht="12.75">
      <c r="A135" s="35" t="s">
        <v>55</v>
      </c>
      <c r="E135" s="40" t="s">
        <v>5</v>
      </c>
    </row>
    <row r="136" spans="1:5" ht="12.75">
      <c r="A136" t="s">
        <v>56</v>
      </c>
      <c r="E136" s="39" t="s">
        <v>5</v>
      </c>
    </row>
    <row r="137" spans="1:16" ht="12.75">
      <c r="A137" t="s">
        <v>49</v>
      </c>
      <c s="34" t="s">
        <v>147</v>
      </c>
      <c s="34" t="s">
        <v>10335</v>
      </c>
      <c s="35" t="s">
        <v>5</v>
      </c>
      <c s="6" t="s">
        <v>10336</v>
      </c>
      <c s="36" t="s">
        <v>1411</v>
      </c>
      <c s="37">
        <v>13.62</v>
      </c>
      <c s="36">
        <v>6.7E-05</v>
      </c>
      <c s="36">
        <f>ROUND(G137*H137,6)</f>
      </c>
      <c r="L137" s="38">
        <v>0</v>
      </c>
      <c s="32">
        <f>ROUND(ROUND(L137,2)*ROUND(G137,3),2)</f>
      </c>
      <c s="36" t="s">
        <v>53</v>
      </c>
      <c>
        <f>(M137*21)/100</f>
      </c>
      <c t="s">
        <v>27</v>
      </c>
    </row>
    <row r="138" spans="1:5" ht="12.75">
      <c r="A138" s="35" t="s">
        <v>54</v>
      </c>
      <c r="E138" s="39" t="s">
        <v>10337</v>
      </c>
    </row>
    <row r="139" spans="1:5" ht="38.25">
      <c r="A139" s="35" t="s">
        <v>55</v>
      </c>
      <c r="E139" s="40" t="s">
        <v>10512</v>
      </c>
    </row>
    <row r="140" spans="1:5" ht="12.75">
      <c r="A140" t="s">
        <v>56</v>
      </c>
      <c r="E140" s="39" t="s">
        <v>5</v>
      </c>
    </row>
    <row r="141" spans="1:16" ht="12.75">
      <c r="A141" t="s">
        <v>49</v>
      </c>
      <c s="34" t="s">
        <v>150</v>
      </c>
      <c s="34" t="s">
        <v>10483</v>
      </c>
      <c s="35" t="s">
        <v>5</v>
      </c>
      <c s="6" t="s">
        <v>10484</v>
      </c>
      <c s="36" t="s">
        <v>1411</v>
      </c>
      <c s="37">
        <v>214.358</v>
      </c>
      <c s="36">
        <v>5.1E-05</v>
      </c>
      <c s="36">
        <f>ROUND(G141*H141,6)</f>
      </c>
      <c r="L141" s="38">
        <v>0</v>
      </c>
      <c s="32">
        <f>ROUND(ROUND(L141,2)*ROUND(G141,3),2)</f>
      </c>
      <c s="36" t="s">
        <v>53</v>
      </c>
      <c>
        <f>(M141*21)/100</f>
      </c>
      <c t="s">
        <v>27</v>
      </c>
    </row>
    <row r="142" spans="1:5" ht="12.75">
      <c r="A142" s="35" t="s">
        <v>54</v>
      </c>
      <c r="E142" s="39" t="s">
        <v>10485</v>
      </c>
    </row>
    <row r="143" spans="1:5" ht="63.75">
      <c r="A143" s="35" t="s">
        <v>55</v>
      </c>
      <c r="E143" s="40" t="s">
        <v>10513</v>
      </c>
    </row>
    <row r="144" spans="1:5" ht="12.75">
      <c r="A144" t="s">
        <v>56</v>
      </c>
      <c r="E144" s="39" t="s">
        <v>5</v>
      </c>
    </row>
    <row r="145" spans="1:16" ht="12.75">
      <c r="A145" t="s">
        <v>49</v>
      </c>
      <c s="34" t="s">
        <v>153</v>
      </c>
      <c s="34" t="s">
        <v>10346</v>
      </c>
      <c s="35" t="s">
        <v>5</v>
      </c>
      <c s="6" t="s">
        <v>10347</v>
      </c>
      <c s="36" t="s">
        <v>229</v>
      </c>
      <c s="37">
        <v>0.264</v>
      </c>
      <c s="36">
        <v>0</v>
      </c>
      <c s="36">
        <f>ROUND(G145*H145,6)</f>
      </c>
      <c r="L145" s="38">
        <v>0</v>
      </c>
      <c s="32">
        <f>ROUND(ROUND(L145,2)*ROUND(G145,3),2)</f>
      </c>
      <c s="36" t="s">
        <v>53</v>
      </c>
      <c>
        <f>(M145*21)/100</f>
      </c>
      <c t="s">
        <v>27</v>
      </c>
    </row>
    <row r="146" spans="1:5" ht="25.5">
      <c r="A146" s="35" t="s">
        <v>54</v>
      </c>
      <c r="E146" s="39" t="s">
        <v>10348</v>
      </c>
    </row>
    <row r="147" spans="1:5" ht="12.75">
      <c r="A147" s="35" t="s">
        <v>55</v>
      </c>
      <c r="E147" s="40" t="s">
        <v>5</v>
      </c>
    </row>
    <row r="148" spans="1:5" ht="12.75">
      <c r="A148" t="s">
        <v>56</v>
      </c>
      <c r="E148" s="39" t="s">
        <v>5</v>
      </c>
    </row>
    <row r="149" spans="1:13" ht="12.75">
      <c r="A149" t="s">
        <v>46</v>
      </c>
      <c r="C149" s="31" t="s">
        <v>2976</v>
      </c>
      <c r="E149" s="33" t="s">
        <v>2977</v>
      </c>
      <c r="J149" s="32">
        <f>0</f>
      </c>
      <c s="32">
        <f>0</f>
      </c>
      <c s="32">
        <f>0+L150+L154+L158+L162</f>
      </c>
      <c s="32">
        <f>0+M150+M154+M158+M162</f>
      </c>
    </row>
    <row r="150" spans="1:16" ht="12.75">
      <c r="A150" t="s">
        <v>49</v>
      </c>
      <c s="34" t="s">
        <v>156</v>
      </c>
      <c s="34" t="s">
        <v>10349</v>
      </c>
      <c s="35" t="s">
        <v>5</v>
      </c>
      <c s="6" t="s">
        <v>10350</v>
      </c>
      <c s="36" t="s">
        <v>1380</v>
      </c>
      <c s="37">
        <v>6.606</v>
      </c>
      <c s="36">
        <v>6.7E-05</v>
      </c>
      <c s="36">
        <f>ROUND(G150*H150,6)</f>
      </c>
      <c r="L150" s="38">
        <v>0</v>
      </c>
      <c s="32">
        <f>ROUND(ROUND(L150,2)*ROUND(G150,3),2)</f>
      </c>
      <c s="36" t="s">
        <v>53</v>
      </c>
      <c>
        <f>(M150*21)/100</f>
      </c>
      <c t="s">
        <v>27</v>
      </c>
    </row>
    <row r="151" spans="1:5" ht="25.5">
      <c r="A151" s="35" t="s">
        <v>54</v>
      </c>
      <c r="E151" s="39" t="s">
        <v>10351</v>
      </c>
    </row>
    <row r="152" spans="1:5" ht="76.5">
      <c r="A152" s="35" t="s">
        <v>55</v>
      </c>
      <c r="E152" s="40" t="s">
        <v>10514</v>
      </c>
    </row>
    <row r="153" spans="1:5" ht="12.75">
      <c r="A153" t="s">
        <v>56</v>
      </c>
      <c r="E153" s="39" t="s">
        <v>5</v>
      </c>
    </row>
    <row r="154" spans="1:16" ht="12.75">
      <c r="A154" t="s">
        <v>49</v>
      </c>
      <c s="34" t="s">
        <v>159</v>
      </c>
      <c s="34" t="s">
        <v>10353</v>
      </c>
      <c s="35" t="s">
        <v>5</v>
      </c>
      <c s="6" t="s">
        <v>10354</v>
      </c>
      <c s="36" t="s">
        <v>1380</v>
      </c>
      <c s="37">
        <v>6.606</v>
      </c>
      <c s="36">
        <v>0.000144</v>
      </c>
      <c s="36">
        <f>ROUND(G154*H154,6)</f>
      </c>
      <c r="L154" s="38">
        <v>0</v>
      </c>
      <c s="32">
        <f>ROUND(ROUND(L154,2)*ROUND(G154,3),2)</f>
      </c>
      <c s="36" t="s">
        <v>53</v>
      </c>
      <c>
        <f>(M154*21)/100</f>
      </c>
      <c t="s">
        <v>27</v>
      </c>
    </row>
    <row r="155" spans="1:5" ht="25.5">
      <c r="A155" s="35" t="s">
        <v>54</v>
      </c>
      <c r="E155" s="39" t="s">
        <v>10355</v>
      </c>
    </row>
    <row r="156" spans="1:5" ht="12.75">
      <c r="A156" s="35" t="s">
        <v>55</v>
      </c>
      <c r="E156" s="40" t="s">
        <v>5</v>
      </c>
    </row>
    <row r="157" spans="1:5" ht="12.75">
      <c r="A157" t="s">
        <v>56</v>
      </c>
      <c r="E157" s="39" t="s">
        <v>5</v>
      </c>
    </row>
    <row r="158" spans="1:16" ht="12.75">
      <c r="A158" t="s">
        <v>49</v>
      </c>
      <c s="34" t="s">
        <v>162</v>
      </c>
      <c s="34" t="s">
        <v>10356</v>
      </c>
      <c s="35" t="s">
        <v>5</v>
      </c>
      <c s="6" t="s">
        <v>10357</v>
      </c>
      <c s="36" t="s">
        <v>1380</v>
      </c>
      <c s="37">
        <v>6.606</v>
      </c>
      <c s="36">
        <v>0.000128</v>
      </c>
      <c s="36">
        <f>ROUND(G158*H158,6)</f>
      </c>
      <c r="L158" s="38">
        <v>0</v>
      </c>
      <c s="32">
        <f>ROUND(ROUND(L158,2)*ROUND(G158,3),2)</f>
      </c>
      <c s="36" t="s">
        <v>53</v>
      </c>
      <c>
        <f>(M158*21)/100</f>
      </c>
      <c t="s">
        <v>27</v>
      </c>
    </row>
    <row r="159" spans="1:5" ht="12.75">
      <c r="A159" s="35" t="s">
        <v>54</v>
      </c>
      <c r="E159" s="39" t="s">
        <v>10358</v>
      </c>
    </row>
    <row r="160" spans="1:5" ht="12.75">
      <c r="A160" s="35" t="s">
        <v>55</v>
      </c>
      <c r="E160" s="40" t="s">
        <v>5</v>
      </c>
    </row>
    <row r="161" spans="1:5" ht="12.75">
      <c r="A161" t="s">
        <v>56</v>
      </c>
      <c r="E161" s="39" t="s">
        <v>5</v>
      </c>
    </row>
    <row r="162" spans="1:16" ht="25.5">
      <c r="A162" t="s">
        <v>49</v>
      </c>
      <c s="34" t="s">
        <v>165</v>
      </c>
      <c s="34" t="s">
        <v>10359</v>
      </c>
      <c s="35" t="s">
        <v>5</v>
      </c>
      <c s="6" t="s">
        <v>10360</v>
      </c>
      <c s="36" t="s">
        <v>1380</v>
      </c>
      <c s="37">
        <v>110.59</v>
      </c>
      <c s="36">
        <v>0.0001</v>
      </c>
      <c s="36">
        <f>ROUND(G162*H162,6)</f>
      </c>
      <c r="L162" s="38">
        <v>0</v>
      </c>
      <c s="32">
        <f>ROUND(ROUND(L162,2)*ROUND(G162,3),2)</f>
      </c>
      <c s="36" t="s">
        <v>53</v>
      </c>
      <c>
        <f>(M162*21)/100</f>
      </c>
      <c t="s">
        <v>27</v>
      </c>
    </row>
    <row r="163" spans="1:5" ht="25.5">
      <c r="A163" s="35" t="s">
        <v>54</v>
      </c>
      <c r="E163" s="39" t="s">
        <v>10361</v>
      </c>
    </row>
    <row r="164" spans="1:5" ht="63.75">
      <c r="A164" s="35" t="s">
        <v>55</v>
      </c>
      <c r="E164" s="40" t="s">
        <v>10515</v>
      </c>
    </row>
    <row r="165" spans="1:5" ht="12.75">
      <c r="A165" t="s">
        <v>56</v>
      </c>
      <c r="E165" s="39" t="s">
        <v>5</v>
      </c>
    </row>
    <row r="166" spans="1:13" ht="12.75">
      <c r="A166" t="s">
        <v>46</v>
      </c>
      <c r="C166" s="31" t="s">
        <v>2038</v>
      </c>
      <c r="E166" s="33" t="s">
        <v>2039</v>
      </c>
      <c r="J166" s="32">
        <f>0</f>
      </c>
      <c s="32">
        <f>0</f>
      </c>
      <c s="32">
        <f>0+L167</f>
      </c>
      <c s="32">
        <f>0+M167</f>
      </c>
    </row>
    <row r="167" spans="1:16" ht="12.75">
      <c r="A167" t="s">
        <v>49</v>
      </c>
      <c s="34" t="s">
        <v>168</v>
      </c>
      <c s="34" t="s">
        <v>3002</v>
      </c>
      <c s="35" t="s">
        <v>5</v>
      </c>
      <c s="6" t="s">
        <v>3003</v>
      </c>
      <c s="36" t="s">
        <v>229</v>
      </c>
      <c s="37">
        <v>24.448</v>
      </c>
      <c s="36">
        <v>0</v>
      </c>
      <c s="36">
        <f>ROUND(G167*H167,6)</f>
      </c>
      <c r="L167" s="38">
        <v>0</v>
      </c>
      <c s="32">
        <f>ROUND(ROUND(L167,2)*ROUND(G167,3),2)</f>
      </c>
      <c s="36" t="s">
        <v>53</v>
      </c>
      <c>
        <f>(M167*21)/100</f>
      </c>
      <c t="s">
        <v>27</v>
      </c>
    </row>
    <row r="168" spans="1:5" ht="51">
      <c r="A168" s="35" t="s">
        <v>54</v>
      </c>
      <c r="E168" s="39" t="s">
        <v>3004</v>
      </c>
    </row>
    <row r="169" spans="1:5" ht="12.75">
      <c r="A169" s="35" t="s">
        <v>55</v>
      </c>
      <c r="E169" s="40" t="s">
        <v>5</v>
      </c>
    </row>
    <row r="170" spans="1:5" ht="12.75">
      <c r="A170" t="s">
        <v>56</v>
      </c>
      <c r="E170" s="39" t="s">
        <v>5</v>
      </c>
    </row>
    <row r="171" spans="1:13" ht="12.75">
      <c r="A171" t="s">
        <v>46</v>
      </c>
      <c r="C171" s="31" t="s">
        <v>1324</v>
      </c>
      <c r="E171" s="33" t="s">
        <v>1325</v>
      </c>
      <c r="J171" s="32">
        <f>0</f>
      </c>
      <c s="32">
        <f>0</f>
      </c>
      <c s="32">
        <f>0+L172</f>
      </c>
      <c s="32">
        <f>0+M172</f>
      </c>
    </row>
    <row r="172" spans="1:16" ht="12.75">
      <c r="A172" t="s">
        <v>49</v>
      </c>
      <c s="34" t="s">
        <v>171</v>
      </c>
      <c s="34" t="s">
        <v>1326</v>
      </c>
      <c s="35" t="s">
        <v>5</v>
      </c>
      <c s="6" t="s">
        <v>1327</v>
      </c>
      <c s="36" t="s">
        <v>705</v>
      </c>
      <c s="37">
        <v>1</v>
      </c>
      <c s="36">
        <v>0</v>
      </c>
      <c s="36">
        <f>ROUND(G172*H172,6)</f>
      </c>
      <c r="L172" s="38">
        <v>0</v>
      </c>
      <c s="32">
        <f>ROUND(ROUND(L172,2)*ROUND(G172,3),2)</f>
      </c>
      <c s="36" t="s">
        <v>76</v>
      </c>
      <c>
        <f>(M172*21)/100</f>
      </c>
      <c t="s">
        <v>27</v>
      </c>
    </row>
    <row r="173" spans="1:5" ht="12.75">
      <c r="A173" s="35" t="s">
        <v>54</v>
      </c>
      <c r="E173" s="39" t="s">
        <v>1327</v>
      </c>
    </row>
    <row r="174" spans="1:5" ht="12.75">
      <c r="A174" s="35" t="s">
        <v>55</v>
      </c>
      <c r="E174" s="40" t="s">
        <v>5</v>
      </c>
    </row>
    <row r="175" spans="1:5" ht="76.5">
      <c r="A175" t="s">
        <v>56</v>
      </c>
      <c r="E175"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10518</v>
      </c>
      <c r="E8" s="30" t="s">
        <v>10517</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1356</v>
      </c>
      <c r="J9" s="32">
        <f>0</f>
      </c>
      <c s="32">
        <f>0</f>
      </c>
      <c s="32">
        <f>0+L10+L14+L18+L22+L26+L30</f>
      </c>
      <c s="32">
        <f>0+M10+M14+M18+M22+M26+M30</f>
      </c>
    </row>
    <row r="10" spans="1:16" ht="25.5">
      <c r="A10" t="s">
        <v>49</v>
      </c>
      <c s="34" t="s">
        <v>4</v>
      </c>
      <c s="34" t="s">
        <v>10433</v>
      </c>
      <c s="35" t="s">
        <v>5</v>
      </c>
      <c s="6" t="s">
        <v>10434</v>
      </c>
      <c s="36" t="s">
        <v>1359</v>
      </c>
      <c s="37">
        <v>36</v>
      </c>
      <c s="36">
        <v>0</v>
      </c>
      <c s="36">
        <f>ROUND(G10*H10,6)</f>
      </c>
      <c r="L10" s="38">
        <v>0</v>
      </c>
      <c s="32">
        <f>ROUND(ROUND(L10,2)*ROUND(G10,3),2)</f>
      </c>
      <c s="36" t="s">
        <v>53</v>
      </c>
      <c>
        <f>(M10*21)/100</f>
      </c>
      <c t="s">
        <v>27</v>
      </c>
    </row>
    <row r="11" spans="1:5" ht="25.5">
      <c r="A11" s="35" t="s">
        <v>54</v>
      </c>
      <c r="E11" s="39" t="s">
        <v>10435</v>
      </c>
    </row>
    <row r="12" spans="1:5" ht="12.75">
      <c r="A12" s="35" t="s">
        <v>55</v>
      </c>
      <c r="E12" s="40" t="s">
        <v>10519</v>
      </c>
    </row>
    <row r="13" spans="1:5" ht="12.75">
      <c r="A13" t="s">
        <v>56</v>
      </c>
      <c r="E13" s="39" t="s">
        <v>5</v>
      </c>
    </row>
    <row r="14" spans="1:16" ht="25.5">
      <c r="A14" t="s">
        <v>49</v>
      </c>
      <c s="34" t="s">
        <v>27</v>
      </c>
      <c s="34" t="s">
        <v>10104</v>
      </c>
      <c s="35" t="s">
        <v>5</v>
      </c>
      <c s="6" t="s">
        <v>10105</v>
      </c>
      <c s="36" t="s">
        <v>1359</v>
      </c>
      <c s="37">
        <v>36</v>
      </c>
      <c s="36">
        <v>0</v>
      </c>
      <c s="36">
        <f>ROUND(G14*H14,6)</f>
      </c>
      <c r="L14" s="38">
        <v>0</v>
      </c>
      <c s="32">
        <f>ROUND(ROUND(L14,2)*ROUND(G14,3),2)</f>
      </c>
      <c s="36" t="s">
        <v>53</v>
      </c>
      <c>
        <f>(M14*21)/100</f>
      </c>
      <c t="s">
        <v>27</v>
      </c>
    </row>
    <row r="15" spans="1:5" ht="38.25">
      <c r="A15" s="35" t="s">
        <v>54</v>
      </c>
      <c r="E15" s="39" t="s">
        <v>10106</v>
      </c>
    </row>
    <row r="16" spans="1:5" ht="12.75">
      <c r="A16" s="35" t="s">
        <v>55</v>
      </c>
      <c r="E16" s="40" t="s">
        <v>5</v>
      </c>
    </row>
    <row r="17" spans="1:5" ht="12.75">
      <c r="A17" t="s">
        <v>56</v>
      </c>
      <c r="E17" s="39" t="s">
        <v>5</v>
      </c>
    </row>
    <row r="18" spans="1:16" ht="12.75">
      <c r="A18" t="s">
        <v>49</v>
      </c>
      <c s="34" t="s">
        <v>26</v>
      </c>
      <c s="34" t="s">
        <v>10437</v>
      </c>
      <c s="35" t="s">
        <v>5</v>
      </c>
      <c s="6" t="s">
        <v>10438</v>
      </c>
      <c s="36" t="s">
        <v>1359</v>
      </c>
      <c s="37">
        <v>45.1</v>
      </c>
      <c s="36">
        <v>0</v>
      </c>
      <c s="36">
        <f>ROUND(G18*H18,6)</f>
      </c>
      <c r="L18" s="38">
        <v>0</v>
      </c>
      <c s="32">
        <f>ROUND(ROUND(L18,2)*ROUND(G18,3),2)</f>
      </c>
      <c s="36" t="s">
        <v>53</v>
      </c>
      <c>
        <f>(M18*21)/100</f>
      </c>
      <c t="s">
        <v>27</v>
      </c>
    </row>
    <row r="19" spans="1:5" ht="25.5">
      <c r="A19" s="35" t="s">
        <v>54</v>
      </c>
      <c r="E19" s="39" t="s">
        <v>10439</v>
      </c>
    </row>
    <row r="20" spans="1:5" ht="38.25">
      <c r="A20" s="35" t="s">
        <v>55</v>
      </c>
      <c r="E20" s="40" t="s">
        <v>10520</v>
      </c>
    </row>
    <row r="21" spans="1:5" ht="12.75">
      <c r="A21" t="s">
        <v>56</v>
      </c>
      <c r="E21" s="39" t="s">
        <v>5</v>
      </c>
    </row>
    <row r="22" spans="1:16" ht="12.75">
      <c r="A22" t="s">
        <v>49</v>
      </c>
      <c s="34" t="s">
        <v>61</v>
      </c>
      <c s="34" t="s">
        <v>10107</v>
      </c>
      <c s="35" t="s">
        <v>5</v>
      </c>
      <c s="6" t="s">
        <v>10108</v>
      </c>
      <c s="36" t="s">
        <v>1359</v>
      </c>
      <c s="37">
        <v>9.1</v>
      </c>
      <c s="36">
        <v>0</v>
      </c>
      <c s="36">
        <f>ROUND(G22*H22,6)</f>
      </c>
      <c r="L22" s="38">
        <v>0</v>
      </c>
      <c s="32">
        <f>ROUND(ROUND(L22,2)*ROUND(G22,3),2)</f>
      </c>
      <c s="36" t="s">
        <v>53</v>
      </c>
      <c>
        <f>(M22*21)/100</f>
      </c>
      <c t="s">
        <v>27</v>
      </c>
    </row>
    <row r="23" spans="1:5" ht="25.5">
      <c r="A23" s="35" t="s">
        <v>54</v>
      </c>
      <c r="E23" s="39" t="s">
        <v>10109</v>
      </c>
    </row>
    <row r="24" spans="1:5" ht="12.75">
      <c r="A24" s="35" t="s">
        <v>55</v>
      </c>
      <c r="E24" s="40" t="s">
        <v>5</v>
      </c>
    </row>
    <row r="25" spans="1:5" ht="12.75">
      <c r="A25" t="s">
        <v>56</v>
      </c>
      <c r="E25" s="39" t="s">
        <v>5</v>
      </c>
    </row>
    <row r="26" spans="1:16" ht="25.5">
      <c r="A26" t="s">
        <v>49</v>
      </c>
      <c s="34" t="s">
        <v>64</v>
      </c>
      <c s="34" t="s">
        <v>10110</v>
      </c>
      <c s="35" t="s">
        <v>5</v>
      </c>
      <c s="6" t="s">
        <v>10111</v>
      </c>
      <c s="36" t="s">
        <v>1359</v>
      </c>
      <c s="37">
        <v>26.9</v>
      </c>
      <c s="36">
        <v>0</v>
      </c>
      <c s="36">
        <f>ROUND(G26*H26,6)</f>
      </c>
      <c r="L26" s="38">
        <v>0</v>
      </c>
      <c s="32">
        <f>ROUND(ROUND(L26,2)*ROUND(G26,3),2)</f>
      </c>
      <c s="36" t="s">
        <v>53</v>
      </c>
      <c>
        <f>(M26*21)/100</f>
      </c>
      <c t="s">
        <v>27</v>
      </c>
    </row>
    <row r="27" spans="1:5" ht="51">
      <c r="A27" s="35" t="s">
        <v>54</v>
      </c>
      <c r="E27" s="39" t="s">
        <v>10112</v>
      </c>
    </row>
    <row r="28" spans="1:5" ht="12.75">
      <c r="A28" s="35" t="s">
        <v>55</v>
      </c>
      <c r="E28" s="40" t="s">
        <v>10521</v>
      </c>
    </row>
    <row r="29" spans="1:5" ht="12.75">
      <c r="A29" t="s">
        <v>56</v>
      </c>
      <c r="E29" s="39" t="s">
        <v>5</v>
      </c>
    </row>
    <row r="30" spans="1:16" ht="25.5">
      <c r="A30" t="s">
        <v>49</v>
      </c>
      <c s="34" t="s">
        <v>67</v>
      </c>
      <c s="34" t="s">
        <v>10114</v>
      </c>
      <c s="35" t="s">
        <v>1336</v>
      </c>
      <c s="6" t="s">
        <v>10115</v>
      </c>
      <c s="36" t="s">
        <v>229</v>
      </c>
      <c s="37">
        <v>15.47</v>
      </c>
      <c s="36">
        <v>0</v>
      </c>
      <c s="36">
        <f>ROUND(G30*H30,6)</f>
      </c>
      <c r="L30" s="38">
        <v>0</v>
      </c>
      <c s="32">
        <f>ROUND(ROUND(L30,2)*ROUND(G30,3),2)</f>
      </c>
      <c s="36" t="s">
        <v>2325</v>
      </c>
      <c>
        <f>(M30*21)/100</f>
      </c>
      <c t="s">
        <v>27</v>
      </c>
    </row>
    <row r="31" spans="1:5" ht="38.25">
      <c r="A31" s="35" t="s">
        <v>54</v>
      </c>
      <c r="E31" s="39" t="s">
        <v>10116</v>
      </c>
    </row>
    <row r="32" spans="1:5" ht="25.5">
      <c r="A32" s="35" t="s">
        <v>55</v>
      </c>
      <c r="E32" s="40" t="s">
        <v>10522</v>
      </c>
    </row>
    <row r="33" spans="1:5" ht="12.75">
      <c r="A33" t="s">
        <v>56</v>
      </c>
      <c r="E33" s="39" t="s">
        <v>5</v>
      </c>
    </row>
    <row r="34" spans="1:13" ht="12.75">
      <c r="A34" t="s">
        <v>46</v>
      </c>
      <c r="C34" s="31" t="s">
        <v>27</v>
      </c>
      <c r="E34" s="33" t="s">
        <v>4200</v>
      </c>
      <c r="J34" s="32">
        <f>0</f>
      </c>
      <c s="32">
        <f>0</f>
      </c>
      <c s="32">
        <f>0+L35+L39+L43+L47+L51+L55+L59</f>
      </c>
      <c s="32">
        <f>0+M35+M39+M43+M47+M51+M55+M59</f>
      </c>
    </row>
    <row r="35" spans="1:16" ht="12.75">
      <c r="A35" t="s">
        <v>49</v>
      </c>
      <c s="34" t="s">
        <v>70</v>
      </c>
      <c s="34" t="s">
        <v>10130</v>
      </c>
      <c s="35" t="s">
        <v>5</v>
      </c>
      <c s="6" t="s">
        <v>10131</v>
      </c>
      <c s="36" t="s">
        <v>1359</v>
      </c>
      <c s="37">
        <v>2.359</v>
      </c>
      <c s="36">
        <v>2.501872</v>
      </c>
      <c s="36">
        <f>ROUND(G35*H35,6)</f>
      </c>
      <c r="L35" s="38">
        <v>0</v>
      </c>
      <c s="32">
        <f>ROUND(ROUND(L35,2)*ROUND(G35,3),2)</f>
      </c>
      <c s="36" t="s">
        <v>53</v>
      </c>
      <c>
        <f>(M35*21)/100</f>
      </c>
      <c t="s">
        <v>27</v>
      </c>
    </row>
    <row r="36" spans="1:5" ht="25.5">
      <c r="A36" s="35" t="s">
        <v>54</v>
      </c>
      <c r="E36" s="39" t="s">
        <v>10132</v>
      </c>
    </row>
    <row r="37" spans="1:5" ht="38.25">
      <c r="A37" s="35" t="s">
        <v>55</v>
      </c>
      <c r="E37" s="40" t="s">
        <v>10523</v>
      </c>
    </row>
    <row r="38" spans="1:5" ht="12.75">
      <c r="A38" t="s">
        <v>56</v>
      </c>
      <c r="E38" s="39" t="s">
        <v>5</v>
      </c>
    </row>
    <row r="39" spans="1:16" ht="12.75">
      <c r="A39" t="s">
        <v>49</v>
      </c>
      <c s="34" t="s">
        <v>73</v>
      </c>
      <c s="34" t="s">
        <v>9223</v>
      </c>
      <c s="35" t="s">
        <v>5</v>
      </c>
      <c s="6" t="s">
        <v>9224</v>
      </c>
      <c s="36" t="s">
        <v>1380</v>
      </c>
      <c s="37">
        <v>5.172</v>
      </c>
      <c s="36">
        <v>0.002944</v>
      </c>
      <c s="36">
        <f>ROUND(G39*H39,6)</f>
      </c>
      <c r="L39" s="38">
        <v>0</v>
      </c>
      <c s="32">
        <f>ROUND(ROUND(L39,2)*ROUND(G39,3),2)</f>
      </c>
      <c s="36" t="s">
        <v>53</v>
      </c>
      <c>
        <f>(M39*21)/100</f>
      </c>
      <c t="s">
        <v>27</v>
      </c>
    </row>
    <row r="40" spans="1:5" ht="12.75">
      <c r="A40" s="35" t="s">
        <v>54</v>
      </c>
      <c r="E40" s="39" t="s">
        <v>9225</v>
      </c>
    </row>
    <row r="41" spans="1:5" ht="38.25">
      <c r="A41" s="35" t="s">
        <v>55</v>
      </c>
      <c r="E41" s="40" t="s">
        <v>10524</v>
      </c>
    </row>
    <row r="42" spans="1:5" ht="12.75">
      <c r="A42" t="s">
        <v>56</v>
      </c>
      <c r="E42" s="39" t="s">
        <v>5</v>
      </c>
    </row>
    <row r="43" spans="1:16" ht="12.75">
      <c r="A43" t="s">
        <v>49</v>
      </c>
      <c s="34" t="s">
        <v>77</v>
      </c>
      <c s="34" t="s">
        <v>9227</v>
      </c>
      <c s="35" t="s">
        <v>5</v>
      </c>
      <c s="6" t="s">
        <v>9228</v>
      </c>
      <c s="36" t="s">
        <v>1380</v>
      </c>
      <c s="37">
        <v>5.172</v>
      </c>
      <c s="36">
        <v>0</v>
      </c>
      <c s="36">
        <f>ROUND(G43*H43,6)</f>
      </c>
      <c r="L43" s="38">
        <v>0</v>
      </c>
      <c s="32">
        <f>ROUND(ROUND(L43,2)*ROUND(G43,3),2)</f>
      </c>
      <c s="36" t="s">
        <v>53</v>
      </c>
      <c>
        <f>(M43*21)/100</f>
      </c>
      <c t="s">
        <v>27</v>
      </c>
    </row>
    <row r="44" spans="1:5" ht="12.75">
      <c r="A44" s="35" t="s">
        <v>54</v>
      </c>
      <c r="E44" s="39" t="s">
        <v>9229</v>
      </c>
    </row>
    <row r="45" spans="1:5" ht="12.75">
      <c r="A45" s="35" t="s">
        <v>55</v>
      </c>
      <c r="E45" s="40" t="s">
        <v>5</v>
      </c>
    </row>
    <row r="46" spans="1:5" ht="12.75">
      <c r="A46" t="s">
        <v>56</v>
      </c>
      <c r="E46" s="39" t="s">
        <v>5</v>
      </c>
    </row>
    <row r="47" spans="1:16" ht="12.75">
      <c r="A47" t="s">
        <v>49</v>
      </c>
      <c s="34" t="s">
        <v>80</v>
      </c>
      <c s="34" t="s">
        <v>9234</v>
      </c>
      <c s="35" t="s">
        <v>5</v>
      </c>
      <c s="6" t="s">
        <v>9235</v>
      </c>
      <c s="36" t="s">
        <v>229</v>
      </c>
      <c s="37">
        <v>0.13</v>
      </c>
      <c s="36">
        <v>1.062773</v>
      </c>
      <c s="36">
        <f>ROUND(G47*H47,6)</f>
      </c>
      <c r="L47" s="38">
        <v>0</v>
      </c>
      <c s="32">
        <f>ROUND(ROUND(L47,2)*ROUND(G47,3),2)</f>
      </c>
      <c s="36" t="s">
        <v>53</v>
      </c>
      <c>
        <f>(M47*21)/100</f>
      </c>
      <c t="s">
        <v>27</v>
      </c>
    </row>
    <row r="48" spans="1:5" ht="12.75">
      <c r="A48" s="35" t="s">
        <v>54</v>
      </c>
      <c r="E48" s="39" t="s">
        <v>9236</v>
      </c>
    </row>
    <row r="49" spans="1:5" ht="63.75">
      <c r="A49" s="35" t="s">
        <v>55</v>
      </c>
      <c r="E49" s="40" t="s">
        <v>10525</v>
      </c>
    </row>
    <row r="50" spans="1:5" ht="12.75">
      <c r="A50" t="s">
        <v>56</v>
      </c>
      <c r="E50" s="39" t="s">
        <v>5</v>
      </c>
    </row>
    <row r="51" spans="1:16" ht="12.75">
      <c r="A51" t="s">
        <v>49</v>
      </c>
      <c s="34" t="s">
        <v>83</v>
      </c>
      <c s="34" t="s">
        <v>9242</v>
      </c>
      <c s="35" t="s">
        <v>5</v>
      </c>
      <c s="6" t="s">
        <v>9243</v>
      </c>
      <c s="36" t="s">
        <v>1380</v>
      </c>
      <c s="37">
        <v>19.844</v>
      </c>
      <c s="36">
        <v>0.002692</v>
      </c>
      <c s="36">
        <f>ROUND(G51*H51,6)</f>
      </c>
      <c r="L51" s="38">
        <v>0</v>
      </c>
      <c s="32">
        <f>ROUND(ROUND(L51,2)*ROUND(G51,3),2)</f>
      </c>
      <c s="36" t="s">
        <v>53</v>
      </c>
      <c>
        <f>(M51*21)/100</f>
      </c>
      <c t="s">
        <v>27</v>
      </c>
    </row>
    <row r="52" spans="1:5" ht="12.75">
      <c r="A52" s="35" t="s">
        <v>54</v>
      </c>
      <c r="E52" s="39" t="s">
        <v>9244</v>
      </c>
    </row>
    <row r="53" spans="1:5" ht="25.5">
      <c r="A53" s="35" t="s">
        <v>55</v>
      </c>
      <c r="E53" s="40" t="s">
        <v>10526</v>
      </c>
    </row>
    <row r="54" spans="1:5" ht="12.75">
      <c r="A54" t="s">
        <v>56</v>
      </c>
      <c r="E54" s="39" t="s">
        <v>5</v>
      </c>
    </row>
    <row r="55" spans="1:16" ht="12.75">
      <c r="A55" t="s">
        <v>49</v>
      </c>
      <c s="34" t="s">
        <v>87</v>
      </c>
      <c s="34" t="s">
        <v>9246</v>
      </c>
      <c s="35" t="s">
        <v>5</v>
      </c>
      <c s="6" t="s">
        <v>9247</v>
      </c>
      <c s="36" t="s">
        <v>1380</v>
      </c>
      <c s="37">
        <v>19.844</v>
      </c>
      <c s="36">
        <v>0</v>
      </c>
      <c s="36">
        <f>ROUND(G55*H55,6)</f>
      </c>
      <c r="L55" s="38">
        <v>0</v>
      </c>
      <c s="32">
        <f>ROUND(ROUND(L55,2)*ROUND(G55,3),2)</f>
      </c>
      <c s="36" t="s">
        <v>53</v>
      </c>
      <c>
        <f>(M55*21)/100</f>
      </c>
      <c t="s">
        <v>27</v>
      </c>
    </row>
    <row r="56" spans="1:5" ht="12.75">
      <c r="A56" s="35" t="s">
        <v>54</v>
      </c>
      <c r="E56" s="39" t="s">
        <v>9248</v>
      </c>
    </row>
    <row r="57" spans="1:5" ht="12.75">
      <c r="A57" s="35" t="s">
        <v>55</v>
      </c>
      <c r="E57" s="40" t="s">
        <v>5</v>
      </c>
    </row>
    <row r="58" spans="1:5" ht="12.75">
      <c r="A58" t="s">
        <v>56</v>
      </c>
      <c r="E58" s="39" t="s">
        <v>5</v>
      </c>
    </row>
    <row r="59" spans="1:16" ht="12.75">
      <c r="A59" t="s">
        <v>49</v>
      </c>
      <c s="34" t="s">
        <v>90</v>
      </c>
      <c s="34" t="s">
        <v>10452</v>
      </c>
      <c s="35" t="s">
        <v>5</v>
      </c>
      <c s="6" t="s">
        <v>10453</v>
      </c>
      <c s="36" t="s">
        <v>1359</v>
      </c>
      <c s="37">
        <v>9.655</v>
      </c>
      <c s="36">
        <v>2.50187</v>
      </c>
      <c s="36">
        <f>ROUND(G59*H59,6)</f>
      </c>
      <c r="L59" s="38">
        <v>0</v>
      </c>
      <c s="32">
        <f>ROUND(ROUND(L59,2)*ROUND(G59,3),2)</f>
      </c>
      <c s="36" t="s">
        <v>2325</v>
      </c>
      <c>
        <f>(M59*21)/100</f>
      </c>
      <c t="s">
        <v>27</v>
      </c>
    </row>
    <row r="60" spans="1:5" ht="12.75">
      <c r="A60" s="35" t="s">
        <v>54</v>
      </c>
      <c r="E60" s="39" t="s">
        <v>10453</v>
      </c>
    </row>
    <row r="61" spans="1:5" ht="25.5">
      <c r="A61" s="35" t="s">
        <v>55</v>
      </c>
      <c r="E61" s="40" t="s">
        <v>10527</v>
      </c>
    </row>
    <row r="62" spans="1:5" ht="12.75">
      <c r="A62" t="s">
        <v>56</v>
      </c>
      <c r="E62" s="39" t="s">
        <v>5</v>
      </c>
    </row>
    <row r="63" spans="1:13" ht="12.75">
      <c r="A63" t="s">
        <v>46</v>
      </c>
      <c r="C63" s="31" t="s">
        <v>26</v>
      </c>
      <c r="E63" s="33" t="s">
        <v>2718</v>
      </c>
      <c r="J63" s="32">
        <f>0</f>
      </c>
      <c s="32">
        <f>0</f>
      </c>
      <c s="32">
        <f>0+L64+L68+L72+L76+L80</f>
      </c>
      <c s="32">
        <f>0+M64+M68+M72+M76+M80</f>
      </c>
    </row>
    <row r="64" spans="1:16" ht="12.75">
      <c r="A64" t="s">
        <v>49</v>
      </c>
      <c s="34" t="s">
        <v>93</v>
      </c>
      <c s="34" t="s">
        <v>10147</v>
      </c>
      <c s="35" t="s">
        <v>5</v>
      </c>
      <c s="6" t="s">
        <v>10148</v>
      </c>
      <c s="36" t="s">
        <v>1359</v>
      </c>
      <c s="37">
        <v>4.087</v>
      </c>
      <c s="36">
        <v>2.501872</v>
      </c>
      <c s="36">
        <f>ROUND(G64*H64,6)</f>
      </c>
      <c r="L64" s="38">
        <v>0</v>
      </c>
      <c s="32">
        <f>ROUND(ROUND(L64,2)*ROUND(G64,3),2)</f>
      </c>
      <c s="36" t="s">
        <v>53</v>
      </c>
      <c>
        <f>(M64*21)/100</f>
      </c>
      <c t="s">
        <v>27</v>
      </c>
    </row>
    <row r="65" spans="1:5" ht="25.5">
      <c r="A65" s="35" t="s">
        <v>54</v>
      </c>
      <c r="E65" s="39" t="s">
        <v>10149</v>
      </c>
    </row>
    <row r="66" spans="1:5" ht="25.5">
      <c r="A66" s="35" t="s">
        <v>55</v>
      </c>
      <c r="E66" s="40" t="s">
        <v>10528</v>
      </c>
    </row>
    <row r="67" spans="1:5" ht="12.75">
      <c r="A67" t="s">
        <v>56</v>
      </c>
      <c r="E67" s="39" t="s">
        <v>5</v>
      </c>
    </row>
    <row r="68" spans="1:16" ht="12.75">
      <c r="A68" t="s">
        <v>49</v>
      </c>
      <c s="34" t="s">
        <v>96</v>
      </c>
      <c s="34" t="s">
        <v>9291</v>
      </c>
      <c s="35" t="s">
        <v>5</v>
      </c>
      <c s="6" t="s">
        <v>9292</v>
      </c>
      <c s="36" t="s">
        <v>1380</v>
      </c>
      <c s="37">
        <v>20.96</v>
      </c>
      <c s="36">
        <v>0.002747</v>
      </c>
      <c s="36">
        <f>ROUND(G68*H68,6)</f>
      </c>
      <c r="L68" s="38">
        <v>0</v>
      </c>
      <c s="32">
        <f>ROUND(ROUND(L68,2)*ROUND(G68,3),2)</f>
      </c>
      <c s="36" t="s">
        <v>53</v>
      </c>
      <c>
        <f>(M68*21)/100</f>
      </c>
      <c t="s">
        <v>27</v>
      </c>
    </row>
    <row r="69" spans="1:5" ht="12.75">
      <c r="A69" s="35" t="s">
        <v>54</v>
      </c>
      <c r="E69" s="39" t="s">
        <v>9293</v>
      </c>
    </row>
    <row r="70" spans="1:5" ht="25.5">
      <c r="A70" s="35" t="s">
        <v>55</v>
      </c>
      <c r="E70" s="40" t="s">
        <v>10529</v>
      </c>
    </row>
    <row r="71" spans="1:5" ht="12.75">
      <c r="A71" t="s">
        <v>56</v>
      </c>
      <c r="E71" s="39" t="s">
        <v>5</v>
      </c>
    </row>
    <row r="72" spans="1:16" ht="12.75">
      <c r="A72" t="s">
        <v>49</v>
      </c>
      <c s="34" t="s">
        <v>102</v>
      </c>
      <c s="34" t="s">
        <v>9295</v>
      </c>
      <c s="35" t="s">
        <v>5</v>
      </c>
      <c s="6" t="s">
        <v>9296</v>
      </c>
      <c s="36" t="s">
        <v>1380</v>
      </c>
      <c s="37">
        <v>20.96</v>
      </c>
      <c s="36">
        <v>0</v>
      </c>
      <c s="36">
        <f>ROUND(G72*H72,6)</f>
      </c>
      <c r="L72" s="38">
        <v>0</v>
      </c>
      <c s="32">
        <f>ROUND(ROUND(L72,2)*ROUND(G72,3),2)</f>
      </c>
      <c s="36" t="s">
        <v>53</v>
      </c>
      <c>
        <f>(M72*21)/100</f>
      </c>
      <c t="s">
        <v>27</v>
      </c>
    </row>
    <row r="73" spans="1:5" ht="25.5">
      <c r="A73" s="35" t="s">
        <v>54</v>
      </c>
      <c r="E73" s="39" t="s">
        <v>9297</v>
      </c>
    </row>
    <row r="74" spans="1:5" ht="12.75">
      <c r="A74" s="35" t="s">
        <v>55</v>
      </c>
      <c r="E74" s="40" t="s">
        <v>5</v>
      </c>
    </row>
    <row r="75" spans="1:5" ht="12.75">
      <c r="A75" t="s">
        <v>56</v>
      </c>
      <c r="E75" s="39" t="s">
        <v>5</v>
      </c>
    </row>
    <row r="76" spans="1:16" ht="12.75">
      <c r="A76" t="s">
        <v>49</v>
      </c>
      <c s="34" t="s">
        <v>105</v>
      </c>
      <c s="34" t="s">
        <v>10152</v>
      </c>
      <c s="35" t="s">
        <v>5</v>
      </c>
      <c s="6" t="s">
        <v>10153</v>
      </c>
      <c s="36" t="s">
        <v>1380</v>
      </c>
      <c s="37">
        <v>41.92</v>
      </c>
      <c s="36">
        <v>0.0025</v>
      </c>
      <c s="36">
        <f>ROUND(G76*H76,6)</f>
      </c>
      <c r="L76" s="38">
        <v>0</v>
      </c>
      <c s="32">
        <f>ROUND(ROUND(L76,2)*ROUND(G76,3),2)</f>
      </c>
      <c s="36" t="s">
        <v>53</v>
      </c>
      <c>
        <f>(M76*21)/100</f>
      </c>
      <c t="s">
        <v>27</v>
      </c>
    </row>
    <row r="77" spans="1:5" ht="12.75">
      <c r="A77" s="35" t="s">
        <v>54</v>
      </c>
      <c r="E77" s="39" t="s">
        <v>10154</v>
      </c>
    </row>
    <row r="78" spans="1:5" ht="25.5">
      <c r="A78" s="35" t="s">
        <v>55</v>
      </c>
      <c r="E78" s="40" t="s">
        <v>10530</v>
      </c>
    </row>
    <row r="79" spans="1:5" ht="12.75">
      <c r="A79" t="s">
        <v>56</v>
      </c>
      <c r="E79" s="39" t="s">
        <v>5</v>
      </c>
    </row>
    <row r="80" spans="1:16" ht="12.75">
      <c r="A80" t="s">
        <v>49</v>
      </c>
      <c s="34" t="s">
        <v>108</v>
      </c>
      <c s="34" t="s">
        <v>9305</v>
      </c>
      <c s="35" t="s">
        <v>5</v>
      </c>
      <c s="6" t="s">
        <v>9306</v>
      </c>
      <c s="36" t="s">
        <v>229</v>
      </c>
      <c s="37">
        <v>0.736</v>
      </c>
      <c s="36">
        <v>1.049222</v>
      </c>
      <c s="36">
        <f>ROUND(G80*H80,6)</f>
      </c>
      <c r="L80" s="38">
        <v>0</v>
      </c>
      <c s="32">
        <f>ROUND(ROUND(L80,2)*ROUND(G80,3),2)</f>
      </c>
      <c s="36" t="s">
        <v>53</v>
      </c>
      <c>
        <f>(M80*21)/100</f>
      </c>
      <c t="s">
        <v>27</v>
      </c>
    </row>
    <row r="81" spans="1:5" ht="25.5">
      <c r="A81" s="35" t="s">
        <v>54</v>
      </c>
      <c r="E81" s="39" t="s">
        <v>9307</v>
      </c>
    </row>
    <row r="82" spans="1:5" ht="38.25">
      <c r="A82" s="35" t="s">
        <v>55</v>
      </c>
      <c r="E82" s="40" t="s">
        <v>10531</v>
      </c>
    </row>
    <row r="83" spans="1:5" ht="12.75">
      <c r="A83" t="s">
        <v>56</v>
      </c>
      <c r="E83" s="39" t="s">
        <v>5</v>
      </c>
    </row>
    <row r="84" spans="1:13" ht="12.75">
      <c r="A84" t="s">
        <v>46</v>
      </c>
      <c r="C84" s="31" t="s">
        <v>61</v>
      </c>
      <c r="E84" s="33" t="s">
        <v>1415</v>
      </c>
      <c r="J84" s="32">
        <f>0</f>
      </c>
      <c s="32">
        <f>0</f>
      </c>
      <c s="32">
        <f>0+L85+L89+L93+L97+L101+L105+L109</f>
      </c>
      <c s="32">
        <f>0+M85+M89+M93+M97+M101+M105+M109</f>
      </c>
    </row>
    <row r="85" spans="1:16" ht="12.75">
      <c r="A85" t="s">
        <v>49</v>
      </c>
      <c s="34" t="s">
        <v>111</v>
      </c>
      <c s="34" t="s">
        <v>10157</v>
      </c>
      <c s="35" t="s">
        <v>5</v>
      </c>
      <c s="6" t="s">
        <v>10158</v>
      </c>
      <c s="36" t="s">
        <v>1359</v>
      </c>
      <c s="37">
        <v>3.054</v>
      </c>
      <c s="36">
        <v>2.50201</v>
      </c>
      <c s="36">
        <f>ROUND(G85*H85,6)</f>
      </c>
      <c r="L85" s="38">
        <v>0</v>
      </c>
      <c s="32">
        <f>ROUND(ROUND(L85,2)*ROUND(G85,3),2)</f>
      </c>
      <c s="36" t="s">
        <v>53</v>
      </c>
      <c>
        <f>(M85*21)/100</f>
      </c>
      <c t="s">
        <v>27</v>
      </c>
    </row>
    <row r="86" spans="1:5" ht="38.25">
      <c r="A86" s="35" t="s">
        <v>54</v>
      </c>
      <c r="E86" s="39" t="s">
        <v>10159</v>
      </c>
    </row>
    <row r="87" spans="1:5" ht="12.75">
      <c r="A87" s="35" t="s">
        <v>55</v>
      </c>
      <c r="E87" s="40" t="s">
        <v>10532</v>
      </c>
    </row>
    <row r="88" spans="1:5" ht="12.75">
      <c r="A88" t="s">
        <v>56</v>
      </c>
      <c r="E88" s="39" t="s">
        <v>5</v>
      </c>
    </row>
    <row r="89" spans="1:16" ht="12.75">
      <c r="A89" t="s">
        <v>49</v>
      </c>
      <c s="34" t="s">
        <v>114</v>
      </c>
      <c s="34" t="s">
        <v>9415</v>
      </c>
      <c s="35" t="s">
        <v>5</v>
      </c>
      <c s="6" t="s">
        <v>9416</v>
      </c>
      <c s="36" t="s">
        <v>1380</v>
      </c>
      <c s="37">
        <v>17.948</v>
      </c>
      <c s="36">
        <v>0.005326</v>
      </c>
      <c s="36">
        <f>ROUND(G89*H89,6)</f>
      </c>
      <c r="L89" s="38">
        <v>0</v>
      </c>
      <c s="32">
        <f>ROUND(ROUND(L89,2)*ROUND(G89,3),2)</f>
      </c>
      <c s="36" t="s">
        <v>53</v>
      </c>
      <c>
        <f>(M89*21)/100</f>
      </c>
      <c t="s">
        <v>27</v>
      </c>
    </row>
    <row r="90" spans="1:5" ht="25.5">
      <c r="A90" s="35" t="s">
        <v>54</v>
      </c>
      <c r="E90" s="39" t="s">
        <v>9417</v>
      </c>
    </row>
    <row r="91" spans="1:5" ht="38.25">
      <c r="A91" s="35" t="s">
        <v>55</v>
      </c>
      <c r="E91" s="40" t="s">
        <v>10533</v>
      </c>
    </row>
    <row r="92" spans="1:5" ht="12.75">
      <c r="A92" t="s">
        <v>56</v>
      </c>
      <c r="E92" s="39" t="s">
        <v>5</v>
      </c>
    </row>
    <row r="93" spans="1:16" ht="12.75">
      <c r="A93" t="s">
        <v>49</v>
      </c>
      <c s="34" t="s">
        <v>117</v>
      </c>
      <c s="34" t="s">
        <v>9419</v>
      </c>
      <c s="35" t="s">
        <v>5</v>
      </c>
      <c s="6" t="s">
        <v>9420</v>
      </c>
      <c s="36" t="s">
        <v>1380</v>
      </c>
      <c s="37">
        <v>17.948</v>
      </c>
      <c s="36">
        <v>0</v>
      </c>
      <c s="36">
        <f>ROUND(G93*H93,6)</f>
      </c>
      <c r="L93" s="38">
        <v>0</v>
      </c>
      <c s="32">
        <f>ROUND(ROUND(L93,2)*ROUND(G93,3),2)</f>
      </c>
      <c s="36" t="s">
        <v>53</v>
      </c>
      <c>
        <f>(M93*21)/100</f>
      </c>
      <c t="s">
        <v>27</v>
      </c>
    </row>
    <row r="94" spans="1:5" ht="25.5">
      <c r="A94" s="35" t="s">
        <v>54</v>
      </c>
      <c r="E94" s="39" t="s">
        <v>9421</v>
      </c>
    </row>
    <row r="95" spans="1:5" ht="12.75">
      <c r="A95" s="35" t="s">
        <v>55</v>
      </c>
      <c r="E95" s="40" t="s">
        <v>5</v>
      </c>
    </row>
    <row r="96" spans="1:5" ht="12.75">
      <c r="A96" t="s">
        <v>56</v>
      </c>
      <c r="E96" s="39" t="s">
        <v>5</v>
      </c>
    </row>
    <row r="97" spans="1:16" ht="12.75">
      <c r="A97" t="s">
        <v>49</v>
      </c>
      <c s="34" t="s">
        <v>120</v>
      </c>
      <c s="34" t="s">
        <v>9433</v>
      </c>
      <c s="35" t="s">
        <v>5</v>
      </c>
      <c s="6" t="s">
        <v>9434</v>
      </c>
      <c s="36" t="s">
        <v>1380</v>
      </c>
      <c s="37">
        <v>13.65</v>
      </c>
      <c s="36">
        <v>0.000882</v>
      </c>
      <c s="36">
        <f>ROUND(G97*H97,6)</f>
      </c>
      <c r="L97" s="38">
        <v>0</v>
      </c>
      <c s="32">
        <f>ROUND(ROUND(L97,2)*ROUND(G97,3),2)</f>
      </c>
      <c s="36" t="s">
        <v>53</v>
      </c>
      <c>
        <f>(M97*21)/100</f>
      </c>
      <c t="s">
        <v>27</v>
      </c>
    </row>
    <row r="98" spans="1:5" ht="25.5">
      <c r="A98" s="35" t="s">
        <v>54</v>
      </c>
      <c r="E98" s="39" t="s">
        <v>9435</v>
      </c>
    </row>
    <row r="99" spans="1:5" ht="25.5">
      <c r="A99" s="35" t="s">
        <v>55</v>
      </c>
      <c r="E99" s="40" t="s">
        <v>10534</v>
      </c>
    </row>
    <row r="100" spans="1:5" ht="12.75">
      <c r="A100" t="s">
        <v>56</v>
      </c>
      <c r="E100" s="39" t="s">
        <v>5</v>
      </c>
    </row>
    <row r="101" spans="1:16" ht="12.75">
      <c r="A101" t="s">
        <v>49</v>
      </c>
      <c s="34" t="s">
        <v>123</v>
      </c>
      <c s="34" t="s">
        <v>9437</v>
      </c>
      <c s="35" t="s">
        <v>5</v>
      </c>
      <c s="6" t="s">
        <v>9438</v>
      </c>
      <c s="36" t="s">
        <v>1380</v>
      </c>
      <c s="37">
        <v>13.65</v>
      </c>
      <c s="36">
        <v>0</v>
      </c>
      <c s="36">
        <f>ROUND(G101*H101,6)</f>
      </c>
      <c r="L101" s="38">
        <v>0</v>
      </c>
      <c s="32">
        <f>ROUND(ROUND(L101,2)*ROUND(G101,3),2)</f>
      </c>
      <c s="36" t="s">
        <v>53</v>
      </c>
      <c>
        <f>(M101*21)/100</f>
      </c>
      <c t="s">
        <v>27</v>
      </c>
    </row>
    <row r="102" spans="1:5" ht="25.5">
      <c r="A102" s="35" t="s">
        <v>54</v>
      </c>
      <c r="E102" s="39" t="s">
        <v>9439</v>
      </c>
    </row>
    <row r="103" spans="1:5" ht="12.75">
      <c r="A103" s="35" t="s">
        <v>55</v>
      </c>
      <c r="E103" s="40" t="s">
        <v>5</v>
      </c>
    </row>
    <row r="104" spans="1:5" ht="12.75">
      <c r="A104" t="s">
        <v>56</v>
      </c>
      <c r="E104" s="39" t="s">
        <v>5</v>
      </c>
    </row>
    <row r="105" spans="1:16" ht="12.75">
      <c r="A105" t="s">
        <v>49</v>
      </c>
      <c s="34" t="s">
        <v>126</v>
      </c>
      <c s="34" t="s">
        <v>10163</v>
      </c>
      <c s="35" t="s">
        <v>5</v>
      </c>
      <c s="6" t="s">
        <v>10164</v>
      </c>
      <c s="36" t="s">
        <v>1380</v>
      </c>
      <c s="37">
        <v>31.593</v>
      </c>
      <c s="36">
        <v>0.0032</v>
      </c>
      <c s="36">
        <f>ROUND(G105*H105,6)</f>
      </c>
      <c r="L105" s="38">
        <v>0</v>
      </c>
      <c s="32">
        <f>ROUND(ROUND(L105,2)*ROUND(G105,3),2)</f>
      </c>
      <c s="36" t="s">
        <v>53</v>
      </c>
      <c>
        <f>(M105*21)/100</f>
      </c>
      <c t="s">
        <v>27</v>
      </c>
    </row>
    <row r="106" spans="1:5" ht="25.5">
      <c r="A106" s="35" t="s">
        <v>54</v>
      </c>
      <c r="E106" s="39" t="s">
        <v>10165</v>
      </c>
    </row>
    <row r="107" spans="1:5" ht="12.75">
      <c r="A107" s="35" t="s">
        <v>55</v>
      </c>
      <c r="E107" s="40" t="s">
        <v>10535</v>
      </c>
    </row>
    <row r="108" spans="1:5" ht="12.75">
      <c r="A108" t="s">
        <v>56</v>
      </c>
      <c r="E108" s="39" t="s">
        <v>5</v>
      </c>
    </row>
    <row r="109" spans="1:16" ht="12.75">
      <c r="A109" t="s">
        <v>49</v>
      </c>
      <c s="34" t="s">
        <v>129</v>
      </c>
      <c s="34" t="s">
        <v>9440</v>
      </c>
      <c s="35" t="s">
        <v>5</v>
      </c>
      <c s="6" t="s">
        <v>9441</v>
      </c>
      <c s="36" t="s">
        <v>229</v>
      </c>
      <c s="37">
        <v>0.596</v>
      </c>
      <c s="36">
        <v>1.055552</v>
      </c>
      <c s="36">
        <f>ROUND(G109*H109,6)</f>
      </c>
      <c r="L109" s="38">
        <v>0</v>
      </c>
      <c s="32">
        <f>ROUND(ROUND(L109,2)*ROUND(G109,3),2)</f>
      </c>
      <c s="36" t="s">
        <v>53</v>
      </c>
      <c>
        <f>(M109*21)/100</f>
      </c>
      <c t="s">
        <v>27</v>
      </c>
    </row>
    <row r="110" spans="1:5" ht="51">
      <c r="A110" s="35" t="s">
        <v>54</v>
      </c>
      <c r="E110" s="39" t="s">
        <v>9442</v>
      </c>
    </row>
    <row r="111" spans="1:5" ht="76.5">
      <c r="A111" s="35" t="s">
        <v>55</v>
      </c>
      <c r="E111" s="40" t="s">
        <v>10536</v>
      </c>
    </row>
    <row r="112" spans="1:5" ht="12.75">
      <c r="A112" t="s">
        <v>56</v>
      </c>
      <c r="E112" s="39" t="s">
        <v>5</v>
      </c>
    </row>
    <row r="113" spans="1:13" ht="12.75">
      <c r="A113" t="s">
        <v>46</v>
      </c>
      <c r="C113" s="31" t="s">
        <v>67</v>
      </c>
      <c r="E113" s="33" t="s">
        <v>2723</v>
      </c>
      <c r="J113" s="32">
        <f>0</f>
      </c>
      <c s="32">
        <f>0</f>
      </c>
      <c s="32">
        <f>0+L114</f>
      </c>
      <c s="32">
        <f>0+M114</f>
      </c>
    </row>
    <row r="114" spans="1:16" ht="12.75">
      <c r="A114" t="s">
        <v>49</v>
      </c>
      <c s="34" t="s">
        <v>132</v>
      </c>
      <c s="34" t="s">
        <v>10171</v>
      </c>
      <c s="35" t="s">
        <v>5</v>
      </c>
      <c s="6" t="s">
        <v>10172</v>
      </c>
      <c s="36" t="s">
        <v>1411</v>
      </c>
      <c s="37">
        <v>454.322</v>
      </c>
      <c s="36">
        <v>0.00014</v>
      </c>
      <c s="36">
        <f>ROUND(G114*H114,6)</f>
      </c>
      <c r="L114" s="38">
        <v>0</v>
      </c>
      <c s="32">
        <f>ROUND(ROUND(L114,2)*ROUND(G114,3),2)</f>
      </c>
      <c s="36" t="s">
        <v>2325</v>
      </c>
      <c>
        <f>(M114*21)/100</f>
      </c>
      <c t="s">
        <v>27</v>
      </c>
    </row>
    <row r="115" spans="1:5" ht="12.75">
      <c r="A115" s="35" t="s">
        <v>54</v>
      </c>
      <c r="E115" s="39" t="s">
        <v>10173</v>
      </c>
    </row>
    <row r="116" spans="1:5" ht="25.5">
      <c r="A116" s="35" t="s">
        <v>55</v>
      </c>
      <c r="E116" s="40" t="s">
        <v>10537</v>
      </c>
    </row>
    <row r="117" spans="1:5" ht="12.75">
      <c r="A117" t="s">
        <v>56</v>
      </c>
      <c r="E117" s="39" t="s">
        <v>5</v>
      </c>
    </row>
    <row r="118" spans="1:13" ht="12.75">
      <c r="A118" t="s">
        <v>46</v>
      </c>
      <c r="C118" s="31" t="s">
        <v>3157</v>
      </c>
      <c r="E118" s="33" t="s">
        <v>3158</v>
      </c>
      <c r="J118" s="32">
        <f>0</f>
      </c>
      <c s="32">
        <f>0</f>
      </c>
      <c s="32">
        <f>0+L119+L123</f>
      </c>
      <c s="32">
        <f>0+M119+M123</f>
      </c>
    </row>
    <row r="119" spans="1:16" ht="12.75">
      <c r="A119" t="s">
        <v>49</v>
      </c>
      <c s="34" t="s">
        <v>135</v>
      </c>
      <c s="34" t="s">
        <v>10468</v>
      </c>
      <c s="35" t="s">
        <v>5</v>
      </c>
      <c s="6" t="s">
        <v>10469</v>
      </c>
      <c s="36" t="s">
        <v>52</v>
      </c>
      <c s="37">
        <v>8</v>
      </c>
      <c s="36">
        <v>0.001977</v>
      </c>
      <c s="36">
        <f>ROUND(G119*H119,6)</f>
      </c>
      <c r="L119" s="38">
        <v>0</v>
      </c>
      <c s="32">
        <f>ROUND(ROUND(L119,2)*ROUND(G119,3),2)</f>
      </c>
      <c s="36" t="s">
        <v>53</v>
      </c>
      <c>
        <f>(M119*21)/100</f>
      </c>
      <c t="s">
        <v>27</v>
      </c>
    </row>
    <row r="120" spans="1:5" ht="25.5">
      <c r="A120" s="35" t="s">
        <v>54</v>
      </c>
      <c r="E120" s="39" t="s">
        <v>10470</v>
      </c>
    </row>
    <row r="121" spans="1:5" ht="12.75">
      <c r="A121" s="35" t="s">
        <v>55</v>
      </c>
      <c r="E121" s="40" t="s">
        <v>5</v>
      </c>
    </row>
    <row r="122" spans="1:5" ht="12.75">
      <c r="A122" t="s">
        <v>56</v>
      </c>
      <c r="E122" s="39" t="s">
        <v>5</v>
      </c>
    </row>
    <row r="123" spans="1:16" ht="12.75">
      <c r="A123" t="s">
        <v>49</v>
      </c>
      <c s="34" t="s">
        <v>138</v>
      </c>
      <c s="34" t="s">
        <v>10261</v>
      </c>
      <c s="35" t="s">
        <v>5</v>
      </c>
      <c s="6" t="s">
        <v>10262</v>
      </c>
      <c s="36" t="s">
        <v>1296</v>
      </c>
      <c s="37">
        <v>45.832</v>
      </c>
      <c s="36">
        <v>0</v>
      </c>
      <c s="36">
        <f>ROUND(G123*H123,6)</f>
      </c>
      <c r="L123" s="38">
        <v>0</v>
      </c>
      <c s="32">
        <f>ROUND(ROUND(L123,2)*ROUND(G123,3),2)</f>
      </c>
      <c s="36" t="s">
        <v>53</v>
      </c>
      <c>
        <f>(M123*21)/100</f>
      </c>
      <c t="s">
        <v>27</v>
      </c>
    </row>
    <row r="124" spans="1:5" ht="38.25">
      <c r="A124" s="35" t="s">
        <v>54</v>
      </c>
      <c r="E124" s="39" t="s">
        <v>10263</v>
      </c>
    </row>
    <row r="125" spans="1:5" ht="12.75">
      <c r="A125" s="35" t="s">
        <v>55</v>
      </c>
      <c r="E125" s="40" t="s">
        <v>5</v>
      </c>
    </row>
    <row r="126" spans="1:5" ht="12.75">
      <c r="A126" t="s">
        <v>56</v>
      </c>
      <c r="E126" s="39" t="s">
        <v>5</v>
      </c>
    </row>
    <row r="127" spans="1:13" ht="12.75">
      <c r="A127" t="s">
        <v>46</v>
      </c>
      <c r="C127" s="31" t="s">
        <v>3215</v>
      </c>
      <c r="E127" s="33" t="s">
        <v>3216</v>
      </c>
      <c r="J127" s="32">
        <f>0</f>
      </c>
      <c s="32">
        <f>0</f>
      </c>
      <c s="32">
        <f>0+L128+L132+L136+L140+L144</f>
      </c>
      <c s="32">
        <f>0+M128+M132+M136+M140+M144</f>
      </c>
    </row>
    <row r="128" spans="1:16" ht="12.75">
      <c r="A128" t="s">
        <v>49</v>
      </c>
      <c s="34" t="s">
        <v>141</v>
      </c>
      <c s="34" t="s">
        <v>10288</v>
      </c>
      <c s="35" t="s">
        <v>5</v>
      </c>
      <c s="6" t="s">
        <v>10289</v>
      </c>
      <c s="36" t="s">
        <v>10290</v>
      </c>
      <c s="37">
        <v>0.04</v>
      </c>
      <c s="36">
        <v>0.0003</v>
      </c>
      <c s="36">
        <f>ROUND(G128*H128,6)</f>
      </c>
      <c r="L128" s="38">
        <v>0</v>
      </c>
      <c s="32">
        <f>ROUND(ROUND(L128,2)*ROUND(G128,3),2)</f>
      </c>
      <c s="36" t="s">
        <v>53</v>
      </c>
      <c>
        <f>(M128*21)/100</f>
      </c>
      <c t="s">
        <v>27</v>
      </c>
    </row>
    <row r="129" spans="1:5" ht="12.75">
      <c r="A129" s="35" t="s">
        <v>54</v>
      </c>
      <c r="E129" s="39" t="s">
        <v>10289</v>
      </c>
    </row>
    <row r="130" spans="1:5" ht="12.75">
      <c r="A130" s="35" t="s">
        <v>55</v>
      </c>
      <c r="E130" s="40" t="s">
        <v>5</v>
      </c>
    </row>
    <row r="131" spans="1:5" ht="12.75">
      <c r="A131" t="s">
        <v>56</v>
      </c>
      <c r="E131" s="39" t="s">
        <v>5</v>
      </c>
    </row>
    <row r="132" spans="1:16" ht="12.75">
      <c r="A132" t="s">
        <v>49</v>
      </c>
      <c s="34" t="s">
        <v>144</v>
      </c>
      <c s="34" t="s">
        <v>10291</v>
      </c>
      <c s="35" t="s">
        <v>5</v>
      </c>
      <c s="6" t="s">
        <v>10292</v>
      </c>
      <c s="36" t="s">
        <v>1359</v>
      </c>
      <c s="37">
        <v>1.948</v>
      </c>
      <c s="36">
        <v>0.5</v>
      </c>
      <c s="36">
        <f>ROUND(G132*H132,6)</f>
      </c>
      <c r="L132" s="38">
        <v>0</v>
      </c>
      <c s="32">
        <f>ROUND(ROUND(L132,2)*ROUND(G132,3),2)</f>
      </c>
      <c s="36" t="s">
        <v>53</v>
      </c>
      <c>
        <f>(M132*21)/100</f>
      </c>
      <c t="s">
        <v>27</v>
      </c>
    </row>
    <row r="133" spans="1:5" ht="12.75">
      <c r="A133" s="35" t="s">
        <v>54</v>
      </c>
      <c r="E133" s="39" t="s">
        <v>10292</v>
      </c>
    </row>
    <row r="134" spans="1:5" ht="51">
      <c r="A134" s="35" t="s">
        <v>55</v>
      </c>
      <c r="E134" s="40" t="s">
        <v>10538</v>
      </c>
    </row>
    <row r="135" spans="1:5" ht="12.75">
      <c r="A135" t="s">
        <v>56</v>
      </c>
      <c r="E135" s="39" t="s">
        <v>5</v>
      </c>
    </row>
    <row r="136" spans="1:16" ht="25.5">
      <c r="A136" t="s">
        <v>49</v>
      </c>
      <c s="34" t="s">
        <v>147</v>
      </c>
      <c s="34" t="s">
        <v>10294</v>
      </c>
      <c s="35" t="s">
        <v>5</v>
      </c>
      <c s="6" t="s">
        <v>10295</v>
      </c>
      <c s="36" t="s">
        <v>1380</v>
      </c>
      <c s="37">
        <v>22.134</v>
      </c>
      <c s="36">
        <v>0.000117</v>
      </c>
      <c s="36">
        <f>ROUND(G136*H136,6)</f>
      </c>
      <c r="L136" s="38">
        <v>0</v>
      </c>
      <c s="32">
        <f>ROUND(ROUND(L136,2)*ROUND(G136,3),2)</f>
      </c>
      <c s="36" t="s">
        <v>53</v>
      </c>
      <c>
        <f>(M136*21)/100</f>
      </c>
      <c t="s">
        <v>27</v>
      </c>
    </row>
    <row r="137" spans="1:5" ht="25.5">
      <c r="A137" s="35" t="s">
        <v>54</v>
      </c>
      <c r="E137" s="39" t="s">
        <v>10296</v>
      </c>
    </row>
    <row r="138" spans="1:5" ht="38.25">
      <c r="A138" s="35" t="s">
        <v>55</v>
      </c>
      <c r="E138" s="40" t="s">
        <v>10539</v>
      </c>
    </row>
    <row r="139" spans="1:5" ht="12.75">
      <c r="A139" t="s">
        <v>56</v>
      </c>
      <c r="E139" s="39" t="s">
        <v>5</v>
      </c>
    </row>
    <row r="140" spans="1:16" ht="12.75">
      <c r="A140" t="s">
        <v>49</v>
      </c>
      <c s="34" t="s">
        <v>150</v>
      </c>
      <c s="34" t="s">
        <v>10298</v>
      </c>
      <c s="35" t="s">
        <v>5</v>
      </c>
      <c s="6" t="s">
        <v>10299</v>
      </c>
      <c s="36" t="s">
        <v>86</v>
      </c>
      <c s="37">
        <v>4</v>
      </c>
      <c s="36">
        <v>0</v>
      </c>
      <c s="36">
        <f>ROUND(G140*H140,6)</f>
      </c>
      <c r="L140" s="38">
        <v>0</v>
      </c>
      <c s="32">
        <f>ROUND(ROUND(L140,2)*ROUND(G140,3),2)</f>
      </c>
      <c s="36" t="s">
        <v>53</v>
      </c>
      <c>
        <f>(M140*21)/100</f>
      </c>
      <c t="s">
        <v>27</v>
      </c>
    </row>
    <row r="141" spans="1:5" ht="12.75">
      <c r="A141" s="35" t="s">
        <v>54</v>
      </c>
      <c r="E141" s="39" t="s">
        <v>10300</v>
      </c>
    </row>
    <row r="142" spans="1:5" ht="12.75">
      <c r="A142" s="35" t="s">
        <v>55</v>
      </c>
      <c r="E142" s="40" t="s">
        <v>5</v>
      </c>
    </row>
    <row r="143" spans="1:5" ht="12.75">
      <c r="A143" t="s">
        <v>56</v>
      </c>
      <c r="E143" s="39" t="s">
        <v>5</v>
      </c>
    </row>
    <row r="144" spans="1:16" ht="12.75">
      <c r="A144" t="s">
        <v>49</v>
      </c>
      <c s="34" t="s">
        <v>153</v>
      </c>
      <c s="34" t="s">
        <v>10301</v>
      </c>
      <c s="35" t="s">
        <v>5</v>
      </c>
      <c s="6" t="s">
        <v>10302</v>
      </c>
      <c s="36" t="s">
        <v>229</v>
      </c>
      <c s="37">
        <v>0.977</v>
      </c>
      <c s="36">
        <v>0</v>
      </c>
      <c s="36">
        <f>ROUND(G144*H144,6)</f>
      </c>
      <c r="L144" s="38">
        <v>0</v>
      </c>
      <c s="32">
        <f>ROUND(ROUND(L144,2)*ROUND(G144,3),2)</f>
      </c>
      <c s="36" t="s">
        <v>53</v>
      </c>
      <c>
        <f>(M144*21)/100</f>
      </c>
      <c t="s">
        <v>27</v>
      </c>
    </row>
    <row r="145" spans="1:5" ht="25.5">
      <c r="A145" s="35" t="s">
        <v>54</v>
      </c>
      <c r="E145" s="39" t="s">
        <v>10303</v>
      </c>
    </row>
    <row r="146" spans="1:5" ht="12.75">
      <c r="A146" s="35" t="s">
        <v>55</v>
      </c>
      <c r="E146" s="40" t="s">
        <v>5</v>
      </c>
    </row>
    <row r="147" spans="1:5" ht="12.75">
      <c r="A147" t="s">
        <v>56</v>
      </c>
      <c r="E147" s="39" t="s">
        <v>5</v>
      </c>
    </row>
    <row r="148" spans="1:13" ht="12.75">
      <c r="A148" t="s">
        <v>46</v>
      </c>
      <c r="C148" s="31" t="s">
        <v>2800</v>
      </c>
      <c r="E148" s="33" t="s">
        <v>2801</v>
      </c>
      <c r="J148" s="32">
        <f>0</f>
      </c>
      <c s="32">
        <f>0</f>
      </c>
      <c s="32">
        <f>0+L149+L153+L157+L161+L165+L169+L173</f>
      </c>
      <c s="32">
        <f>0+M149+M153+M157+M161+M165+M169+M173</f>
      </c>
    </row>
    <row r="149" spans="1:16" ht="12.75">
      <c r="A149" t="s">
        <v>49</v>
      </c>
      <c s="34" t="s">
        <v>156</v>
      </c>
      <c s="34" t="s">
        <v>10325</v>
      </c>
      <c s="35" t="s">
        <v>5</v>
      </c>
      <c s="6" t="s">
        <v>10326</v>
      </c>
      <c s="36" t="s">
        <v>229</v>
      </c>
      <c s="37">
        <v>0.027</v>
      </c>
      <c s="36">
        <v>1</v>
      </c>
      <c s="36">
        <f>ROUND(G149*H149,6)</f>
      </c>
      <c r="L149" s="38">
        <v>0</v>
      </c>
      <c s="32">
        <f>ROUND(ROUND(L149,2)*ROUND(G149,3),2)</f>
      </c>
      <c s="36" t="s">
        <v>53</v>
      </c>
      <c>
        <f>(M149*21)/100</f>
      </c>
      <c t="s">
        <v>27</v>
      </c>
    </row>
    <row r="150" spans="1:5" ht="12.75">
      <c r="A150" s="35" t="s">
        <v>54</v>
      </c>
      <c r="E150" s="39" t="s">
        <v>10326</v>
      </c>
    </row>
    <row r="151" spans="1:5" ht="12.75">
      <c r="A151" s="35" t="s">
        <v>55</v>
      </c>
      <c r="E151" s="40" t="s">
        <v>5</v>
      </c>
    </row>
    <row r="152" spans="1:5" ht="12.75">
      <c r="A152" t="s">
        <v>56</v>
      </c>
      <c r="E152" s="39" t="s">
        <v>5</v>
      </c>
    </row>
    <row r="153" spans="1:16" ht="12.75">
      <c r="A153" t="s">
        <v>49</v>
      </c>
      <c s="34" t="s">
        <v>159</v>
      </c>
      <c s="34" t="s">
        <v>10477</v>
      </c>
      <c s="35" t="s">
        <v>5</v>
      </c>
      <c s="6" t="s">
        <v>10478</v>
      </c>
      <c s="36" t="s">
        <v>229</v>
      </c>
      <c s="37">
        <v>0.272</v>
      </c>
      <c s="36">
        <v>1</v>
      </c>
      <c s="36">
        <f>ROUND(G153*H153,6)</f>
      </c>
      <c r="L153" s="38">
        <v>0</v>
      </c>
      <c s="32">
        <f>ROUND(ROUND(L153,2)*ROUND(G153,3),2)</f>
      </c>
      <c s="36" t="s">
        <v>53</v>
      </c>
      <c>
        <f>(M153*21)/100</f>
      </c>
      <c t="s">
        <v>27</v>
      </c>
    </row>
    <row r="154" spans="1:5" ht="12.75">
      <c r="A154" s="35" t="s">
        <v>54</v>
      </c>
      <c r="E154" s="39" t="s">
        <v>10478</v>
      </c>
    </row>
    <row r="155" spans="1:5" ht="12.75">
      <c r="A155" s="35" t="s">
        <v>55</v>
      </c>
      <c r="E155" s="40" t="s">
        <v>5</v>
      </c>
    </row>
    <row r="156" spans="1:5" ht="12.75">
      <c r="A156" t="s">
        <v>56</v>
      </c>
      <c r="E156" s="39" t="s">
        <v>5</v>
      </c>
    </row>
    <row r="157" spans="1:16" ht="12.75">
      <c r="A157" t="s">
        <v>49</v>
      </c>
      <c s="34" t="s">
        <v>162</v>
      </c>
      <c s="34" t="s">
        <v>10479</v>
      </c>
      <c s="35" t="s">
        <v>5</v>
      </c>
      <c s="6" t="s">
        <v>10480</v>
      </c>
      <c s="36" t="s">
        <v>229</v>
      </c>
      <c s="37">
        <v>0.203</v>
      </c>
      <c s="36">
        <v>1</v>
      </c>
      <c s="36">
        <f>ROUND(G157*H157,6)</f>
      </c>
      <c r="L157" s="38">
        <v>0</v>
      </c>
      <c s="32">
        <f>ROUND(ROUND(L157,2)*ROUND(G157,3),2)</f>
      </c>
      <c s="36" t="s">
        <v>53</v>
      </c>
      <c>
        <f>(M157*21)/100</f>
      </c>
      <c t="s">
        <v>27</v>
      </c>
    </row>
    <row r="158" spans="1:5" ht="12.75">
      <c r="A158" s="35" t="s">
        <v>54</v>
      </c>
      <c r="E158" s="39" t="s">
        <v>10480</v>
      </c>
    </row>
    <row r="159" spans="1:5" ht="12.75">
      <c r="A159" s="35" t="s">
        <v>55</v>
      </c>
      <c r="E159" s="40" t="s">
        <v>5</v>
      </c>
    </row>
    <row r="160" spans="1:5" ht="12.75">
      <c r="A160" t="s">
        <v>56</v>
      </c>
      <c r="E160" s="39" t="s">
        <v>5</v>
      </c>
    </row>
    <row r="161" spans="1:16" ht="12.75">
      <c r="A161" t="s">
        <v>49</v>
      </c>
      <c s="34" t="s">
        <v>165</v>
      </c>
      <c s="34" t="s">
        <v>10335</v>
      </c>
      <c s="35" t="s">
        <v>5</v>
      </c>
      <c s="6" t="s">
        <v>10336</v>
      </c>
      <c s="36" t="s">
        <v>1411</v>
      </c>
      <c s="37">
        <v>22.7</v>
      </c>
      <c s="36">
        <v>6.7E-05</v>
      </c>
      <c s="36">
        <f>ROUND(G161*H161,6)</f>
      </c>
      <c r="L161" s="38">
        <v>0</v>
      </c>
      <c s="32">
        <f>ROUND(ROUND(L161,2)*ROUND(G161,3),2)</f>
      </c>
      <c s="36" t="s">
        <v>53</v>
      </c>
      <c>
        <f>(M161*21)/100</f>
      </c>
      <c t="s">
        <v>27</v>
      </c>
    </row>
    <row r="162" spans="1:5" ht="12.75">
      <c r="A162" s="35" t="s">
        <v>54</v>
      </c>
      <c r="E162" s="39" t="s">
        <v>10337</v>
      </c>
    </row>
    <row r="163" spans="1:5" ht="25.5">
      <c r="A163" s="35" t="s">
        <v>55</v>
      </c>
      <c r="E163" s="40" t="s">
        <v>10540</v>
      </c>
    </row>
    <row r="164" spans="1:5" ht="12.75">
      <c r="A164" t="s">
        <v>56</v>
      </c>
      <c r="E164" s="39" t="s">
        <v>5</v>
      </c>
    </row>
    <row r="165" spans="1:16" ht="12.75">
      <c r="A165" t="s">
        <v>49</v>
      </c>
      <c s="34" t="s">
        <v>168</v>
      </c>
      <c s="34" t="s">
        <v>10339</v>
      </c>
      <c s="35" t="s">
        <v>5</v>
      </c>
      <c s="6" t="s">
        <v>10340</v>
      </c>
      <c s="36" t="s">
        <v>1411</v>
      </c>
      <c s="37">
        <v>247.51</v>
      </c>
      <c s="36">
        <v>5.8E-05</v>
      </c>
      <c s="36">
        <f>ROUND(G165*H165,6)</f>
      </c>
      <c r="L165" s="38">
        <v>0</v>
      </c>
      <c s="32">
        <f>ROUND(ROUND(L165,2)*ROUND(G165,3),2)</f>
      </c>
      <c s="36" t="s">
        <v>53</v>
      </c>
      <c>
        <f>(M165*21)/100</f>
      </c>
      <c t="s">
        <v>27</v>
      </c>
    </row>
    <row r="166" spans="1:5" ht="12.75">
      <c r="A166" s="35" t="s">
        <v>54</v>
      </c>
      <c r="E166" s="39" t="s">
        <v>10341</v>
      </c>
    </row>
    <row r="167" spans="1:5" ht="38.25">
      <c r="A167" s="35" t="s">
        <v>55</v>
      </c>
      <c r="E167" s="40" t="s">
        <v>10541</v>
      </c>
    </row>
    <row r="168" spans="1:5" ht="12.75">
      <c r="A168" t="s">
        <v>56</v>
      </c>
      <c r="E168" s="39" t="s">
        <v>5</v>
      </c>
    </row>
    <row r="169" spans="1:16" ht="12.75">
      <c r="A169" t="s">
        <v>49</v>
      </c>
      <c s="34" t="s">
        <v>171</v>
      </c>
      <c s="34" t="s">
        <v>10483</v>
      </c>
      <c s="35" t="s">
        <v>5</v>
      </c>
      <c s="6" t="s">
        <v>10484</v>
      </c>
      <c s="36" t="s">
        <v>1411</v>
      </c>
      <c s="37">
        <v>184.112</v>
      </c>
      <c s="36">
        <v>5.1E-05</v>
      </c>
      <c s="36">
        <f>ROUND(G169*H169,6)</f>
      </c>
      <c r="L169" s="38">
        <v>0</v>
      </c>
      <c s="32">
        <f>ROUND(ROUND(L169,2)*ROUND(G169,3),2)</f>
      </c>
      <c s="36" t="s">
        <v>53</v>
      </c>
      <c>
        <f>(M169*21)/100</f>
      </c>
      <c t="s">
        <v>27</v>
      </c>
    </row>
    <row r="170" spans="1:5" ht="12.75">
      <c r="A170" s="35" t="s">
        <v>54</v>
      </c>
      <c r="E170" s="39" t="s">
        <v>10485</v>
      </c>
    </row>
    <row r="171" spans="1:5" ht="63.75">
      <c r="A171" s="35" t="s">
        <v>55</v>
      </c>
      <c r="E171" s="40" t="s">
        <v>10542</v>
      </c>
    </row>
    <row r="172" spans="1:5" ht="12.75">
      <c r="A172" t="s">
        <v>56</v>
      </c>
      <c r="E172" s="39" t="s">
        <v>5</v>
      </c>
    </row>
    <row r="173" spans="1:16" ht="12.75">
      <c r="A173" t="s">
        <v>49</v>
      </c>
      <c s="34" t="s">
        <v>174</v>
      </c>
      <c s="34" t="s">
        <v>10346</v>
      </c>
      <c s="35" t="s">
        <v>5</v>
      </c>
      <c s="6" t="s">
        <v>10347</v>
      </c>
      <c s="36" t="s">
        <v>229</v>
      </c>
      <c s="37">
        <v>0.527</v>
      </c>
      <c s="36">
        <v>0</v>
      </c>
      <c s="36">
        <f>ROUND(G173*H173,6)</f>
      </c>
      <c r="L173" s="38">
        <v>0</v>
      </c>
      <c s="32">
        <f>ROUND(ROUND(L173,2)*ROUND(G173,3),2)</f>
      </c>
      <c s="36" t="s">
        <v>53</v>
      </c>
      <c>
        <f>(M173*21)/100</f>
      </c>
      <c t="s">
        <v>27</v>
      </c>
    </row>
    <row r="174" spans="1:5" ht="25.5">
      <c r="A174" s="35" t="s">
        <v>54</v>
      </c>
      <c r="E174" s="39" t="s">
        <v>10348</v>
      </c>
    </row>
    <row r="175" spans="1:5" ht="12.75">
      <c r="A175" s="35" t="s">
        <v>55</v>
      </c>
      <c r="E175" s="40" t="s">
        <v>5</v>
      </c>
    </row>
    <row r="176" spans="1:5" ht="12.75">
      <c r="A176" t="s">
        <v>56</v>
      </c>
      <c r="E176" s="39" t="s">
        <v>5</v>
      </c>
    </row>
    <row r="177" spans="1:13" ht="12.75">
      <c r="A177" t="s">
        <v>46</v>
      </c>
      <c r="C177" s="31" t="s">
        <v>2976</v>
      </c>
      <c r="E177" s="33" t="s">
        <v>2977</v>
      </c>
      <c r="J177" s="32">
        <f>0</f>
      </c>
      <c s="32">
        <f>0</f>
      </c>
      <c s="32">
        <f>0+L178+L182+L186+L190</f>
      </c>
      <c s="32">
        <f>0+M178+M182+M186+M190</f>
      </c>
    </row>
    <row r="178" spans="1:16" ht="12.75">
      <c r="A178" t="s">
        <v>49</v>
      </c>
      <c s="34" t="s">
        <v>177</v>
      </c>
      <c s="34" t="s">
        <v>10349</v>
      </c>
      <c s="35" t="s">
        <v>5</v>
      </c>
      <c s="6" t="s">
        <v>10350</v>
      </c>
      <c s="36" t="s">
        <v>1380</v>
      </c>
      <c s="37">
        <v>13.73</v>
      </c>
      <c s="36">
        <v>6.7E-05</v>
      </c>
      <c s="36">
        <f>ROUND(G178*H178,6)</f>
      </c>
      <c r="L178" s="38">
        <v>0</v>
      </c>
      <c s="32">
        <f>ROUND(ROUND(L178,2)*ROUND(G178,3),2)</f>
      </c>
      <c s="36" t="s">
        <v>53</v>
      </c>
      <c>
        <f>(M178*21)/100</f>
      </c>
      <c t="s">
        <v>27</v>
      </c>
    </row>
    <row r="179" spans="1:5" ht="25.5">
      <c r="A179" s="35" t="s">
        <v>54</v>
      </c>
      <c r="E179" s="39" t="s">
        <v>10351</v>
      </c>
    </row>
    <row r="180" spans="1:5" ht="89.25">
      <c r="A180" s="35" t="s">
        <v>55</v>
      </c>
      <c r="E180" s="40" t="s">
        <v>10543</v>
      </c>
    </row>
    <row r="181" spans="1:5" ht="12.75">
      <c r="A181" t="s">
        <v>56</v>
      </c>
      <c r="E181" s="39" t="s">
        <v>5</v>
      </c>
    </row>
    <row r="182" spans="1:16" ht="12.75">
      <c r="A182" t="s">
        <v>49</v>
      </c>
      <c s="34" t="s">
        <v>180</v>
      </c>
      <c s="34" t="s">
        <v>10353</v>
      </c>
      <c s="35" t="s">
        <v>5</v>
      </c>
      <c s="6" t="s">
        <v>10354</v>
      </c>
      <c s="36" t="s">
        <v>1380</v>
      </c>
      <c s="37">
        <v>13.73</v>
      </c>
      <c s="36">
        <v>0.000144</v>
      </c>
      <c s="36">
        <f>ROUND(G182*H182,6)</f>
      </c>
      <c r="L182" s="38">
        <v>0</v>
      </c>
      <c s="32">
        <f>ROUND(ROUND(L182,2)*ROUND(G182,3),2)</f>
      </c>
      <c s="36" t="s">
        <v>53</v>
      </c>
      <c>
        <f>(M182*21)/100</f>
      </c>
      <c t="s">
        <v>27</v>
      </c>
    </row>
    <row r="183" spans="1:5" ht="25.5">
      <c r="A183" s="35" t="s">
        <v>54</v>
      </c>
      <c r="E183" s="39" t="s">
        <v>10355</v>
      </c>
    </row>
    <row r="184" spans="1:5" ht="12.75">
      <c r="A184" s="35" t="s">
        <v>55</v>
      </c>
      <c r="E184" s="40" t="s">
        <v>5</v>
      </c>
    </row>
    <row r="185" spans="1:5" ht="12.75">
      <c r="A185" t="s">
        <v>56</v>
      </c>
      <c r="E185" s="39" t="s">
        <v>5</v>
      </c>
    </row>
    <row r="186" spans="1:16" ht="12.75">
      <c r="A186" t="s">
        <v>49</v>
      </c>
      <c s="34" t="s">
        <v>183</v>
      </c>
      <c s="34" t="s">
        <v>10356</v>
      </c>
      <c s="35" t="s">
        <v>5</v>
      </c>
      <c s="6" t="s">
        <v>10357</v>
      </c>
      <c s="36" t="s">
        <v>1380</v>
      </c>
      <c s="37">
        <v>13.73</v>
      </c>
      <c s="36">
        <v>0.000128</v>
      </c>
      <c s="36">
        <f>ROUND(G186*H186,6)</f>
      </c>
      <c r="L186" s="38">
        <v>0</v>
      </c>
      <c s="32">
        <f>ROUND(ROUND(L186,2)*ROUND(G186,3),2)</f>
      </c>
      <c s="36" t="s">
        <v>53</v>
      </c>
      <c>
        <f>(M186*21)/100</f>
      </c>
      <c t="s">
        <v>27</v>
      </c>
    </row>
    <row r="187" spans="1:5" ht="12.75">
      <c r="A187" s="35" t="s">
        <v>54</v>
      </c>
      <c r="E187" s="39" t="s">
        <v>10358</v>
      </c>
    </row>
    <row r="188" spans="1:5" ht="12.75">
      <c r="A188" s="35" t="s">
        <v>55</v>
      </c>
      <c r="E188" s="40" t="s">
        <v>5</v>
      </c>
    </row>
    <row r="189" spans="1:5" ht="12.75">
      <c r="A189" t="s">
        <v>56</v>
      </c>
      <c r="E189" s="39" t="s">
        <v>5</v>
      </c>
    </row>
    <row r="190" spans="1:16" ht="25.5">
      <c r="A190" t="s">
        <v>49</v>
      </c>
      <c s="34" t="s">
        <v>186</v>
      </c>
      <c s="34" t="s">
        <v>10359</v>
      </c>
      <c s="35" t="s">
        <v>5</v>
      </c>
      <c s="6" t="s">
        <v>10360</v>
      </c>
      <c s="36" t="s">
        <v>1380</v>
      </c>
      <c s="37">
        <v>147.026</v>
      </c>
      <c s="36">
        <v>0.0001</v>
      </c>
      <c s="36">
        <f>ROUND(G190*H190,6)</f>
      </c>
      <c r="L190" s="38">
        <v>0</v>
      </c>
      <c s="32">
        <f>ROUND(ROUND(L190,2)*ROUND(G190,3),2)</f>
      </c>
      <c s="36" t="s">
        <v>53</v>
      </c>
      <c>
        <f>(M190*21)/100</f>
      </c>
      <c t="s">
        <v>27</v>
      </c>
    </row>
    <row r="191" spans="1:5" ht="25.5">
      <c r="A191" s="35" t="s">
        <v>54</v>
      </c>
      <c r="E191" s="39" t="s">
        <v>10361</v>
      </c>
    </row>
    <row r="192" spans="1:5" ht="63.75">
      <c r="A192" s="35" t="s">
        <v>55</v>
      </c>
      <c r="E192" s="40" t="s">
        <v>10544</v>
      </c>
    </row>
    <row r="193" spans="1:5" ht="12.75">
      <c r="A193" t="s">
        <v>56</v>
      </c>
      <c r="E193" s="39" t="s">
        <v>5</v>
      </c>
    </row>
    <row r="194" spans="1:13" ht="12.75">
      <c r="A194" t="s">
        <v>46</v>
      </c>
      <c r="C194" s="31" t="s">
        <v>2038</v>
      </c>
      <c r="E194" s="33" t="s">
        <v>2039</v>
      </c>
      <c r="J194" s="32">
        <f>0</f>
      </c>
      <c s="32">
        <f>0</f>
      </c>
      <c s="32">
        <f>0+L195</f>
      </c>
      <c s="32">
        <f>0+M195</f>
      </c>
    </row>
    <row r="195" spans="1:16" ht="12.75">
      <c r="A195" t="s">
        <v>49</v>
      </c>
      <c s="34" t="s">
        <v>189</v>
      </c>
      <c s="34" t="s">
        <v>3002</v>
      </c>
      <c s="35" t="s">
        <v>5</v>
      </c>
      <c s="6" t="s">
        <v>3003</v>
      </c>
      <c s="36" t="s">
        <v>229</v>
      </c>
      <c s="37">
        <v>49.967</v>
      </c>
      <c s="36">
        <v>0</v>
      </c>
      <c s="36">
        <f>ROUND(G195*H195,6)</f>
      </c>
      <c r="L195" s="38">
        <v>0</v>
      </c>
      <c s="32">
        <f>ROUND(ROUND(L195,2)*ROUND(G195,3),2)</f>
      </c>
      <c s="36" t="s">
        <v>53</v>
      </c>
      <c>
        <f>(M195*21)/100</f>
      </c>
      <c t="s">
        <v>27</v>
      </c>
    </row>
    <row r="196" spans="1:5" ht="51">
      <c r="A196" s="35" t="s">
        <v>54</v>
      </c>
      <c r="E196" s="39" t="s">
        <v>3004</v>
      </c>
    </row>
    <row r="197" spans="1:5" ht="12.75">
      <c r="A197" s="35" t="s">
        <v>55</v>
      </c>
      <c r="E197" s="40" t="s">
        <v>5</v>
      </c>
    </row>
    <row r="198" spans="1:5" ht="12.75">
      <c r="A198" t="s">
        <v>56</v>
      </c>
      <c r="E198" s="39" t="s">
        <v>5</v>
      </c>
    </row>
    <row r="199" spans="1:13" ht="12.75">
      <c r="A199" t="s">
        <v>46</v>
      </c>
      <c r="C199" s="31" t="s">
        <v>1324</v>
      </c>
      <c r="E199" s="33" t="s">
        <v>1325</v>
      </c>
      <c r="J199" s="32">
        <f>0</f>
      </c>
      <c s="32">
        <f>0</f>
      </c>
      <c s="32">
        <f>0+L200</f>
      </c>
      <c s="32">
        <f>0+M200</f>
      </c>
    </row>
    <row r="200" spans="1:16" ht="12.75">
      <c r="A200" t="s">
        <v>49</v>
      </c>
      <c s="34" t="s">
        <v>192</v>
      </c>
      <c s="34" t="s">
        <v>1326</v>
      </c>
      <c s="35" t="s">
        <v>5</v>
      </c>
      <c s="6" t="s">
        <v>1327</v>
      </c>
      <c s="36" t="s">
        <v>705</v>
      </c>
      <c s="37">
        <v>1</v>
      </c>
      <c s="36">
        <v>0</v>
      </c>
      <c s="36">
        <f>ROUND(G200*H200,6)</f>
      </c>
      <c r="L200" s="38">
        <v>0</v>
      </c>
      <c s="32">
        <f>ROUND(ROUND(L200,2)*ROUND(G200,3),2)</f>
      </c>
      <c s="36" t="s">
        <v>76</v>
      </c>
      <c>
        <f>(M200*21)/100</f>
      </c>
      <c t="s">
        <v>27</v>
      </c>
    </row>
    <row r="201" spans="1:5" ht="12.75">
      <c r="A201" s="35" t="s">
        <v>54</v>
      </c>
      <c r="E201" s="39" t="s">
        <v>1327</v>
      </c>
    </row>
    <row r="202" spans="1:5" ht="12.75">
      <c r="A202" s="35" t="s">
        <v>55</v>
      </c>
      <c r="E202" s="40" t="s">
        <v>5</v>
      </c>
    </row>
    <row r="203" spans="1:5" ht="76.5">
      <c r="A203" t="s">
        <v>56</v>
      </c>
      <c r="E203"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10547</v>
      </c>
      <c r="E8" s="30" t="s">
        <v>10546</v>
      </c>
      <c r="J8" s="29">
        <f>0+J9+J30+J79+J96+J125+J190+J215+J244+J281+J342+J359+J364</f>
      </c>
      <c s="29">
        <f>0+K9+K30+K79+K96+K125+K190+K215+K244+K281+K342+K359+K364</f>
      </c>
      <c s="29">
        <f>0+L9+L30+L79+L96+L125+L190+L215+L244+L281+L342+L359+L364</f>
      </c>
      <c s="29">
        <f>0+M9+M30+M79+M96+M125+M190+M215+M244+M281+M342+M359+M364</f>
      </c>
    </row>
    <row r="9" spans="1:13" ht="12.75">
      <c r="A9" t="s">
        <v>46</v>
      </c>
      <c r="C9" s="31" t="s">
        <v>67</v>
      </c>
      <c r="E9" s="33" t="s">
        <v>2723</v>
      </c>
      <c r="J9" s="32">
        <f>0</f>
      </c>
      <c s="32">
        <f>0</f>
      </c>
      <c s="32">
        <f>0+L10+L14+L18+L22+L26</f>
      </c>
      <c s="32">
        <f>0+M10+M14+M18+M22+M26</f>
      </c>
    </row>
    <row r="10" spans="1:16" ht="12.75">
      <c r="A10" t="s">
        <v>49</v>
      </c>
      <c s="34" t="s">
        <v>4</v>
      </c>
      <c s="34" t="s">
        <v>10548</v>
      </c>
      <c s="35" t="s">
        <v>5</v>
      </c>
      <c s="6" t="s">
        <v>10549</v>
      </c>
      <c s="36" t="s">
        <v>1380</v>
      </c>
      <c s="37">
        <v>149.445</v>
      </c>
      <c s="36">
        <v>0.01208</v>
      </c>
      <c s="36">
        <f>ROUND(G10*H10,6)</f>
      </c>
      <c r="L10" s="38">
        <v>0</v>
      </c>
      <c s="32">
        <f>ROUND(ROUND(L10,2)*ROUND(G10,3),2)</f>
      </c>
      <c s="36" t="s">
        <v>53</v>
      </c>
      <c>
        <f>(M10*21)/100</f>
      </c>
      <c t="s">
        <v>27</v>
      </c>
    </row>
    <row r="11" spans="1:5" ht="25.5">
      <c r="A11" s="35" t="s">
        <v>54</v>
      </c>
      <c r="E11" s="39" t="s">
        <v>10550</v>
      </c>
    </row>
    <row r="12" spans="1:5" ht="76.5">
      <c r="A12" s="35" t="s">
        <v>55</v>
      </c>
      <c r="E12" s="40" t="s">
        <v>10551</v>
      </c>
    </row>
    <row r="13" spans="1:5" ht="12.75">
      <c r="A13" t="s">
        <v>56</v>
      </c>
      <c r="E13" s="39" t="s">
        <v>5</v>
      </c>
    </row>
    <row r="14" spans="1:16" ht="12.75">
      <c r="A14" t="s">
        <v>49</v>
      </c>
      <c s="34" t="s">
        <v>27</v>
      </c>
      <c s="34" t="s">
        <v>10552</v>
      </c>
      <c s="35" t="s">
        <v>5</v>
      </c>
      <c s="6" t="s">
        <v>10553</v>
      </c>
      <c s="36" t="s">
        <v>1380</v>
      </c>
      <c s="37">
        <v>149.445</v>
      </c>
      <c s="36">
        <v>0.0162</v>
      </c>
      <c s="36">
        <f>ROUND(G14*H14,6)</f>
      </c>
      <c r="L14" s="38">
        <v>0</v>
      </c>
      <c s="32">
        <f>ROUND(ROUND(L14,2)*ROUND(G14,3),2)</f>
      </c>
      <c s="36" t="s">
        <v>53</v>
      </c>
      <c>
        <f>(M14*21)/100</f>
      </c>
      <c t="s">
        <v>27</v>
      </c>
    </row>
    <row r="15" spans="1:5" ht="25.5">
      <c r="A15" s="35" t="s">
        <v>54</v>
      </c>
      <c r="E15" s="39" t="s">
        <v>10554</v>
      </c>
    </row>
    <row r="16" spans="1:5" ht="76.5">
      <c r="A16" s="35" t="s">
        <v>55</v>
      </c>
      <c r="E16" s="40" t="s">
        <v>10555</v>
      </c>
    </row>
    <row r="17" spans="1:5" ht="12.75">
      <c r="A17" t="s">
        <v>56</v>
      </c>
      <c r="E17" s="39" t="s">
        <v>5</v>
      </c>
    </row>
    <row r="18" spans="1:16" ht="25.5">
      <c r="A18" t="s">
        <v>49</v>
      </c>
      <c s="34" t="s">
        <v>26</v>
      </c>
      <c s="34" t="s">
        <v>10556</v>
      </c>
      <c s="35" t="s">
        <v>5</v>
      </c>
      <c s="6" t="s">
        <v>10557</v>
      </c>
      <c s="36" t="s">
        <v>1359</v>
      </c>
      <c s="37">
        <v>66.089</v>
      </c>
      <c s="36">
        <v>2.50187</v>
      </c>
      <c s="36">
        <f>ROUND(G18*H18,6)</f>
      </c>
      <c r="L18" s="38">
        <v>0</v>
      </c>
      <c s="32">
        <f>ROUND(ROUND(L18,2)*ROUND(G18,3),2)</f>
      </c>
      <c s="36" t="s">
        <v>53</v>
      </c>
      <c>
        <f>(M18*21)/100</f>
      </c>
      <c t="s">
        <v>27</v>
      </c>
    </row>
    <row r="19" spans="1:5" ht="25.5">
      <c r="A19" s="35" t="s">
        <v>54</v>
      </c>
      <c r="E19" s="39" t="s">
        <v>10558</v>
      </c>
    </row>
    <row r="20" spans="1:5" ht="51">
      <c r="A20" s="35" t="s">
        <v>55</v>
      </c>
      <c r="E20" s="40" t="s">
        <v>10559</v>
      </c>
    </row>
    <row r="21" spans="1:5" ht="12.75">
      <c r="A21" t="s">
        <v>56</v>
      </c>
      <c r="E21" s="39" t="s">
        <v>5</v>
      </c>
    </row>
    <row r="22" spans="1:16" ht="12.75">
      <c r="A22" t="s">
        <v>49</v>
      </c>
      <c s="34" t="s">
        <v>61</v>
      </c>
      <c s="34" t="s">
        <v>4425</v>
      </c>
      <c s="35" t="s">
        <v>5</v>
      </c>
      <c s="6" t="s">
        <v>4426</v>
      </c>
      <c s="36" t="s">
        <v>1359</v>
      </c>
      <c s="37">
        <v>66.089</v>
      </c>
      <c s="36">
        <v>0</v>
      </c>
      <c s="36">
        <f>ROUND(G22*H22,6)</f>
      </c>
      <c r="L22" s="38">
        <v>0</v>
      </c>
      <c s="32">
        <f>ROUND(ROUND(L22,2)*ROUND(G22,3),2)</f>
      </c>
      <c s="36" t="s">
        <v>53</v>
      </c>
      <c>
        <f>(M22*21)/100</f>
      </c>
      <c t="s">
        <v>27</v>
      </c>
    </row>
    <row r="23" spans="1:5" ht="25.5">
      <c r="A23" s="35" t="s">
        <v>54</v>
      </c>
      <c r="E23" s="39" t="s">
        <v>4427</v>
      </c>
    </row>
    <row r="24" spans="1:5" ht="12.75">
      <c r="A24" s="35" t="s">
        <v>55</v>
      </c>
      <c r="E24" s="40" t="s">
        <v>5</v>
      </c>
    </row>
    <row r="25" spans="1:5" ht="12.75">
      <c r="A25" t="s">
        <v>56</v>
      </c>
      <c r="E25" s="39" t="s">
        <v>5</v>
      </c>
    </row>
    <row r="26" spans="1:16" ht="12.75">
      <c r="A26" t="s">
        <v>49</v>
      </c>
      <c s="34" t="s">
        <v>64</v>
      </c>
      <c s="34" t="s">
        <v>10560</v>
      </c>
      <c s="35" t="s">
        <v>5</v>
      </c>
      <c s="6" t="s">
        <v>10561</v>
      </c>
      <c s="36" t="s">
        <v>52</v>
      </c>
      <c s="37">
        <v>43.7</v>
      </c>
      <c s="36">
        <v>0</v>
      </c>
      <c s="36">
        <f>ROUND(G26*H26,6)</f>
      </c>
      <c r="L26" s="38">
        <v>0</v>
      </c>
      <c s="32">
        <f>ROUND(ROUND(L26,2)*ROUND(G26,3),2)</f>
      </c>
      <c s="36" t="s">
        <v>2325</v>
      </c>
      <c>
        <f>(M26*21)/100</f>
      </c>
      <c t="s">
        <v>27</v>
      </c>
    </row>
    <row r="27" spans="1:5" ht="25.5">
      <c r="A27" s="35" t="s">
        <v>54</v>
      </c>
      <c r="E27" s="39" t="s">
        <v>10562</v>
      </c>
    </row>
    <row r="28" spans="1:5" ht="12.75">
      <c r="A28" s="35" t="s">
        <v>55</v>
      </c>
      <c r="E28" s="40" t="s">
        <v>5</v>
      </c>
    </row>
    <row r="29" spans="1:5" ht="12.75">
      <c r="A29" t="s">
        <v>56</v>
      </c>
      <c r="E29" s="39" t="s">
        <v>5</v>
      </c>
    </row>
    <row r="30" spans="1:13" ht="12.75">
      <c r="A30" t="s">
        <v>46</v>
      </c>
      <c r="C30" s="31" t="s">
        <v>3054</v>
      </c>
      <c r="E30" s="33" t="s">
        <v>3055</v>
      </c>
      <c r="J30" s="32">
        <f>0</f>
      </c>
      <c s="32">
        <f>0</f>
      </c>
      <c s="32">
        <f>0+L31+L35+L39+L43+L47+L51+L55+L59+L63+L67+L71+L75</f>
      </c>
      <c s="32">
        <f>0+M31+M35+M39+M43+M47+M51+M55+M59+M63+M67+M71+M75</f>
      </c>
    </row>
    <row r="31" spans="1:16" ht="12.75">
      <c r="A31" t="s">
        <v>49</v>
      </c>
      <c s="34" t="s">
        <v>67</v>
      </c>
      <c s="34" t="s">
        <v>4511</v>
      </c>
      <c s="35" t="s">
        <v>5</v>
      </c>
      <c s="6" t="s">
        <v>4512</v>
      </c>
      <c s="36" t="s">
        <v>229</v>
      </c>
      <c s="37">
        <v>0.393</v>
      </c>
      <c s="36">
        <v>1</v>
      </c>
      <c s="36">
        <f>ROUND(G31*H31,6)</f>
      </c>
      <c r="L31" s="38">
        <v>0</v>
      </c>
      <c s="32">
        <f>ROUND(ROUND(L31,2)*ROUND(G31,3),2)</f>
      </c>
      <c s="36" t="s">
        <v>53</v>
      </c>
      <c>
        <f>(M31*21)/100</f>
      </c>
      <c t="s">
        <v>27</v>
      </c>
    </row>
    <row r="32" spans="1:5" ht="12.75">
      <c r="A32" s="35" t="s">
        <v>54</v>
      </c>
      <c r="E32" s="39" t="s">
        <v>4512</v>
      </c>
    </row>
    <row r="33" spans="1:5" ht="12.75">
      <c r="A33" s="35" t="s">
        <v>55</v>
      </c>
      <c r="E33" s="40" t="s">
        <v>5</v>
      </c>
    </row>
    <row r="34" spans="1:5" ht="12.75">
      <c r="A34" t="s">
        <v>56</v>
      </c>
      <c r="E34" s="39" t="s">
        <v>5</v>
      </c>
    </row>
    <row r="35" spans="1:16" ht="12.75">
      <c r="A35" t="s">
        <v>49</v>
      </c>
      <c s="34" t="s">
        <v>70</v>
      </c>
      <c s="34" t="s">
        <v>10563</v>
      </c>
      <c s="35" t="s">
        <v>5</v>
      </c>
      <c s="6" t="s">
        <v>10564</v>
      </c>
      <c s="36" t="s">
        <v>86</v>
      </c>
      <c s="37">
        <v>6</v>
      </c>
      <c s="36">
        <v>0.0009</v>
      </c>
      <c s="36">
        <f>ROUND(G35*H35,6)</f>
      </c>
      <c r="L35" s="38">
        <v>0</v>
      </c>
      <c s="32">
        <f>ROUND(ROUND(L35,2)*ROUND(G35,3),2)</f>
      </c>
      <c s="36" t="s">
        <v>53</v>
      </c>
      <c>
        <f>(M35*21)/100</f>
      </c>
      <c t="s">
        <v>27</v>
      </c>
    </row>
    <row r="36" spans="1:5" ht="12.75">
      <c r="A36" s="35" t="s">
        <v>54</v>
      </c>
      <c r="E36" s="39" t="s">
        <v>10564</v>
      </c>
    </row>
    <row r="37" spans="1:5" ht="12.75">
      <c r="A37" s="35" t="s">
        <v>55</v>
      </c>
      <c r="E37" s="40" t="s">
        <v>5</v>
      </c>
    </row>
    <row r="38" spans="1:5" ht="12.75">
      <c r="A38" t="s">
        <v>56</v>
      </c>
      <c r="E38" s="39" t="s">
        <v>5</v>
      </c>
    </row>
    <row r="39" spans="1:16" ht="38.25">
      <c r="A39" t="s">
        <v>49</v>
      </c>
      <c s="34" t="s">
        <v>73</v>
      </c>
      <c s="34" t="s">
        <v>10565</v>
      </c>
      <c s="35" t="s">
        <v>5</v>
      </c>
      <c s="6" t="s">
        <v>5460</v>
      </c>
      <c s="36" t="s">
        <v>1380</v>
      </c>
      <c s="37">
        <v>1433.103</v>
      </c>
      <c s="36">
        <v>0.0048</v>
      </c>
      <c s="36">
        <f>ROUND(G39*H39,6)</f>
      </c>
      <c r="L39" s="38">
        <v>0</v>
      </c>
      <c s="32">
        <f>ROUND(ROUND(L39,2)*ROUND(G39,3),2)</f>
      </c>
      <c s="36" t="s">
        <v>53</v>
      </c>
      <c>
        <f>(M39*21)/100</f>
      </c>
      <c t="s">
        <v>27</v>
      </c>
    </row>
    <row r="40" spans="1:5" ht="38.25">
      <c r="A40" s="35" t="s">
        <v>54</v>
      </c>
      <c r="E40" s="39" t="s">
        <v>10566</v>
      </c>
    </row>
    <row r="41" spans="1:5" ht="12.75">
      <c r="A41" s="35" t="s">
        <v>55</v>
      </c>
      <c r="E41" s="40" t="s">
        <v>5</v>
      </c>
    </row>
    <row r="42" spans="1:5" ht="12.75">
      <c r="A42" t="s">
        <v>56</v>
      </c>
      <c r="E42" s="39" t="s">
        <v>5</v>
      </c>
    </row>
    <row r="43" spans="1:16" ht="25.5">
      <c r="A43" t="s">
        <v>49</v>
      </c>
      <c s="34" t="s">
        <v>77</v>
      </c>
      <c s="34" t="s">
        <v>10567</v>
      </c>
      <c s="35" t="s">
        <v>5</v>
      </c>
      <c s="6" t="s">
        <v>10568</v>
      </c>
      <c s="36" t="s">
        <v>1380</v>
      </c>
      <c s="37">
        <v>1433.103</v>
      </c>
      <c s="36">
        <v>0.006</v>
      </c>
      <c s="36">
        <f>ROUND(G43*H43,6)</f>
      </c>
      <c r="L43" s="38">
        <v>0</v>
      </c>
      <c s="32">
        <f>ROUND(ROUND(L43,2)*ROUND(G43,3),2)</f>
      </c>
      <c s="36" t="s">
        <v>53</v>
      </c>
      <c>
        <f>(M43*21)/100</f>
      </c>
      <c t="s">
        <v>27</v>
      </c>
    </row>
    <row r="44" spans="1:5" ht="25.5">
      <c r="A44" s="35" t="s">
        <v>54</v>
      </c>
      <c r="E44" s="39" t="s">
        <v>10568</v>
      </c>
    </row>
    <row r="45" spans="1:5" ht="12.75">
      <c r="A45" s="35" t="s">
        <v>55</v>
      </c>
      <c r="E45" s="40" t="s">
        <v>5</v>
      </c>
    </row>
    <row r="46" spans="1:5" ht="12.75">
      <c r="A46" t="s">
        <v>56</v>
      </c>
      <c r="E46" s="39" t="s">
        <v>5</v>
      </c>
    </row>
    <row r="47" spans="1:16" ht="25.5">
      <c r="A47" t="s">
        <v>49</v>
      </c>
      <c s="34" t="s">
        <v>80</v>
      </c>
      <c s="34" t="s">
        <v>5463</v>
      </c>
      <c s="35" t="s">
        <v>5</v>
      </c>
      <c s="6" t="s">
        <v>5464</v>
      </c>
      <c s="36" t="s">
        <v>1380</v>
      </c>
      <c s="37">
        <v>1229.604</v>
      </c>
      <c s="36">
        <v>0</v>
      </c>
      <c s="36">
        <f>ROUND(G47*H47,6)</f>
      </c>
      <c r="L47" s="38">
        <v>0</v>
      </c>
      <c s="32">
        <f>ROUND(ROUND(L47,2)*ROUND(G47,3),2)</f>
      </c>
      <c s="36" t="s">
        <v>53</v>
      </c>
      <c>
        <f>(M47*21)/100</f>
      </c>
      <c t="s">
        <v>27</v>
      </c>
    </row>
    <row r="48" spans="1:5" ht="25.5">
      <c r="A48" s="35" t="s">
        <v>54</v>
      </c>
      <c r="E48" s="39" t="s">
        <v>5465</v>
      </c>
    </row>
    <row r="49" spans="1:5" ht="63.75">
      <c r="A49" s="35" t="s">
        <v>55</v>
      </c>
      <c r="E49" s="40" t="s">
        <v>10569</v>
      </c>
    </row>
    <row r="50" spans="1:5" ht="12.75">
      <c r="A50" t="s">
        <v>56</v>
      </c>
      <c r="E50" s="39" t="s">
        <v>5</v>
      </c>
    </row>
    <row r="51" spans="1:16" ht="12.75">
      <c r="A51" t="s">
        <v>49</v>
      </c>
      <c s="34" t="s">
        <v>83</v>
      </c>
      <c s="34" t="s">
        <v>5470</v>
      </c>
      <c s="35" t="s">
        <v>5</v>
      </c>
      <c s="6" t="s">
        <v>5471</v>
      </c>
      <c s="36" t="s">
        <v>1380</v>
      </c>
      <c s="37">
        <v>1229.604</v>
      </c>
      <c s="36">
        <v>0</v>
      </c>
      <c s="36">
        <f>ROUND(G51*H51,6)</f>
      </c>
      <c r="L51" s="38">
        <v>0</v>
      </c>
      <c s="32">
        <f>ROUND(ROUND(L51,2)*ROUND(G51,3),2)</f>
      </c>
      <c s="36" t="s">
        <v>53</v>
      </c>
      <c>
        <f>(M51*21)/100</f>
      </c>
      <c t="s">
        <v>27</v>
      </c>
    </row>
    <row r="52" spans="1:5" ht="25.5">
      <c r="A52" s="35" t="s">
        <v>54</v>
      </c>
      <c r="E52" s="39" t="s">
        <v>5472</v>
      </c>
    </row>
    <row r="53" spans="1:5" ht="63.75">
      <c r="A53" s="35" t="s">
        <v>55</v>
      </c>
      <c r="E53" s="40" t="s">
        <v>10570</v>
      </c>
    </row>
    <row r="54" spans="1:5" ht="12.75">
      <c r="A54" t="s">
        <v>56</v>
      </c>
      <c r="E54" s="39" t="s">
        <v>5</v>
      </c>
    </row>
    <row r="55" spans="1:16" ht="25.5">
      <c r="A55" t="s">
        <v>49</v>
      </c>
      <c s="34" t="s">
        <v>87</v>
      </c>
      <c s="34" t="s">
        <v>10571</v>
      </c>
      <c s="35" t="s">
        <v>5</v>
      </c>
      <c s="6" t="s">
        <v>10572</v>
      </c>
      <c s="36" t="s">
        <v>1380</v>
      </c>
      <c s="37">
        <v>2459.208</v>
      </c>
      <c s="36">
        <v>0</v>
      </c>
      <c s="36">
        <f>ROUND(G55*H55,6)</f>
      </c>
      <c r="L55" s="38">
        <v>0</v>
      </c>
      <c s="32">
        <f>ROUND(ROUND(L55,2)*ROUND(G55,3),2)</f>
      </c>
      <c s="36" t="s">
        <v>53</v>
      </c>
      <c>
        <f>(M55*21)/100</f>
      </c>
      <c t="s">
        <v>27</v>
      </c>
    </row>
    <row r="56" spans="1:5" ht="25.5">
      <c r="A56" s="35" t="s">
        <v>54</v>
      </c>
      <c r="E56" s="39" t="s">
        <v>10573</v>
      </c>
    </row>
    <row r="57" spans="1:5" ht="63.75">
      <c r="A57" s="35" t="s">
        <v>55</v>
      </c>
      <c r="E57" s="40" t="s">
        <v>10574</v>
      </c>
    </row>
    <row r="58" spans="1:5" ht="12.75">
      <c r="A58" t="s">
        <v>56</v>
      </c>
      <c r="E58" s="39" t="s">
        <v>5</v>
      </c>
    </row>
    <row r="59" spans="1:16" ht="12.75">
      <c r="A59" t="s">
        <v>49</v>
      </c>
      <c s="34" t="s">
        <v>90</v>
      </c>
      <c s="34" t="s">
        <v>5474</v>
      </c>
      <c s="35" t="s">
        <v>5</v>
      </c>
      <c s="6" t="s">
        <v>5475</v>
      </c>
      <c s="36" t="s">
        <v>1380</v>
      </c>
      <c s="37">
        <v>1229.604</v>
      </c>
      <c s="36">
        <v>0.000883</v>
      </c>
      <c s="36">
        <f>ROUND(G59*H59,6)</f>
      </c>
      <c r="L59" s="38">
        <v>0</v>
      </c>
      <c s="32">
        <f>ROUND(ROUND(L59,2)*ROUND(G59,3),2)</f>
      </c>
      <c s="36" t="s">
        <v>53</v>
      </c>
      <c>
        <f>(M59*21)/100</f>
      </c>
      <c t="s">
        <v>27</v>
      </c>
    </row>
    <row r="60" spans="1:5" ht="25.5">
      <c r="A60" s="35" t="s">
        <v>54</v>
      </c>
      <c r="E60" s="39" t="s">
        <v>5476</v>
      </c>
    </row>
    <row r="61" spans="1:5" ht="63.75">
      <c r="A61" s="35" t="s">
        <v>55</v>
      </c>
      <c r="E61" s="40" t="s">
        <v>10575</v>
      </c>
    </row>
    <row r="62" spans="1:5" ht="12.75">
      <c r="A62" t="s">
        <v>56</v>
      </c>
      <c r="E62" s="39" t="s">
        <v>5</v>
      </c>
    </row>
    <row r="63" spans="1:16" ht="12.75">
      <c r="A63" t="s">
        <v>49</v>
      </c>
      <c s="34" t="s">
        <v>93</v>
      </c>
      <c s="34" t="s">
        <v>10576</v>
      </c>
      <c s="35" t="s">
        <v>5</v>
      </c>
      <c s="6" t="s">
        <v>10577</v>
      </c>
      <c s="36" t="s">
        <v>86</v>
      </c>
      <c s="37">
        <v>6</v>
      </c>
      <c s="36">
        <v>7E-05</v>
      </c>
      <c s="36">
        <f>ROUND(G63*H63,6)</f>
      </c>
      <c r="L63" s="38">
        <v>0</v>
      </c>
      <c s="32">
        <f>ROUND(ROUND(L63,2)*ROUND(G63,3),2)</f>
      </c>
      <c s="36" t="s">
        <v>53</v>
      </c>
      <c>
        <f>(M63*21)/100</f>
      </c>
      <c t="s">
        <v>27</v>
      </c>
    </row>
    <row r="64" spans="1:5" ht="25.5">
      <c r="A64" s="35" t="s">
        <v>54</v>
      </c>
      <c r="E64" s="39" t="s">
        <v>10578</v>
      </c>
    </row>
    <row r="65" spans="1:5" ht="63.75">
      <c r="A65" s="35" t="s">
        <v>55</v>
      </c>
      <c r="E65" s="40" t="s">
        <v>10579</v>
      </c>
    </row>
    <row r="66" spans="1:5" ht="12.75">
      <c r="A66" t="s">
        <v>56</v>
      </c>
      <c r="E66" s="39" t="s">
        <v>5</v>
      </c>
    </row>
    <row r="67" spans="1:16" ht="12.75">
      <c r="A67" t="s">
        <v>49</v>
      </c>
      <c s="34" t="s">
        <v>96</v>
      </c>
      <c s="34" t="s">
        <v>10580</v>
      </c>
      <c s="35" t="s">
        <v>5</v>
      </c>
      <c s="6" t="s">
        <v>10581</v>
      </c>
      <c s="36" t="s">
        <v>229</v>
      </c>
      <c s="37">
        <v>16.97</v>
      </c>
      <c s="36">
        <v>0</v>
      </c>
      <c s="36">
        <f>ROUND(G67*H67,6)</f>
      </c>
      <c r="L67" s="38">
        <v>0</v>
      </c>
      <c s="32">
        <f>ROUND(ROUND(L67,2)*ROUND(G67,3),2)</f>
      </c>
      <c s="36" t="s">
        <v>53</v>
      </c>
      <c>
        <f>(M67*21)/100</f>
      </c>
      <c t="s">
        <v>27</v>
      </c>
    </row>
    <row r="68" spans="1:5" ht="25.5">
      <c r="A68" s="35" t="s">
        <v>54</v>
      </c>
      <c r="E68" s="39" t="s">
        <v>10582</v>
      </c>
    </row>
    <row r="69" spans="1:5" ht="12.75">
      <c r="A69" s="35" t="s">
        <v>55</v>
      </c>
      <c r="E69" s="40" t="s">
        <v>5</v>
      </c>
    </row>
    <row r="70" spans="1:5" ht="12.75">
      <c r="A70" t="s">
        <v>56</v>
      </c>
      <c r="E70" s="39" t="s">
        <v>5</v>
      </c>
    </row>
    <row r="71" spans="1:16" ht="25.5">
      <c r="A71" t="s">
        <v>49</v>
      </c>
      <c s="34" t="s">
        <v>102</v>
      </c>
      <c s="34" t="s">
        <v>10583</v>
      </c>
      <c s="35" t="s">
        <v>5</v>
      </c>
      <c s="6" t="s">
        <v>10584</v>
      </c>
      <c s="36" t="s">
        <v>229</v>
      </c>
      <c s="37">
        <v>16.97</v>
      </c>
      <c s="36">
        <v>0</v>
      </c>
      <c s="36">
        <f>ROUND(G71*H71,6)</f>
      </c>
      <c r="L71" s="38">
        <v>0</v>
      </c>
      <c s="32">
        <f>ROUND(ROUND(L71,2)*ROUND(G71,3),2)</f>
      </c>
      <c s="36" t="s">
        <v>53</v>
      </c>
      <c>
        <f>(M71*21)/100</f>
      </c>
      <c t="s">
        <v>27</v>
      </c>
    </row>
    <row r="72" spans="1:5" ht="38.25">
      <c r="A72" s="35" t="s">
        <v>54</v>
      </c>
      <c r="E72" s="39" t="s">
        <v>10585</v>
      </c>
    </row>
    <row r="73" spans="1:5" ht="12.75">
      <c r="A73" s="35" t="s">
        <v>55</v>
      </c>
      <c r="E73" s="40" t="s">
        <v>5</v>
      </c>
    </row>
    <row r="74" spans="1:5" ht="12.75">
      <c r="A74" t="s">
        <v>56</v>
      </c>
      <c r="E74" s="39" t="s">
        <v>5</v>
      </c>
    </row>
    <row r="75" spans="1:16" ht="25.5">
      <c r="A75" t="s">
        <v>49</v>
      </c>
      <c s="34" t="s">
        <v>105</v>
      </c>
      <c s="34" t="s">
        <v>10586</v>
      </c>
      <c s="35" t="s">
        <v>5</v>
      </c>
      <c s="6" t="s">
        <v>10587</v>
      </c>
      <c s="36" t="s">
        <v>1380</v>
      </c>
      <c s="37">
        <v>59.88</v>
      </c>
      <c s="36">
        <v>0.00023</v>
      </c>
      <c s="36">
        <f>ROUND(G75*H75,6)</f>
      </c>
      <c r="L75" s="38">
        <v>0</v>
      </c>
      <c s="32">
        <f>ROUND(ROUND(L75,2)*ROUND(G75,3),2)</f>
      </c>
      <c s="36" t="s">
        <v>2325</v>
      </c>
      <c>
        <f>(M75*21)/100</f>
      </c>
      <c t="s">
        <v>27</v>
      </c>
    </row>
    <row r="76" spans="1:5" ht="25.5">
      <c r="A76" s="35" t="s">
        <v>54</v>
      </c>
      <c r="E76" s="39" t="s">
        <v>10588</v>
      </c>
    </row>
    <row r="77" spans="1:5" ht="89.25">
      <c r="A77" s="35" t="s">
        <v>55</v>
      </c>
      <c r="E77" s="40" t="s">
        <v>10589</v>
      </c>
    </row>
    <row r="78" spans="1:5" ht="12.75">
      <c r="A78" t="s">
        <v>56</v>
      </c>
      <c r="E78" s="39" t="s">
        <v>5</v>
      </c>
    </row>
    <row r="79" spans="1:13" ht="12.75">
      <c r="A79" t="s">
        <v>46</v>
      </c>
      <c r="C79" s="31" t="s">
        <v>3060</v>
      </c>
      <c r="E79" s="33" t="s">
        <v>3061</v>
      </c>
      <c r="J79" s="32">
        <f>0</f>
      </c>
      <c s="32">
        <f>0</f>
      </c>
      <c s="32">
        <f>0+L80+L84+L88+L92</f>
      </c>
      <c s="32">
        <f>0+M80+M84+M88+M92</f>
      </c>
    </row>
    <row r="80" spans="1:16" ht="12.75">
      <c r="A80" t="s">
        <v>49</v>
      </c>
      <c s="34" t="s">
        <v>108</v>
      </c>
      <c s="34" t="s">
        <v>10590</v>
      </c>
      <c s="35" t="s">
        <v>5</v>
      </c>
      <c s="6" t="s">
        <v>10591</v>
      </c>
      <c s="36" t="s">
        <v>1359</v>
      </c>
      <c s="37">
        <v>79.226</v>
      </c>
      <c s="36">
        <v>0.02625</v>
      </c>
      <c s="36">
        <f>ROUND(G80*H80,6)</f>
      </c>
      <c r="L80" s="38">
        <v>0</v>
      </c>
      <c s="32">
        <f>ROUND(ROUND(L80,2)*ROUND(G80,3),2)</f>
      </c>
      <c s="36" t="s">
        <v>53</v>
      </c>
      <c>
        <f>(M80*21)/100</f>
      </c>
      <c t="s">
        <v>27</v>
      </c>
    </row>
    <row r="81" spans="1:5" ht="12.75">
      <c r="A81" s="35" t="s">
        <v>54</v>
      </c>
      <c r="E81" s="39" t="s">
        <v>10591</v>
      </c>
    </row>
    <row r="82" spans="1:5" ht="12.75">
      <c r="A82" s="35" t="s">
        <v>55</v>
      </c>
      <c r="E82" s="40" t="s">
        <v>5</v>
      </c>
    </row>
    <row r="83" spans="1:5" ht="12.75">
      <c r="A83" t="s">
        <v>56</v>
      </c>
      <c r="E83" s="39" t="s">
        <v>5</v>
      </c>
    </row>
    <row r="84" spans="1:16" ht="12.75">
      <c r="A84" t="s">
        <v>49</v>
      </c>
      <c s="34" t="s">
        <v>111</v>
      </c>
      <c s="34" t="s">
        <v>10592</v>
      </c>
      <c s="35" t="s">
        <v>5</v>
      </c>
      <c s="6" t="s">
        <v>10593</v>
      </c>
      <c s="36" t="s">
        <v>1380</v>
      </c>
      <c s="37">
        <v>1117.821</v>
      </c>
      <c s="36">
        <v>0.00204</v>
      </c>
      <c s="36">
        <f>ROUND(G84*H84,6)</f>
      </c>
      <c r="L84" s="38">
        <v>0</v>
      </c>
      <c s="32">
        <f>ROUND(ROUND(L84,2)*ROUND(G84,3),2)</f>
      </c>
      <c s="36" t="s">
        <v>53</v>
      </c>
      <c>
        <f>(M84*21)/100</f>
      </c>
      <c t="s">
        <v>27</v>
      </c>
    </row>
    <row r="85" spans="1:5" ht="25.5">
      <c r="A85" s="35" t="s">
        <v>54</v>
      </c>
      <c r="E85" s="39" t="s">
        <v>10594</v>
      </c>
    </row>
    <row r="86" spans="1:5" ht="63.75">
      <c r="A86" s="35" t="s">
        <v>55</v>
      </c>
      <c r="E86" s="40" t="s">
        <v>10595</v>
      </c>
    </row>
    <row r="87" spans="1:5" ht="12.75">
      <c r="A87" t="s">
        <v>56</v>
      </c>
      <c r="E87" s="39" t="s">
        <v>5</v>
      </c>
    </row>
    <row r="88" spans="1:16" ht="12.75">
      <c r="A88" t="s">
        <v>49</v>
      </c>
      <c s="34" t="s">
        <v>114</v>
      </c>
      <c s="34" t="s">
        <v>10251</v>
      </c>
      <c s="35" t="s">
        <v>5</v>
      </c>
      <c s="6" t="s">
        <v>10252</v>
      </c>
      <c s="36" t="s">
        <v>229</v>
      </c>
      <c s="37">
        <v>4.36</v>
      </c>
      <c s="36">
        <v>0</v>
      </c>
      <c s="36">
        <f>ROUND(G88*H88,6)</f>
      </c>
      <c r="L88" s="38">
        <v>0</v>
      </c>
      <c s="32">
        <f>ROUND(ROUND(L88,2)*ROUND(G88,3),2)</f>
      </c>
      <c s="36" t="s">
        <v>53</v>
      </c>
      <c>
        <f>(M88*21)/100</f>
      </c>
      <c t="s">
        <v>27</v>
      </c>
    </row>
    <row r="89" spans="1:5" ht="38.25">
      <c r="A89" s="35" t="s">
        <v>54</v>
      </c>
      <c r="E89" s="39" t="s">
        <v>10253</v>
      </c>
    </row>
    <row r="90" spans="1:5" ht="12.75">
      <c r="A90" s="35" t="s">
        <v>55</v>
      </c>
      <c r="E90" s="40" t="s">
        <v>5</v>
      </c>
    </row>
    <row r="91" spans="1:5" ht="12.75">
      <c r="A91" t="s">
        <v>56</v>
      </c>
      <c r="E91" s="39" t="s">
        <v>5</v>
      </c>
    </row>
    <row r="92" spans="1:16" ht="25.5">
      <c r="A92" t="s">
        <v>49</v>
      </c>
      <c s="34" t="s">
        <v>117</v>
      </c>
      <c s="34" t="s">
        <v>10596</v>
      </c>
      <c s="35" t="s">
        <v>5</v>
      </c>
      <c s="6" t="s">
        <v>10597</v>
      </c>
      <c s="36" t="s">
        <v>229</v>
      </c>
      <c s="37">
        <v>4.36</v>
      </c>
      <c s="36">
        <v>0</v>
      </c>
      <c s="36">
        <f>ROUND(G92*H92,6)</f>
      </c>
      <c r="L92" s="38">
        <v>0</v>
      </c>
      <c s="32">
        <f>ROUND(ROUND(L92,2)*ROUND(G92,3),2)</f>
      </c>
      <c s="36" t="s">
        <v>53</v>
      </c>
      <c>
        <f>(M92*21)/100</f>
      </c>
      <c t="s">
        <v>27</v>
      </c>
    </row>
    <row r="93" spans="1:5" ht="38.25">
      <c r="A93" s="35" t="s">
        <v>54</v>
      </c>
      <c r="E93" s="39" t="s">
        <v>10598</v>
      </c>
    </row>
    <row r="94" spans="1:5" ht="12.75">
      <c r="A94" s="35" t="s">
        <v>55</v>
      </c>
      <c r="E94" s="40" t="s">
        <v>5</v>
      </c>
    </row>
    <row r="95" spans="1:5" ht="12.75">
      <c r="A95" t="s">
        <v>56</v>
      </c>
      <c r="E95" s="39" t="s">
        <v>5</v>
      </c>
    </row>
    <row r="96" spans="1:13" ht="12.75">
      <c r="A96" t="s">
        <v>46</v>
      </c>
      <c r="C96" s="31" t="s">
        <v>3066</v>
      </c>
      <c r="E96" s="33" t="s">
        <v>3067</v>
      </c>
      <c r="J96" s="32">
        <f>0</f>
      </c>
      <c s="32">
        <f>0</f>
      </c>
      <c s="32">
        <f>0+L97+L101+L105+L109+L113+L117+L121</f>
      </c>
      <c s="32">
        <f>0+M97+M101+M105+M109+M113+M117+M121</f>
      </c>
    </row>
    <row r="97" spans="1:16" ht="12.75">
      <c r="A97" t="s">
        <v>49</v>
      </c>
      <c s="34" t="s">
        <v>120</v>
      </c>
      <c s="34" t="s">
        <v>10599</v>
      </c>
      <c s="35" t="s">
        <v>5</v>
      </c>
      <c s="6" t="s">
        <v>10600</v>
      </c>
      <c s="36" t="s">
        <v>52</v>
      </c>
      <c s="37">
        <v>4.944</v>
      </c>
      <c s="36">
        <v>0.00182</v>
      </c>
      <c s="36">
        <f>ROUND(G97*H97,6)</f>
      </c>
      <c r="L97" s="38">
        <v>0</v>
      </c>
      <c s="32">
        <f>ROUND(ROUND(L97,2)*ROUND(G97,3),2)</f>
      </c>
      <c s="36" t="s">
        <v>53</v>
      </c>
      <c>
        <f>(M97*21)/100</f>
      </c>
      <c t="s">
        <v>27</v>
      </c>
    </row>
    <row r="98" spans="1:5" ht="12.75">
      <c r="A98" s="35" t="s">
        <v>54</v>
      </c>
      <c r="E98" s="39" t="s">
        <v>10600</v>
      </c>
    </row>
    <row r="99" spans="1:5" ht="12.75">
      <c r="A99" s="35" t="s">
        <v>55</v>
      </c>
      <c r="E99" s="40" t="s">
        <v>5</v>
      </c>
    </row>
    <row r="100" spans="1:5" ht="12.75">
      <c r="A100" t="s">
        <v>56</v>
      </c>
      <c r="E100" s="39" t="s">
        <v>5</v>
      </c>
    </row>
    <row r="101" spans="1:16" ht="25.5">
      <c r="A101" t="s">
        <v>49</v>
      </c>
      <c s="34" t="s">
        <v>123</v>
      </c>
      <c s="34" t="s">
        <v>10601</v>
      </c>
      <c s="35" t="s">
        <v>5</v>
      </c>
      <c s="6" t="s">
        <v>10602</v>
      </c>
      <c s="36" t="s">
        <v>86</v>
      </c>
      <c s="37">
        <v>6</v>
      </c>
      <c s="36">
        <v>0.003</v>
      </c>
      <c s="36">
        <f>ROUND(G101*H101,6)</f>
      </c>
      <c r="L101" s="38">
        <v>0</v>
      </c>
      <c s="32">
        <f>ROUND(ROUND(L101,2)*ROUND(G101,3),2)</f>
      </c>
      <c s="36" t="s">
        <v>53</v>
      </c>
      <c>
        <f>(M101*21)/100</f>
      </c>
      <c t="s">
        <v>27</v>
      </c>
    </row>
    <row r="102" spans="1:5" ht="25.5">
      <c r="A102" s="35" t="s">
        <v>54</v>
      </c>
      <c r="E102" s="39" t="s">
        <v>10602</v>
      </c>
    </row>
    <row r="103" spans="1:5" ht="12.75">
      <c r="A103" s="35" t="s">
        <v>55</v>
      </c>
      <c r="E103" s="40" t="s">
        <v>5</v>
      </c>
    </row>
    <row r="104" spans="1:5" ht="12.75">
      <c r="A104" t="s">
        <v>56</v>
      </c>
      <c r="E104" s="39" t="s">
        <v>5</v>
      </c>
    </row>
    <row r="105" spans="1:16" ht="12.75">
      <c r="A105" t="s">
        <v>49</v>
      </c>
      <c s="34" t="s">
        <v>126</v>
      </c>
      <c s="34" t="s">
        <v>10603</v>
      </c>
      <c s="35" t="s">
        <v>5</v>
      </c>
      <c s="6" t="s">
        <v>10604</v>
      </c>
      <c s="36" t="s">
        <v>86</v>
      </c>
      <c s="37">
        <v>6</v>
      </c>
      <c s="36">
        <v>0</v>
      </c>
      <c s="36">
        <f>ROUND(G105*H105,6)</f>
      </c>
      <c r="L105" s="38">
        <v>0</v>
      </c>
      <c s="32">
        <f>ROUND(ROUND(L105,2)*ROUND(G105,3),2)</f>
      </c>
      <c s="36" t="s">
        <v>53</v>
      </c>
      <c>
        <f>(M105*21)/100</f>
      </c>
      <c t="s">
        <v>27</v>
      </c>
    </row>
    <row r="106" spans="1:5" ht="12.75">
      <c r="A106" s="35" t="s">
        <v>54</v>
      </c>
      <c r="E106" s="39" t="s">
        <v>10605</v>
      </c>
    </row>
    <row r="107" spans="1:5" ht="12.75">
      <c r="A107" s="35" t="s">
        <v>55</v>
      </c>
      <c r="E107" s="40" t="s">
        <v>5</v>
      </c>
    </row>
    <row r="108" spans="1:5" ht="12.75">
      <c r="A108" t="s">
        <v>56</v>
      </c>
      <c r="E108" s="39" t="s">
        <v>5</v>
      </c>
    </row>
    <row r="109" spans="1:16" ht="12.75">
      <c r="A109" t="s">
        <v>49</v>
      </c>
      <c s="34" t="s">
        <v>129</v>
      </c>
      <c s="34" t="s">
        <v>10606</v>
      </c>
      <c s="35" t="s">
        <v>5</v>
      </c>
      <c s="6" t="s">
        <v>10607</v>
      </c>
      <c s="36" t="s">
        <v>86</v>
      </c>
      <c s="37">
        <v>6</v>
      </c>
      <c s="36">
        <v>0.00115</v>
      </c>
      <c s="36">
        <f>ROUND(G109*H109,6)</f>
      </c>
      <c r="L109" s="38">
        <v>0</v>
      </c>
      <c s="32">
        <f>ROUND(ROUND(L109,2)*ROUND(G109,3),2)</f>
      </c>
      <c s="36" t="s">
        <v>53</v>
      </c>
      <c>
        <f>(M109*21)/100</f>
      </c>
      <c t="s">
        <v>27</v>
      </c>
    </row>
    <row r="110" spans="1:5" ht="25.5">
      <c r="A110" s="35" t="s">
        <v>54</v>
      </c>
      <c r="E110" s="39" t="s">
        <v>10608</v>
      </c>
    </row>
    <row r="111" spans="1:5" ht="76.5">
      <c r="A111" s="35" t="s">
        <v>55</v>
      </c>
      <c r="E111" s="40" t="s">
        <v>10609</v>
      </c>
    </row>
    <row r="112" spans="1:5" ht="12.75">
      <c r="A112" t="s">
        <v>56</v>
      </c>
      <c r="E112" s="39" t="s">
        <v>5</v>
      </c>
    </row>
    <row r="113" spans="1:16" ht="12.75">
      <c r="A113" t="s">
        <v>49</v>
      </c>
      <c s="34" t="s">
        <v>132</v>
      </c>
      <c s="34" t="s">
        <v>10610</v>
      </c>
      <c s="35" t="s">
        <v>5</v>
      </c>
      <c s="6" t="s">
        <v>10611</v>
      </c>
      <c s="36" t="s">
        <v>229</v>
      </c>
      <c s="37">
        <v>0.025</v>
      </c>
      <c s="36">
        <v>0</v>
      </c>
      <c s="36">
        <f>ROUND(G113*H113,6)</f>
      </c>
      <c r="L113" s="38">
        <v>0</v>
      </c>
      <c s="32">
        <f>ROUND(ROUND(L113,2)*ROUND(G113,3),2)</f>
      </c>
      <c s="36" t="s">
        <v>53</v>
      </c>
      <c>
        <f>(M113*21)/100</f>
      </c>
      <c t="s">
        <v>27</v>
      </c>
    </row>
    <row r="114" spans="1:5" ht="25.5">
      <c r="A114" s="35" t="s">
        <v>54</v>
      </c>
      <c r="E114" s="39" t="s">
        <v>10612</v>
      </c>
    </row>
    <row r="115" spans="1:5" ht="12.75">
      <c r="A115" s="35" t="s">
        <v>55</v>
      </c>
      <c r="E115" s="40" t="s">
        <v>5</v>
      </c>
    </row>
    <row r="116" spans="1:5" ht="12.75">
      <c r="A116" t="s">
        <v>56</v>
      </c>
      <c r="E116" s="39" t="s">
        <v>5</v>
      </c>
    </row>
    <row r="117" spans="1:16" ht="25.5">
      <c r="A117" t="s">
        <v>49</v>
      </c>
      <c s="34" t="s">
        <v>135</v>
      </c>
      <c s="34" t="s">
        <v>10613</v>
      </c>
      <c s="35" t="s">
        <v>5</v>
      </c>
      <c s="6" t="s">
        <v>10614</v>
      </c>
      <c s="36" t="s">
        <v>229</v>
      </c>
      <c s="37">
        <v>0.025</v>
      </c>
      <c s="36">
        <v>0</v>
      </c>
      <c s="36">
        <f>ROUND(G117*H117,6)</f>
      </c>
      <c r="L117" s="38">
        <v>0</v>
      </c>
      <c s="32">
        <f>ROUND(ROUND(L117,2)*ROUND(G117,3),2)</f>
      </c>
      <c s="36" t="s">
        <v>53</v>
      </c>
      <c>
        <f>(M117*21)/100</f>
      </c>
      <c t="s">
        <v>27</v>
      </c>
    </row>
    <row r="118" spans="1:5" ht="38.25">
      <c r="A118" s="35" t="s">
        <v>54</v>
      </c>
      <c r="E118" s="39" t="s">
        <v>10615</v>
      </c>
    </row>
    <row r="119" spans="1:5" ht="12.75">
      <c r="A119" s="35" t="s">
        <v>55</v>
      </c>
      <c r="E119" s="40" t="s">
        <v>5</v>
      </c>
    </row>
    <row r="120" spans="1:5" ht="12.75">
      <c r="A120" t="s">
        <v>56</v>
      </c>
      <c r="E120" s="39" t="s">
        <v>5</v>
      </c>
    </row>
    <row r="121" spans="1:16" ht="25.5">
      <c r="A121" t="s">
        <v>49</v>
      </c>
      <c s="34" t="s">
        <v>138</v>
      </c>
      <c s="34" t="s">
        <v>10616</v>
      </c>
      <c s="35" t="s">
        <v>5</v>
      </c>
      <c s="6" t="s">
        <v>10617</v>
      </c>
      <c s="36" t="s">
        <v>52</v>
      </c>
      <c s="37">
        <v>4.8</v>
      </c>
      <c s="36">
        <v>1E-05</v>
      </c>
      <c s="36">
        <f>ROUND(G121*H121,6)</f>
      </c>
      <c r="L121" s="38">
        <v>0</v>
      </c>
      <c s="32">
        <f>ROUND(ROUND(L121,2)*ROUND(G121,3),2)</f>
      </c>
      <c s="36" t="s">
        <v>2325</v>
      </c>
      <c>
        <f>(M121*21)/100</f>
      </c>
      <c t="s">
        <v>27</v>
      </c>
    </row>
    <row r="122" spans="1:5" ht="25.5">
      <c r="A122" s="35" t="s">
        <v>54</v>
      </c>
      <c r="E122" s="39" t="s">
        <v>10618</v>
      </c>
    </row>
    <row r="123" spans="1:5" ht="63.75">
      <c r="A123" s="35" t="s">
        <v>55</v>
      </c>
      <c r="E123" s="40" t="s">
        <v>10619</v>
      </c>
    </row>
    <row r="124" spans="1:5" ht="12.75">
      <c r="A124" t="s">
        <v>56</v>
      </c>
      <c r="E124" s="39" t="s">
        <v>5</v>
      </c>
    </row>
    <row r="125" spans="1:13" ht="12.75">
      <c r="A125" t="s">
        <v>46</v>
      </c>
      <c r="C125" s="31" t="s">
        <v>3157</v>
      </c>
      <c r="E125" s="33" t="s">
        <v>3158</v>
      </c>
      <c r="J125" s="32">
        <f>0</f>
      </c>
      <c s="32">
        <f>0</f>
      </c>
      <c s="32">
        <f>0+L126+L130+L134+L138+L142+L146+L150+L154+L158+L162+L166+L170+L174+L178+L182+L186</f>
      </c>
      <c s="32">
        <f>0+M126+M130+M134+M138+M142+M146+M150+M154+M158+M162+M166+M170+M174+M178+M182+M186</f>
      </c>
    </row>
    <row r="126" spans="1:16" ht="12.75">
      <c r="A126" t="s">
        <v>49</v>
      </c>
      <c s="34" t="s">
        <v>141</v>
      </c>
      <c s="34" t="s">
        <v>10620</v>
      </c>
      <c s="35" t="s">
        <v>5</v>
      </c>
      <c s="6" t="s">
        <v>10621</v>
      </c>
      <c s="36" t="s">
        <v>52</v>
      </c>
      <c s="37">
        <v>19.8</v>
      </c>
      <c s="36">
        <v>0</v>
      </c>
      <c s="36">
        <f>ROUND(G126*H126,6)</f>
      </c>
      <c r="L126" s="38">
        <v>0</v>
      </c>
      <c s="32">
        <f>ROUND(ROUND(L126,2)*ROUND(G126,3),2)</f>
      </c>
      <c s="36" t="s">
        <v>53</v>
      </c>
      <c>
        <f>(M126*21)/100</f>
      </c>
      <c t="s">
        <v>27</v>
      </c>
    </row>
    <row r="127" spans="1:5" ht="12.75">
      <c r="A127" s="35" t="s">
        <v>54</v>
      </c>
      <c r="E127" s="39" t="s">
        <v>10622</v>
      </c>
    </row>
    <row r="128" spans="1:5" ht="102">
      <c r="A128" s="35" t="s">
        <v>55</v>
      </c>
      <c r="E128" s="40" t="s">
        <v>10623</v>
      </c>
    </row>
    <row r="129" spans="1:5" ht="12.75">
      <c r="A129" t="s">
        <v>56</v>
      </c>
      <c r="E129" s="39" t="s">
        <v>5</v>
      </c>
    </row>
    <row r="130" spans="1:16" ht="12.75">
      <c r="A130" t="s">
        <v>49</v>
      </c>
      <c s="34" t="s">
        <v>144</v>
      </c>
      <c s="34" t="s">
        <v>10624</v>
      </c>
      <c s="35" t="s">
        <v>5</v>
      </c>
      <c s="6" t="s">
        <v>10625</v>
      </c>
      <c s="36" t="s">
        <v>52</v>
      </c>
      <c s="37">
        <v>294.5</v>
      </c>
      <c s="36">
        <v>0</v>
      </c>
      <c s="36">
        <f>ROUND(G130*H130,6)</f>
      </c>
      <c r="L130" s="38">
        <v>0</v>
      </c>
      <c s="32">
        <f>ROUND(ROUND(L130,2)*ROUND(G130,3),2)</f>
      </c>
      <c s="36" t="s">
        <v>53</v>
      </c>
      <c>
        <f>(M130*21)/100</f>
      </c>
      <c t="s">
        <v>27</v>
      </c>
    </row>
    <row r="131" spans="1:5" ht="12.75">
      <c r="A131" s="35" t="s">
        <v>54</v>
      </c>
      <c r="E131" s="39" t="s">
        <v>10626</v>
      </c>
    </row>
    <row r="132" spans="1:5" ht="51">
      <c r="A132" s="35" t="s">
        <v>55</v>
      </c>
      <c r="E132" s="40" t="s">
        <v>10627</v>
      </c>
    </row>
    <row r="133" spans="1:5" ht="12.75">
      <c r="A133" t="s">
        <v>56</v>
      </c>
      <c r="E133" s="39" t="s">
        <v>5</v>
      </c>
    </row>
    <row r="134" spans="1:16" ht="12.75">
      <c r="A134" t="s">
        <v>49</v>
      </c>
      <c s="34" t="s">
        <v>147</v>
      </c>
      <c s="34" t="s">
        <v>10628</v>
      </c>
      <c s="35" t="s">
        <v>5</v>
      </c>
      <c s="6" t="s">
        <v>10629</v>
      </c>
      <c s="36" t="s">
        <v>52</v>
      </c>
      <c s="37">
        <v>45.7</v>
      </c>
      <c s="36">
        <v>0</v>
      </c>
      <c s="36">
        <f>ROUND(G134*H134,6)</f>
      </c>
      <c r="L134" s="38">
        <v>0</v>
      </c>
      <c s="32">
        <f>ROUND(ROUND(L134,2)*ROUND(G134,3),2)</f>
      </c>
      <c s="36" t="s">
        <v>53</v>
      </c>
      <c>
        <f>(M134*21)/100</f>
      </c>
      <c t="s">
        <v>27</v>
      </c>
    </row>
    <row r="135" spans="1:5" ht="25.5">
      <c r="A135" s="35" t="s">
        <v>54</v>
      </c>
      <c r="E135" s="39" t="s">
        <v>10630</v>
      </c>
    </row>
    <row r="136" spans="1:5" ht="204">
      <c r="A136" s="35" t="s">
        <v>55</v>
      </c>
      <c r="E136" s="40" t="s">
        <v>10631</v>
      </c>
    </row>
    <row r="137" spans="1:5" ht="12.75">
      <c r="A137" t="s">
        <v>56</v>
      </c>
      <c r="E137" s="39" t="s">
        <v>5</v>
      </c>
    </row>
    <row r="138" spans="1:16" ht="12.75">
      <c r="A138" t="s">
        <v>49</v>
      </c>
      <c s="34" t="s">
        <v>150</v>
      </c>
      <c s="34" t="s">
        <v>3179</v>
      </c>
      <c s="35" t="s">
        <v>5</v>
      </c>
      <c s="6" t="s">
        <v>3180</v>
      </c>
      <c s="36" t="s">
        <v>52</v>
      </c>
      <c s="37">
        <v>20.4</v>
      </c>
      <c s="36">
        <v>0</v>
      </c>
      <c s="36">
        <f>ROUND(G138*H138,6)</f>
      </c>
      <c r="L138" s="38">
        <v>0</v>
      </c>
      <c s="32">
        <f>ROUND(ROUND(L138,2)*ROUND(G138,3),2)</f>
      </c>
      <c s="36" t="s">
        <v>53</v>
      </c>
      <c>
        <f>(M138*21)/100</f>
      </c>
      <c t="s">
        <v>27</v>
      </c>
    </row>
    <row r="139" spans="1:5" ht="12.75">
      <c r="A139" s="35" t="s">
        <v>54</v>
      </c>
      <c r="E139" s="39" t="s">
        <v>3181</v>
      </c>
    </row>
    <row r="140" spans="1:5" ht="63.75">
      <c r="A140" s="35" t="s">
        <v>55</v>
      </c>
      <c r="E140" s="40" t="s">
        <v>10632</v>
      </c>
    </row>
    <row r="141" spans="1:5" ht="12.75">
      <c r="A141" t="s">
        <v>56</v>
      </c>
      <c r="E141" s="39" t="s">
        <v>5</v>
      </c>
    </row>
    <row r="142" spans="1:16" ht="12.75">
      <c r="A142" t="s">
        <v>49</v>
      </c>
      <c s="34" t="s">
        <v>153</v>
      </c>
      <c s="34" t="s">
        <v>3191</v>
      </c>
      <c s="35" t="s">
        <v>5</v>
      </c>
      <c s="6" t="s">
        <v>3192</v>
      </c>
      <c s="36" t="s">
        <v>52</v>
      </c>
      <c s="37">
        <v>20.4</v>
      </c>
      <c s="36">
        <v>0</v>
      </c>
      <c s="36">
        <f>ROUND(G142*H142,6)</f>
      </c>
      <c r="L142" s="38">
        <v>0</v>
      </c>
      <c s="32">
        <f>ROUND(ROUND(L142,2)*ROUND(G142,3),2)</f>
      </c>
      <c s="36" t="s">
        <v>53</v>
      </c>
      <c>
        <f>(M142*21)/100</f>
      </c>
      <c t="s">
        <v>27</v>
      </c>
    </row>
    <row r="143" spans="1:5" ht="12.75">
      <c r="A143" s="35" t="s">
        <v>54</v>
      </c>
      <c r="E143" s="39" t="s">
        <v>3193</v>
      </c>
    </row>
    <row r="144" spans="1:5" ht="63.75">
      <c r="A144" s="35" t="s">
        <v>55</v>
      </c>
      <c r="E144" s="40" t="s">
        <v>10632</v>
      </c>
    </row>
    <row r="145" spans="1:5" ht="12.75">
      <c r="A145" t="s">
        <v>56</v>
      </c>
      <c r="E145" s="39" t="s">
        <v>5</v>
      </c>
    </row>
    <row r="146" spans="1:16" ht="12.75">
      <c r="A146" t="s">
        <v>49</v>
      </c>
      <c s="34" t="s">
        <v>156</v>
      </c>
      <c s="34" t="s">
        <v>10633</v>
      </c>
      <c s="35" t="s">
        <v>5</v>
      </c>
      <c s="6" t="s">
        <v>10634</v>
      </c>
      <c s="36" t="s">
        <v>52</v>
      </c>
      <c s="37">
        <v>19.8</v>
      </c>
      <c s="36">
        <v>0.000293</v>
      </c>
      <c s="36">
        <f>ROUND(G146*H146,6)</f>
      </c>
      <c r="L146" s="38">
        <v>0</v>
      </c>
      <c s="32">
        <f>ROUND(ROUND(L146,2)*ROUND(G146,3),2)</f>
      </c>
      <c s="36" t="s">
        <v>53</v>
      </c>
      <c>
        <f>(M146*21)/100</f>
      </c>
      <c t="s">
        <v>27</v>
      </c>
    </row>
    <row r="147" spans="1:5" ht="12.75">
      <c r="A147" s="35" t="s">
        <v>54</v>
      </c>
      <c r="E147" s="39" t="s">
        <v>10635</v>
      </c>
    </row>
    <row r="148" spans="1:5" ht="102">
      <c r="A148" s="35" t="s">
        <v>55</v>
      </c>
      <c r="E148" s="40" t="s">
        <v>10623</v>
      </c>
    </row>
    <row r="149" spans="1:5" ht="12.75">
      <c r="A149" t="s">
        <v>56</v>
      </c>
      <c r="E149" s="39" t="s">
        <v>5</v>
      </c>
    </row>
    <row r="150" spans="1:16" ht="12.75">
      <c r="A150" t="s">
        <v>49</v>
      </c>
      <c s="34" t="s">
        <v>159</v>
      </c>
      <c s="34" t="s">
        <v>10636</v>
      </c>
      <c s="35" t="s">
        <v>5</v>
      </c>
      <c s="6" t="s">
        <v>10637</v>
      </c>
      <c s="36" t="s">
        <v>52</v>
      </c>
      <c s="37">
        <v>294.5</v>
      </c>
      <c s="36">
        <v>0.00074</v>
      </c>
      <c s="36">
        <f>ROUND(G150*H150,6)</f>
      </c>
      <c r="L150" s="38">
        <v>0</v>
      </c>
      <c s="32">
        <f>ROUND(ROUND(L150,2)*ROUND(G150,3),2)</f>
      </c>
      <c s="36" t="s">
        <v>53</v>
      </c>
      <c>
        <f>(M150*21)/100</f>
      </c>
      <c t="s">
        <v>27</v>
      </c>
    </row>
    <row r="151" spans="1:5" ht="12.75">
      <c r="A151" s="35" t="s">
        <v>54</v>
      </c>
      <c r="E151" s="39" t="s">
        <v>10638</v>
      </c>
    </row>
    <row r="152" spans="1:5" ht="51">
      <c r="A152" s="35" t="s">
        <v>55</v>
      </c>
      <c r="E152" s="40" t="s">
        <v>10627</v>
      </c>
    </row>
    <row r="153" spans="1:5" ht="12.75">
      <c r="A153" t="s">
        <v>56</v>
      </c>
      <c r="E153" s="39" t="s">
        <v>5</v>
      </c>
    </row>
    <row r="154" spans="1:16" ht="12.75">
      <c r="A154" t="s">
        <v>49</v>
      </c>
      <c s="34" t="s">
        <v>162</v>
      </c>
      <c s="34" t="s">
        <v>10639</v>
      </c>
      <c s="35" t="s">
        <v>5</v>
      </c>
      <c s="6" t="s">
        <v>10640</v>
      </c>
      <c s="36" t="s">
        <v>52</v>
      </c>
      <c s="37">
        <v>4.55</v>
      </c>
      <c s="36">
        <v>0.000733</v>
      </c>
      <c s="36">
        <f>ROUND(G154*H154,6)</f>
      </c>
      <c r="L154" s="38">
        <v>0</v>
      </c>
      <c s="32">
        <f>ROUND(ROUND(L154,2)*ROUND(G154,3),2)</f>
      </c>
      <c s="36" t="s">
        <v>53</v>
      </c>
      <c>
        <f>(M154*21)/100</f>
      </c>
      <c t="s">
        <v>27</v>
      </c>
    </row>
    <row r="155" spans="1:5" ht="25.5">
      <c r="A155" s="35" t="s">
        <v>54</v>
      </c>
      <c r="E155" s="39" t="s">
        <v>10641</v>
      </c>
    </row>
    <row r="156" spans="1:5" ht="38.25">
      <c r="A156" s="35" t="s">
        <v>55</v>
      </c>
      <c r="E156" s="40" t="s">
        <v>10642</v>
      </c>
    </row>
    <row r="157" spans="1:5" ht="12.75">
      <c r="A157" t="s">
        <v>56</v>
      </c>
      <c r="E157" s="39" t="s">
        <v>5</v>
      </c>
    </row>
    <row r="158" spans="1:16" ht="25.5">
      <c r="A158" t="s">
        <v>49</v>
      </c>
      <c s="34" t="s">
        <v>165</v>
      </c>
      <c s="34" t="s">
        <v>10643</v>
      </c>
      <c s="35" t="s">
        <v>5</v>
      </c>
      <c s="6" t="s">
        <v>10644</v>
      </c>
      <c s="36" t="s">
        <v>52</v>
      </c>
      <c s="37">
        <v>6.5</v>
      </c>
      <c s="36">
        <v>0.001153</v>
      </c>
      <c s="36">
        <f>ROUND(G158*H158,6)</f>
      </c>
      <c r="L158" s="38">
        <v>0</v>
      </c>
      <c s="32">
        <f>ROUND(ROUND(L158,2)*ROUND(G158,3),2)</f>
      </c>
      <c s="36" t="s">
        <v>53</v>
      </c>
      <c>
        <f>(M158*21)/100</f>
      </c>
      <c t="s">
        <v>27</v>
      </c>
    </row>
    <row r="159" spans="1:5" ht="25.5">
      <c r="A159" s="35" t="s">
        <v>54</v>
      </c>
      <c r="E159" s="39" t="s">
        <v>10645</v>
      </c>
    </row>
    <row r="160" spans="1:5" ht="38.25">
      <c r="A160" s="35" t="s">
        <v>55</v>
      </c>
      <c r="E160" s="40" t="s">
        <v>10646</v>
      </c>
    </row>
    <row r="161" spans="1:5" ht="12.75">
      <c r="A161" t="s">
        <v>56</v>
      </c>
      <c r="E161" s="39" t="s">
        <v>5</v>
      </c>
    </row>
    <row r="162" spans="1:16" ht="25.5">
      <c r="A162" t="s">
        <v>49</v>
      </c>
      <c s="34" t="s">
        <v>168</v>
      </c>
      <c s="34" t="s">
        <v>10647</v>
      </c>
      <c s="35" t="s">
        <v>5</v>
      </c>
      <c s="6" t="s">
        <v>10648</v>
      </c>
      <c s="36" t="s">
        <v>52</v>
      </c>
      <c s="37">
        <v>23.2</v>
      </c>
      <c s="36">
        <v>0.001524</v>
      </c>
      <c s="36">
        <f>ROUND(G162*H162,6)</f>
      </c>
      <c r="L162" s="38">
        <v>0</v>
      </c>
      <c s="32">
        <f>ROUND(ROUND(L162,2)*ROUND(G162,3),2)</f>
      </c>
      <c s="36" t="s">
        <v>53</v>
      </c>
      <c>
        <f>(M162*21)/100</f>
      </c>
      <c t="s">
        <v>27</v>
      </c>
    </row>
    <row r="163" spans="1:5" ht="25.5">
      <c r="A163" s="35" t="s">
        <v>54</v>
      </c>
      <c r="E163" s="39" t="s">
        <v>10649</v>
      </c>
    </row>
    <row r="164" spans="1:5" ht="127.5">
      <c r="A164" s="35" t="s">
        <v>55</v>
      </c>
      <c r="E164" s="40" t="s">
        <v>10650</v>
      </c>
    </row>
    <row r="165" spans="1:5" ht="12.75">
      <c r="A165" t="s">
        <v>56</v>
      </c>
      <c r="E165" s="39" t="s">
        <v>5</v>
      </c>
    </row>
    <row r="166" spans="1:16" ht="25.5">
      <c r="A166" t="s">
        <v>49</v>
      </c>
      <c s="34" t="s">
        <v>171</v>
      </c>
      <c s="34" t="s">
        <v>10651</v>
      </c>
      <c s="35" t="s">
        <v>5</v>
      </c>
      <c s="6" t="s">
        <v>10652</v>
      </c>
      <c s="36" t="s">
        <v>52</v>
      </c>
      <c s="37">
        <v>16</v>
      </c>
      <c s="36">
        <v>0.001808</v>
      </c>
      <c s="36">
        <f>ROUND(G166*H166,6)</f>
      </c>
      <c r="L166" s="38">
        <v>0</v>
      </c>
      <c s="32">
        <f>ROUND(ROUND(L166,2)*ROUND(G166,3),2)</f>
      </c>
      <c s="36" t="s">
        <v>53</v>
      </c>
      <c>
        <f>(M166*21)/100</f>
      </c>
      <c t="s">
        <v>27</v>
      </c>
    </row>
    <row r="167" spans="1:5" ht="25.5">
      <c r="A167" s="35" t="s">
        <v>54</v>
      </c>
      <c r="E167" s="39" t="s">
        <v>10653</v>
      </c>
    </row>
    <row r="168" spans="1:5" ht="89.25">
      <c r="A168" s="35" t="s">
        <v>55</v>
      </c>
      <c r="E168" s="40" t="s">
        <v>10654</v>
      </c>
    </row>
    <row r="169" spans="1:5" ht="12.75">
      <c r="A169" t="s">
        <v>56</v>
      </c>
      <c r="E169" s="39" t="s">
        <v>5</v>
      </c>
    </row>
    <row r="170" spans="1:16" ht="12.75">
      <c r="A170" t="s">
        <v>49</v>
      </c>
      <c s="34" t="s">
        <v>174</v>
      </c>
      <c s="34" t="s">
        <v>10655</v>
      </c>
      <c s="35" t="s">
        <v>5</v>
      </c>
      <c s="6" t="s">
        <v>10656</v>
      </c>
      <c s="36" t="s">
        <v>229</v>
      </c>
      <c s="37">
        <v>0.396</v>
      </c>
      <c s="36">
        <v>0</v>
      </c>
      <c s="36">
        <f>ROUND(G170*H170,6)</f>
      </c>
      <c r="L170" s="38">
        <v>0</v>
      </c>
      <c s="32">
        <f>ROUND(ROUND(L170,2)*ROUND(G170,3),2)</f>
      </c>
      <c s="36" t="s">
        <v>53</v>
      </c>
      <c>
        <f>(M170*21)/100</f>
      </c>
      <c t="s">
        <v>27</v>
      </c>
    </row>
    <row r="171" spans="1:5" ht="25.5">
      <c r="A171" s="35" t="s">
        <v>54</v>
      </c>
      <c r="E171" s="39" t="s">
        <v>10657</v>
      </c>
    </row>
    <row r="172" spans="1:5" ht="12.75">
      <c r="A172" s="35" t="s">
        <v>55</v>
      </c>
      <c r="E172" s="40" t="s">
        <v>5</v>
      </c>
    </row>
    <row r="173" spans="1:5" ht="12.75">
      <c r="A173" t="s">
        <v>56</v>
      </c>
      <c r="E173" s="39" t="s">
        <v>5</v>
      </c>
    </row>
    <row r="174" spans="1:16" ht="25.5">
      <c r="A174" t="s">
        <v>49</v>
      </c>
      <c s="34" t="s">
        <v>177</v>
      </c>
      <c s="34" t="s">
        <v>10658</v>
      </c>
      <c s="35" t="s">
        <v>5</v>
      </c>
      <c s="6" t="s">
        <v>10659</v>
      </c>
      <c s="36" t="s">
        <v>229</v>
      </c>
      <c s="37">
        <v>0.396</v>
      </c>
      <c s="36">
        <v>0</v>
      </c>
      <c s="36">
        <f>ROUND(G174*H174,6)</f>
      </c>
      <c r="L174" s="38">
        <v>0</v>
      </c>
      <c s="32">
        <f>ROUND(ROUND(L174,2)*ROUND(G174,3),2)</f>
      </c>
      <c s="36" t="s">
        <v>53</v>
      </c>
      <c>
        <f>(M174*21)/100</f>
      </c>
      <c t="s">
        <v>27</v>
      </c>
    </row>
    <row r="175" spans="1:5" ht="38.25">
      <c r="A175" s="35" t="s">
        <v>54</v>
      </c>
      <c r="E175" s="39" t="s">
        <v>10660</v>
      </c>
    </row>
    <row r="176" spans="1:5" ht="12.75">
      <c r="A176" s="35" t="s">
        <v>55</v>
      </c>
      <c r="E176" s="40" t="s">
        <v>5</v>
      </c>
    </row>
    <row r="177" spans="1:5" ht="12.75">
      <c r="A177" t="s">
        <v>56</v>
      </c>
      <c r="E177" s="39" t="s">
        <v>5</v>
      </c>
    </row>
    <row r="178" spans="1:16" ht="12.75">
      <c r="A178" t="s">
        <v>49</v>
      </c>
      <c s="34" t="s">
        <v>180</v>
      </c>
      <c s="34" t="s">
        <v>10661</v>
      </c>
      <c s="35" t="s">
        <v>5</v>
      </c>
      <c s="6" t="s">
        <v>10662</v>
      </c>
      <c s="36" t="s">
        <v>52</v>
      </c>
      <c s="37">
        <v>81.5</v>
      </c>
      <c s="36">
        <v>0.0001</v>
      </c>
      <c s="36">
        <f>ROUND(G178*H178,6)</f>
      </c>
      <c r="L178" s="38">
        <v>0</v>
      </c>
      <c s="32">
        <f>ROUND(ROUND(L178,2)*ROUND(G178,3),2)</f>
      </c>
      <c s="36" t="s">
        <v>2325</v>
      </c>
      <c>
        <f>(M178*21)/100</f>
      </c>
      <c t="s">
        <v>27</v>
      </c>
    </row>
    <row r="179" spans="1:5" ht="12.75">
      <c r="A179" s="35" t="s">
        <v>54</v>
      </c>
      <c r="E179" s="39" t="s">
        <v>10663</v>
      </c>
    </row>
    <row r="180" spans="1:5" ht="38.25">
      <c r="A180" s="35" t="s">
        <v>55</v>
      </c>
      <c r="E180" s="40" t="s">
        <v>10664</v>
      </c>
    </row>
    <row r="181" spans="1:5" ht="12.75">
      <c r="A181" t="s">
        <v>56</v>
      </c>
      <c r="E181" s="39" t="s">
        <v>5</v>
      </c>
    </row>
    <row r="182" spans="1:16" ht="12.75">
      <c r="A182" t="s">
        <v>49</v>
      </c>
      <c s="34" t="s">
        <v>183</v>
      </c>
      <c s="34" t="s">
        <v>10665</v>
      </c>
      <c s="35" t="s">
        <v>5</v>
      </c>
      <c s="6" t="s">
        <v>10666</v>
      </c>
      <c s="36" t="s">
        <v>52</v>
      </c>
      <c s="37">
        <v>20.4</v>
      </c>
      <c s="36">
        <v>0.00225</v>
      </c>
      <c s="36">
        <f>ROUND(G182*H182,6)</f>
      </c>
      <c r="L182" s="38">
        <v>0</v>
      </c>
      <c s="32">
        <f>ROUND(ROUND(L182,2)*ROUND(G182,3),2)</f>
      </c>
      <c s="36" t="s">
        <v>2325</v>
      </c>
      <c>
        <f>(M182*21)/100</f>
      </c>
      <c t="s">
        <v>27</v>
      </c>
    </row>
    <row r="183" spans="1:5" ht="12.75">
      <c r="A183" s="35" t="s">
        <v>54</v>
      </c>
      <c r="E183" s="39" t="s">
        <v>10666</v>
      </c>
    </row>
    <row r="184" spans="1:5" ht="63.75">
      <c r="A184" s="35" t="s">
        <v>55</v>
      </c>
      <c r="E184" s="40" t="s">
        <v>10632</v>
      </c>
    </row>
    <row r="185" spans="1:5" ht="12.75">
      <c r="A185" t="s">
        <v>56</v>
      </c>
      <c r="E185" s="39" t="s">
        <v>5</v>
      </c>
    </row>
    <row r="186" spans="1:16" ht="25.5">
      <c r="A186" t="s">
        <v>49</v>
      </c>
      <c s="34" t="s">
        <v>186</v>
      </c>
      <c s="34" t="s">
        <v>10667</v>
      </c>
      <c s="35" t="s">
        <v>5</v>
      </c>
      <c s="6" t="s">
        <v>10668</v>
      </c>
      <c s="36" t="s">
        <v>52</v>
      </c>
      <c s="37">
        <v>20.7</v>
      </c>
      <c s="36">
        <v>0.0021</v>
      </c>
      <c s="36">
        <f>ROUND(G186*H186,6)</f>
      </c>
      <c r="L186" s="38">
        <v>0</v>
      </c>
      <c s="32">
        <f>ROUND(ROUND(L186,2)*ROUND(G186,3),2)</f>
      </c>
      <c s="36" t="s">
        <v>2325</v>
      </c>
      <c>
        <f>(M186*21)/100</f>
      </c>
      <c t="s">
        <v>27</v>
      </c>
    </row>
    <row r="187" spans="1:5" ht="25.5">
      <c r="A187" s="35" t="s">
        <v>54</v>
      </c>
      <c r="E187" s="39" t="s">
        <v>10669</v>
      </c>
    </row>
    <row r="188" spans="1:5" ht="102">
      <c r="A188" s="35" t="s">
        <v>55</v>
      </c>
      <c r="E188" s="40" t="s">
        <v>10670</v>
      </c>
    </row>
    <row r="189" spans="1:5" ht="12.75">
      <c r="A189" t="s">
        <v>56</v>
      </c>
      <c r="E189" s="39" t="s">
        <v>5</v>
      </c>
    </row>
    <row r="190" spans="1:13" ht="12.75">
      <c r="A190" t="s">
        <v>46</v>
      </c>
      <c r="C190" s="31" t="s">
        <v>2800</v>
      </c>
      <c r="E190" s="33" t="s">
        <v>2801</v>
      </c>
      <c r="J190" s="32">
        <f>0</f>
      </c>
      <c s="32">
        <f>0</f>
      </c>
      <c s="32">
        <f>0+L191+L195+L199+L203+L207+L211</f>
      </c>
      <c s="32">
        <f>0+M191+M195+M199+M203+M207+M211</f>
      </c>
    </row>
    <row r="191" spans="1:16" ht="12.75">
      <c r="A191" t="s">
        <v>49</v>
      </c>
      <c s="34" t="s">
        <v>189</v>
      </c>
      <c s="34" t="s">
        <v>2802</v>
      </c>
      <c s="35" t="s">
        <v>5</v>
      </c>
      <c s="6" t="s">
        <v>2803</v>
      </c>
      <c s="36" t="s">
        <v>1296</v>
      </c>
      <c s="37">
        <v>892.5</v>
      </c>
      <c s="36">
        <v>0</v>
      </c>
      <c s="36">
        <f>ROUND(G191*H191,6)</f>
      </c>
      <c r="L191" s="38">
        <v>0</v>
      </c>
      <c s="32">
        <f>ROUND(ROUND(L191,2)*ROUND(G191,3),2)</f>
      </c>
      <c s="36" t="s">
        <v>53</v>
      </c>
      <c>
        <f>(M191*21)/100</f>
      </c>
      <c t="s">
        <v>27</v>
      </c>
    </row>
    <row r="192" spans="1:5" ht="25.5">
      <c r="A192" s="35" t="s">
        <v>54</v>
      </c>
      <c r="E192" s="39" t="s">
        <v>2804</v>
      </c>
    </row>
    <row r="193" spans="1:5" ht="12.75">
      <c r="A193" s="35" t="s">
        <v>55</v>
      </c>
      <c r="E193" s="40" t="s">
        <v>5</v>
      </c>
    </row>
    <row r="194" spans="1:5" ht="12.75">
      <c r="A194" t="s">
        <v>56</v>
      </c>
      <c r="E194" s="39" t="s">
        <v>5</v>
      </c>
    </row>
    <row r="195" spans="1:16" ht="25.5">
      <c r="A195" t="s">
        <v>49</v>
      </c>
      <c s="34" t="s">
        <v>192</v>
      </c>
      <c s="34" t="s">
        <v>2805</v>
      </c>
      <c s="35" t="s">
        <v>5</v>
      </c>
      <c s="6" t="s">
        <v>2806</v>
      </c>
      <c s="36" t="s">
        <v>1296</v>
      </c>
      <c s="37">
        <v>892.5</v>
      </c>
      <c s="36">
        <v>0</v>
      </c>
      <c s="36">
        <f>ROUND(G195*H195,6)</f>
      </c>
      <c r="L195" s="38">
        <v>0</v>
      </c>
      <c s="32">
        <f>ROUND(ROUND(L195,2)*ROUND(G195,3),2)</f>
      </c>
      <c s="36" t="s">
        <v>53</v>
      </c>
      <c>
        <f>(M195*21)/100</f>
      </c>
      <c t="s">
        <v>27</v>
      </c>
    </row>
    <row r="196" spans="1:5" ht="38.25">
      <c r="A196" s="35" t="s">
        <v>54</v>
      </c>
      <c r="E196" s="39" t="s">
        <v>2807</v>
      </c>
    </row>
    <row r="197" spans="1:5" ht="12.75">
      <c r="A197" s="35" t="s">
        <v>55</v>
      </c>
      <c r="E197" s="40" t="s">
        <v>5</v>
      </c>
    </row>
    <row r="198" spans="1:5" ht="12.75">
      <c r="A198" t="s">
        <v>56</v>
      </c>
      <c r="E198" s="39" t="s">
        <v>5</v>
      </c>
    </row>
    <row r="199" spans="1:16" ht="12.75">
      <c r="A199" t="s">
        <v>49</v>
      </c>
      <c s="34" t="s">
        <v>195</v>
      </c>
      <c s="34" t="s">
        <v>10671</v>
      </c>
      <c s="35" t="s">
        <v>5</v>
      </c>
      <c s="6" t="s">
        <v>10672</v>
      </c>
      <c s="36" t="s">
        <v>1306</v>
      </c>
      <c s="37">
        <v>1</v>
      </c>
      <c s="36">
        <v>0</v>
      </c>
      <c s="36">
        <f>ROUND(G199*H199,6)</f>
      </c>
      <c r="L199" s="38">
        <v>0</v>
      </c>
      <c s="32">
        <f>ROUND(ROUND(L199,2)*ROUND(G199,3),2)</f>
      </c>
      <c s="36" t="s">
        <v>2325</v>
      </c>
      <c>
        <f>(M199*21)/100</f>
      </c>
      <c t="s">
        <v>27</v>
      </c>
    </row>
    <row r="200" spans="1:5" ht="12.75">
      <c r="A200" s="35" t="s">
        <v>54</v>
      </c>
      <c r="E200" s="39" t="s">
        <v>10672</v>
      </c>
    </row>
    <row r="201" spans="1:5" ht="12.75">
      <c r="A201" s="35" t="s">
        <v>55</v>
      </c>
      <c r="E201" s="40" t="s">
        <v>5</v>
      </c>
    </row>
    <row r="202" spans="1:5" ht="191.25">
      <c r="A202" t="s">
        <v>56</v>
      </c>
      <c r="E202" s="39" t="s">
        <v>10673</v>
      </c>
    </row>
    <row r="203" spans="1:16" ht="12.75">
      <c r="A203" t="s">
        <v>49</v>
      </c>
      <c s="34" t="s">
        <v>198</v>
      </c>
      <c s="34" t="s">
        <v>10671</v>
      </c>
      <c s="35" t="s">
        <v>4</v>
      </c>
      <c s="6" t="s">
        <v>10674</v>
      </c>
      <c s="36" t="s">
        <v>1306</v>
      </c>
      <c s="37">
        <v>1</v>
      </c>
      <c s="36">
        <v>0</v>
      </c>
      <c s="36">
        <f>ROUND(G203*H203,6)</f>
      </c>
      <c r="L203" s="38">
        <v>0</v>
      </c>
      <c s="32">
        <f>ROUND(ROUND(L203,2)*ROUND(G203,3),2)</f>
      </c>
      <c s="36" t="s">
        <v>2325</v>
      </c>
      <c>
        <f>(M203*21)/100</f>
      </c>
      <c t="s">
        <v>27</v>
      </c>
    </row>
    <row r="204" spans="1:5" ht="12.75">
      <c r="A204" s="35" t="s">
        <v>54</v>
      </c>
      <c r="E204" s="39" t="s">
        <v>10674</v>
      </c>
    </row>
    <row r="205" spans="1:5" ht="12.75">
      <c r="A205" s="35" t="s">
        <v>55</v>
      </c>
      <c r="E205" s="40" t="s">
        <v>5</v>
      </c>
    </row>
    <row r="206" spans="1:5" ht="191.25">
      <c r="A206" t="s">
        <v>56</v>
      </c>
      <c r="E206" s="39" t="s">
        <v>10673</v>
      </c>
    </row>
    <row r="207" spans="1:16" ht="12.75">
      <c r="A207" t="s">
        <v>49</v>
      </c>
      <c s="34" t="s">
        <v>203</v>
      </c>
      <c s="34" t="s">
        <v>10675</v>
      </c>
      <c s="35" t="s">
        <v>5</v>
      </c>
      <c s="6" t="s">
        <v>10676</v>
      </c>
      <c s="36" t="s">
        <v>1306</v>
      </c>
      <c s="37">
        <v>1</v>
      </c>
      <c s="36">
        <v>0</v>
      </c>
      <c s="36">
        <f>ROUND(G207*H207,6)</f>
      </c>
      <c r="L207" s="38">
        <v>0</v>
      </c>
      <c s="32">
        <f>ROUND(ROUND(L207,2)*ROUND(G207,3),2)</f>
      </c>
      <c s="36" t="s">
        <v>2325</v>
      </c>
      <c>
        <f>(M207*21)/100</f>
      </c>
      <c t="s">
        <v>27</v>
      </c>
    </row>
    <row r="208" spans="1:5" ht="12.75">
      <c r="A208" s="35" t="s">
        <v>54</v>
      </c>
      <c r="E208" s="39" t="s">
        <v>10676</v>
      </c>
    </row>
    <row r="209" spans="1:5" ht="12.75">
      <c r="A209" s="35" t="s">
        <v>55</v>
      </c>
      <c r="E209" s="40" t="s">
        <v>5</v>
      </c>
    </row>
    <row r="210" spans="1:5" ht="191.25">
      <c r="A210" t="s">
        <v>56</v>
      </c>
      <c r="E210" s="39" t="s">
        <v>10673</v>
      </c>
    </row>
    <row r="211" spans="1:16" ht="12.75">
      <c r="A211" t="s">
        <v>49</v>
      </c>
      <c s="34" t="s">
        <v>206</v>
      </c>
      <c s="34" t="s">
        <v>10677</v>
      </c>
      <c s="35" t="s">
        <v>5</v>
      </c>
      <c s="6" t="s">
        <v>10678</v>
      </c>
      <c s="36" t="s">
        <v>1306</v>
      </c>
      <c s="37">
        <v>1</v>
      </c>
      <c s="36">
        <v>0</v>
      </c>
      <c s="36">
        <f>ROUND(G211*H211,6)</f>
      </c>
      <c r="L211" s="38">
        <v>0</v>
      </c>
      <c s="32">
        <f>ROUND(ROUND(L211,2)*ROUND(G211,3),2)</f>
      </c>
      <c s="36" t="s">
        <v>2325</v>
      </c>
      <c>
        <f>(M211*21)/100</f>
      </c>
      <c t="s">
        <v>27</v>
      </c>
    </row>
    <row r="212" spans="1:5" ht="12.75">
      <c r="A212" s="35" t="s">
        <v>54</v>
      </c>
      <c r="E212" s="39" t="s">
        <v>10678</v>
      </c>
    </row>
    <row r="213" spans="1:5" ht="12.75">
      <c r="A213" s="35" t="s">
        <v>55</v>
      </c>
      <c r="E213" s="40" t="s">
        <v>5</v>
      </c>
    </row>
    <row r="214" spans="1:5" ht="191.25">
      <c r="A214" t="s">
        <v>56</v>
      </c>
      <c r="E214" s="39" t="s">
        <v>10673</v>
      </c>
    </row>
    <row r="215" spans="1:13" ht="12.75">
      <c r="A215" t="s">
        <v>46</v>
      </c>
      <c r="C215" s="31" t="s">
        <v>2953</v>
      </c>
      <c r="E215" s="33" t="s">
        <v>2954</v>
      </c>
      <c r="J215" s="32">
        <f>0</f>
      </c>
      <c s="32">
        <f>0</f>
      </c>
      <c s="32">
        <f>0+L216+L220+L224+L228+L232+L236+L240</f>
      </c>
      <c s="32">
        <f>0+M216+M220+M224+M228+M232+M236+M240</f>
      </c>
    </row>
    <row r="216" spans="1:16" ht="12.75">
      <c r="A216" t="s">
        <v>49</v>
      </c>
      <c s="34" t="s">
        <v>209</v>
      </c>
      <c s="34" t="s">
        <v>2955</v>
      </c>
      <c s="35" t="s">
        <v>5</v>
      </c>
      <c s="6" t="s">
        <v>2956</v>
      </c>
      <c s="36" t="s">
        <v>1380</v>
      </c>
      <c s="37">
        <v>149.445</v>
      </c>
      <c s="36">
        <v>0</v>
      </c>
      <c s="36">
        <f>ROUND(G216*H216,6)</f>
      </c>
      <c r="L216" s="38">
        <v>0</v>
      </c>
      <c s="32">
        <f>ROUND(ROUND(L216,2)*ROUND(G216,3),2)</f>
      </c>
      <c s="36" t="s">
        <v>53</v>
      </c>
      <c>
        <f>(M216*21)/100</f>
      </c>
      <c t="s">
        <v>27</v>
      </c>
    </row>
    <row r="217" spans="1:5" ht="12.75">
      <c r="A217" s="35" t="s">
        <v>54</v>
      </c>
      <c r="E217" s="39" t="s">
        <v>2957</v>
      </c>
    </row>
    <row r="218" spans="1:5" ht="12.75">
      <c r="A218" s="35" t="s">
        <v>55</v>
      </c>
      <c r="E218" s="40" t="s">
        <v>5</v>
      </c>
    </row>
    <row r="219" spans="1:5" ht="12.75">
      <c r="A219" t="s">
        <v>56</v>
      </c>
      <c r="E219" s="39" t="s">
        <v>5</v>
      </c>
    </row>
    <row r="220" spans="1:16" ht="12.75">
      <c r="A220" t="s">
        <v>49</v>
      </c>
      <c s="34" t="s">
        <v>212</v>
      </c>
      <c s="34" t="s">
        <v>2959</v>
      </c>
      <c s="35" t="s">
        <v>5</v>
      </c>
      <c s="6" t="s">
        <v>2960</v>
      </c>
      <c s="36" t="s">
        <v>1380</v>
      </c>
      <c s="37">
        <v>149.445</v>
      </c>
      <c s="36">
        <v>0.0003</v>
      </c>
      <c s="36">
        <f>ROUND(G220*H220,6)</f>
      </c>
      <c r="L220" s="38">
        <v>0</v>
      </c>
      <c s="32">
        <f>ROUND(ROUND(L220,2)*ROUND(G220,3),2)</f>
      </c>
      <c s="36" t="s">
        <v>53</v>
      </c>
      <c>
        <f>(M220*21)/100</f>
      </c>
      <c t="s">
        <v>27</v>
      </c>
    </row>
    <row r="221" spans="1:5" ht="12.75">
      <c r="A221" s="35" t="s">
        <v>54</v>
      </c>
      <c r="E221" s="39" t="s">
        <v>2961</v>
      </c>
    </row>
    <row r="222" spans="1:5" ht="12.75">
      <c r="A222" s="35" t="s">
        <v>55</v>
      </c>
      <c r="E222" s="40" t="s">
        <v>5</v>
      </c>
    </row>
    <row r="223" spans="1:5" ht="12.75">
      <c r="A223" t="s">
        <v>56</v>
      </c>
      <c r="E223" s="39" t="s">
        <v>5</v>
      </c>
    </row>
    <row r="224" spans="1:16" ht="25.5">
      <c r="A224" t="s">
        <v>49</v>
      </c>
      <c s="34" t="s">
        <v>215</v>
      </c>
      <c s="34" t="s">
        <v>10679</v>
      </c>
      <c s="35" t="s">
        <v>5</v>
      </c>
      <c s="6" t="s">
        <v>10680</v>
      </c>
      <c s="36" t="s">
        <v>1380</v>
      </c>
      <c s="37">
        <v>149.445</v>
      </c>
      <c s="36">
        <v>0.005</v>
      </c>
      <c s="36">
        <f>ROUND(G224*H224,6)</f>
      </c>
      <c r="L224" s="38">
        <v>0</v>
      </c>
      <c s="32">
        <f>ROUND(ROUND(L224,2)*ROUND(G224,3),2)</f>
      </c>
      <c s="36" t="s">
        <v>53</v>
      </c>
      <c>
        <f>(M224*21)/100</f>
      </c>
      <c t="s">
        <v>27</v>
      </c>
    </row>
    <row r="225" spans="1:5" ht="25.5">
      <c r="A225" s="35" t="s">
        <v>54</v>
      </c>
      <c r="E225" s="39" t="s">
        <v>10681</v>
      </c>
    </row>
    <row r="226" spans="1:5" ht="76.5">
      <c r="A226" s="35" t="s">
        <v>55</v>
      </c>
      <c r="E226" s="40" t="s">
        <v>10682</v>
      </c>
    </row>
    <row r="227" spans="1:5" ht="12.75">
      <c r="A227" t="s">
        <v>56</v>
      </c>
      <c r="E227" s="39" t="s">
        <v>5</v>
      </c>
    </row>
    <row r="228" spans="1:16" ht="25.5">
      <c r="A228" t="s">
        <v>49</v>
      </c>
      <c s="34" t="s">
        <v>220</v>
      </c>
      <c s="34" t="s">
        <v>10683</v>
      </c>
      <c s="35" t="s">
        <v>5</v>
      </c>
      <c s="6" t="s">
        <v>10684</v>
      </c>
      <c s="36" t="s">
        <v>1380</v>
      </c>
      <c s="37">
        <v>149.445</v>
      </c>
      <c s="36">
        <v>0</v>
      </c>
      <c s="36">
        <f>ROUND(G228*H228,6)</f>
      </c>
      <c r="L228" s="38">
        <v>0</v>
      </c>
      <c s="32">
        <f>ROUND(ROUND(L228,2)*ROUND(G228,3),2)</f>
      </c>
      <c s="36" t="s">
        <v>53</v>
      </c>
      <c>
        <f>(M228*21)/100</f>
      </c>
      <c t="s">
        <v>27</v>
      </c>
    </row>
    <row r="229" spans="1:5" ht="25.5">
      <c r="A229" s="35" t="s">
        <v>54</v>
      </c>
      <c r="E229" s="39" t="s">
        <v>10685</v>
      </c>
    </row>
    <row r="230" spans="1:5" ht="12.75">
      <c r="A230" s="35" t="s">
        <v>55</v>
      </c>
      <c r="E230" s="40" t="s">
        <v>5</v>
      </c>
    </row>
    <row r="231" spans="1:5" ht="12.75">
      <c r="A231" t="s">
        <v>56</v>
      </c>
      <c r="E231" s="39" t="s">
        <v>5</v>
      </c>
    </row>
    <row r="232" spans="1:16" ht="12.75">
      <c r="A232" t="s">
        <v>49</v>
      </c>
      <c s="34" t="s">
        <v>223</v>
      </c>
      <c s="34" t="s">
        <v>2963</v>
      </c>
      <c s="35" t="s">
        <v>5</v>
      </c>
      <c s="6" t="s">
        <v>2964</v>
      </c>
      <c s="36" t="s">
        <v>229</v>
      </c>
      <c s="37">
        <v>5.39</v>
      </c>
      <c s="36">
        <v>0</v>
      </c>
      <c s="36">
        <f>ROUND(G232*H232,6)</f>
      </c>
      <c r="L232" s="38">
        <v>0</v>
      </c>
      <c s="32">
        <f>ROUND(ROUND(L232,2)*ROUND(G232,3),2)</f>
      </c>
      <c s="36" t="s">
        <v>53</v>
      </c>
      <c>
        <f>(M232*21)/100</f>
      </c>
      <c t="s">
        <v>27</v>
      </c>
    </row>
    <row r="233" spans="1:5" ht="25.5">
      <c r="A233" s="35" t="s">
        <v>54</v>
      </c>
      <c r="E233" s="39" t="s">
        <v>2965</v>
      </c>
    </row>
    <row r="234" spans="1:5" ht="12.75">
      <c r="A234" s="35" t="s">
        <v>55</v>
      </c>
      <c r="E234" s="40" t="s">
        <v>5</v>
      </c>
    </row>
    <row r="235" spans="1:5" ht="12.75">
      <c r="A235" t="s">
        <v>56</v>
      </c>
      <c r="E235" s="39" t="s">
        <v>5</v>
      </c>
    </row>
    <row r="236" spans="1:16" ht="25.5">
      <c r="A236" t="s">
        <v>49</v>
      </c>
      <c s="34" t="s">
        <v>226</v>
      </c>
      <c s="34" t="s">
        <v>2966</v>
      </c>
      <c s="35" t="s">
        <v>5</v>
      </c>
      <c s="6" t="s">
        <v>2967</v>
      </c>
      <c s="36" t="s">
        <v>229</v>
      </c>
      <c s="37">
        <v>5.39</v>
      </c>
      <c s="36">
        <v>0</v>
      </c>
      <c s="36">
        <f>ROUND(G236*H236,6)</f>
      </c>
      <c r="L236" s="38">
        <v>0</v>
      </c>
      <c s="32">
        <f>ROUND(ROUND(L236,2)*ROUND(G236,3),2)</f>
      </c>
      <c s="36" t="s">
        <v>53</v>
      </c>
      <c>
        <f>(M236*21)/100</f>
      </c>
      <c t="s">
        <v>27</v>
      </c>
    </row>
    <row r="237" spans="1:5" ht="38.25">
      <c r="A237" s="35" t="s">
        <v>54</v>
      </c>
      <c r="E237" s="39" t="s">
        <v>2968</v>
      </c>
    </row>
    <row r="238" spans="1:5" ht="12.75">
      <c r="A238" s="35" t="s">
        <v>55</v>
      </c>
      <c r="E238" s="40" t="s">
        <v>5</v>
      </c>
    </row>
    <row r="239" spans="1:5" ht="12.75">
      <c r="A239" t="s">
        <v>56</v>
      </c>
      <c r="E239" s="39" t="s">
        <v>5</v>
      </c>
    </row>
    <row r="240" spans="1:16" ht="12.75">
      <c r="A240" t="s">
        <v>49</v>
      </c>
      <c s="34" t="s">
        <v>230</v>
      </c>
      <c s="34" t="s">
        <v>10686</v>
      </c>
      <c s="35" t="s">
        <v>5</v>
      </c>
      <c s="6" t="s">
        <v>10687</v>
      </c>
      <c s="36" t="s">
        <v>86</v>
      </c>
      <c s="37">
        <v>9196.845</v>
      </c>
      <c s="36">
        <v>0.0005</v>
      </c>
      <c s="36">
        <f>ROUND(G240*H240,6)</f>
      </c>
      <c r="L240" s="38">
        <v>0</v>
      </c>
      <c s="32">
        <f>ROUND(ROUND(L240,2)*ROUND(G240,3),2)</f>
      </c>
      <c s="36" t="s">
        <v>2325</v>
      </c>
      <c>
        <f>(M240*21)/100</f>
      </c>
      <c t="s">
        <v>27</v>
      </c>
    </row>
    <row r="241" spans="1:5" ht="25.5">
      <c r="A241" s="35" t="s">
        <v>54</v>
      </c>
      <c r="E241" s="39" t="s">
        <v>10688</v>
      </c>
    </row>
    <row r="242" spans="1:5" ht="12.75">
      <c r="A242" s="35" t="s">
        <v>55</v>
      </c>
      <c r="E242" s="40" t="s">
        <v>5</v>
      </c>
    </row>
    <row r="243" spans="1:5" ht="25.5">
      <c r="A243" t="s">
        <v>56</v>
      </c>
      <c r="E243" s="39" t="s">
        <v>10689</v>
      </c>
    </row>
    <row r="244" spans="1:13" ht="12.75">
      <c r="A244" t="s">
        <v>46</v>
      </c>
      <c r="C244" s="31" t="s">
        <v>2976</v>
      </c>
      <c r="E244" s="33" t="s">
        <v>2977</v>
      </c>
      <c r="J244" s="32">
        <f>0</f>
      </c>
      <c s="32">
        <f>0</f>
      </c>
      <c s="32">
        <f>0+L245+L249+L253+L257+L261+L265+L269+L273+L277</f>
      </c>
      <c s="32">
        <f>0+M245+M249+M253+M257+M261+M265+M269+M273+M277</f>
      </c>
    </row>
    <row r="245" spans="1:16" ht="12.75">
      <c r="A245" t="s">
        <v>49</v>
      </c>
      <c s="34" t="s">
        <v>234</v>
      </c>
      <c s="34" t="s">
        <v>5192</v>
      </c>
      <c s="35" t="s">
        <v>5</v>
      </c>
      <c s="6" t="s">
        <v>5193</v>
      </c>
      <c s="36" t="s">
        <v>1380</v>
      </c>
      <c s="37">
        <v>1341.386</v>
      </c>
      <c s="36">
        <v>0</v>
      </c>
      <c s="36">
        <f>ROUND(G245*H245,6)</f>
      </c>
      <c r="L245" s="38">
        <v>0</v>
      </c>
      <c s="32">
        <f>ROUND(ROUND(L245,2)*ROUND(G245,3),2)</f>
      </c>
      <c s="36" t="s">
        <v>53</v>
      </c>
      <c>
        <f>(M245*21)/100</f>
      </c>
      <c t="s">
        <v>27</v>
      </c>
    </row>
    <row r="246" spans="1:5" ht="12.75">
      <c r="A246" s="35" t="s">
        <v>54</v>
      </c>
      <c r="E246" s="39" t="s">
        <v>5194</v>
      </c>
    </row>
    <row r="247" spans="1:5" ht="63.75">
      <c r="A247" s="35" t="s">
        <v>55</v>
      </c>
      <c r="E247" s="40" t="s">
        <v>10690</v>
      </c>
    </row>
    <row r="248" spans="1:5" ht="12.75">
      <c r="A248" t="s">
        <v>56</v>
      </c>
      <c r="E248" s="39" t="s">
        <v>5</v>
      </c>
    </row>
    <row r="249" spans="1:16" ht="12.75">
      <c r="A249" t="s">
        <v>49</v>
      </c>
      <c s="34" t="s">
        <v>237</v>
      </c>
      <c s="34" t="s">
        <v>10691</v>
      </c>
      <c s="35" t="s">
        <v>5</v>
      </c>
      <c s="6" t="s">
        <v>10692</v>
      </c>
      <c s="36" t="s">
        <v>1380</v>
      </c>
      <c s="37">
        <v>1341.386</v>
      </c>
      <c s="36">
        <v>0</v>
      </c>
      <c s="36">
        <f>ROUND(G249*H249,6)</f>
      </c>
      <c r="L249" s="38">
        <v>0</v>
      </c>
      <c s="32">
        <f>ROUND(ROUND(L249,2)*ROUND(G249,3),2)</f>
      </c>
      <c s="36" t="s">
        <v>53</v>
      </c>
      <c>
        <f>(M249*21)/100</f>
      </c>
      <c t="s">
        <v>27</v>
      </c>
    </row>
    <row r="250" spans="1:5" ht="12.75">
      <c r="A250" s="35" t="s">
        <v>54</v>
      </c>
      <c r="E250" s="39" t="s">
        <v>10693</v>
      </c>
    </row>
    <row r="251" spans="1:5" ht="12.75">
      <c r="A251" s="35" t="s">
        <v>55</v>
      </c>
      <c r="E251" s="40" t="s">
        <v>5</v>
      </c>
    </row>
    <row r="252" spans="1:5" ht="12.75">
      <c r="A252" t="s">
        <v>56</v>
      </c>
      <c r="E252" s="39" t="s">
        <v>5</v>
      </c>
    </row>
    <row r="253" spans="1:16" ht="12.75">
      <c r="A253" t="s">
        <v>49</v>
      </c>
      <c s="34" t="s">
        <v>240</v>
      </c>
      <c s="34" t="s">
        <v>10694</v>
      </c>
      <c s="35" t="s">
        <v>5</v>
      </c>
      <c s="6" t="s">
        <v>10695</v>
      </c>
      <c s="36" t="s">
        <v>1380</v>
      </c>
      <c s="37">
        <v>1490.831</v>
      </c>
      <c s="36">
        <v>0.003</v>
      </c>
      <c s="36">
        <f>ROUND(G253*H253,6)</f>
      </c>
      <c r="L253" s="38">
        <v>0</v>
      </c>
      <c s="32">
        <f>ROUND(ROUND(L253,2)*ROUND(G253,3),2)</f>
      </c>
      <c s="36" t="s">
        <v>53</v>
      </c>
      <c>
        <f>(M253*21)/100</f>
      </c>
      <c t="s">
        <v>27</v>
      </c>
    </row>
    <row r="254" spans="1:5" ht="25.5">
      <c r="A254" s="35" t="s">
        <v>54</v>
      </c>
      <c r="E254" s="39" t="s">
        <v>10696</v>
      </c>
    </row>
    <row r="255" spans="1:5" ht="127.5">
      <c r="A255" s="35" t="s">
        <v>55</v>
      </c>
      <c r="E255" s="40" t="s">
        <v>10697</v>
      </c>
    </row>
    <row r="256" spans="1:5" ht="12.75">
      <c r="A256" t="s">
        <v>56</v>
      </c>
      <c r="E256" s="39" t="s">
        <v>5</v>
      </c>
    </row>
    <row r="257" spans="1:16" ht="12.75">
      <c r="A257" t="s">
        <v>49</v>
      </c>
      <c s="34" t="s">
        <v>243</v>
      </c>
      <c s="34" t="s">
        <v>3360</v>
      </c>
      <c s="35" t="s">
        <v>5</v>
      </c>
      <c s="6" t="s">
        <v>3361</v>
      </c>
      <c s="36" t="s">
        <v>1380</v>
      </c>
      <c s="37">
        <v>1341.386</v>
      </c>
      <c s="36">
        <v>0</v>
      </c>
      <c s="36">
        <f>ROUND(G257*H257,6)</f>
      </c>
      <c r="L257" s="38">
        <v>0</v>
      </c>
      <c s="32">
        <f>ROUND(ROUND(L257,2)*ROUND(G257,3),2)</f>
      </c>
      <c s="36" t="s">
        <v>53</v>
      </c>
      <c>
        <f>(M257*21)/100</f>
      </c>
      <c t="s">
        <v>27</v>
      </c>
    </row>
    <row r="258" spans="1:5" ht="12.75">
      <c r="A258" s="35" t="s">
        <v>54</v>
      </c>
      <c r="E258" s="39" t="s">
        <v>3361</v>
      </c>
    </row>
    <row r="259" spans="1:5" ht="63.75">
      <c r="A259" s="35" t="s">
        <v>55</v>
      </c>
      <c r="E259" s="40" t="s">
        <v>10690</v>
      </c>
    </row>
    <row r="260" spans="1:5" ht="12.75">
      <c r="A260" t="s">
        <v>56</v>
      </c>
      <c r="E260" s="39" t="s">
        <v>5</v>
      </c>
    </row>
    <row r="261" spans="1:16" ht="12.75">
      <c r="A261" t="s">
        <v>49</v>
      </c>
      <c s="34" t="s">
        <v>246</v>
      </c>
      <c s="34" t="s">
        <v>10698</v>
      </c>
      <c s="35" t="s">
        <v>5</v>
      </c>
      <c s="6" t="s">
        <v>10699</v>
      </c>
      <c s="36" t="s">
        <v>1380</v>
      </c>
      <c s="37">
        <v>59.88</v>
      </c>
      <c s="36">
        <v>0.000154</v>
      </c>
      <c s="36">
        <f>ROUND(G261*H261,6)</f>
      </c>
      <c r="L261" s="38">
        <v>0</v>
      </c>
      <c s="32">
        <f>ROUND(ROUND(L261,2)*ROUND(G261,3),2)</f>
      </c>
      <c s="36" t="s">
        <v>53</v>
      </c>
      <c>
        <f>(M261*21)/100</f>
      </c>
      <c t="s">
        <v>27</v>
      </c>
    </row>
    <row r="262" spans="1:5" ht="12.75">
      <c r="A262" s="35" t="s">
        <v>54</v>
      </c>
      <c r="E262" s="39" t="s">
        <v>10700</v>
      </c>
    </row>
    <row r="263" spans="1:5" ht="89.25">
      <c r="A263" s="35" t="s">
        <v>55</v>
      </c>
      <c r="E263" s="40" t="s">
        <v>10701</v>
      </c>
    </row>
    <row r="264" spans="1:5" ht="12.75">
      <c r="A264" t="s">
        <v>56</v>
      </c>
      <c r="E264" s="39" t="s">
        <v>5</v>
      </c>
    </row>
    <row r="265" spans="1:16" ht="12.75">
      <c r="A265" t="s">
        <v>49</v>
      </c>
      <c s="34" t="s">
        <v>249</v>
      </c>
      <c s="34" t="s">
        <v>10702</v>
      </c>
      <c s="35" t="s">
        <v>5</v>
      </c>
      <c s="6" t="s">
        <v>10703</v>
      </c>
      <c s="36" t="s">
        <v>1380</v>
      </c>
      <c s="37">
        <v>1341.386</v>
      </c>
      <c s="36">
        <v>0.0001</v>
      </c>
      <c s="36">
        <f>ROUND(G265*H265,6)</f>
      </c>
      <c r="L265" s="38">
        <v>0</v>
      </c>
      <c s="32">
        <f>ROUND(ROUND(L265,2)*ROUND(G265,3),2)</f>
      </c>
      <c s="36" t="s">
        <v>53</v>
      </c>
      <c>
        <f>(M265*21)/100</f>
      </c>
      <c t="s">
        <v>27</v>
      </c>
    </row>
    <row r="266" spans="1:5" ht="25.5">
      <c r="A266" s="35" t="s">
        <v>54</v>
      </c>
      <c r="E266" s="39" t="s">
        <v>10704</v>
      </c>
    </row>
    <row r="267" spans="1:5" ht="12.75">
      <c r="A267" s="35" t="s">
        <v>55</v>
      </c>
      <c r="E267" s="40" t="s">
        <v>5</v>
      </c>
    </row>
    <row r="268" spans="1:5" ht="12.75">
      <c r="A268" t="s">
        <v>56</v>
      </c>
      <c r="E268" s="39" t="s">
        <v>5</v>
      </c>
    </row>
    <row r="269" spans="1:16" ht="12.75">
      <c r="A269" t="s">
        <v>49</v>
      </c>
      <c s="34" t="s">
        <v>252</v>
      </c>
      <c s="34" t="s">
        <v>10705</v>
      </c>
      <c s="35" t="s">
        <v>5</v>
      </c>
      <c s="6" t="s">
        <v>10706</v>
      </c>
      <c s="36" t="s">
        <v>1380</v>
      </c>
      <c s="37">
        <v>1341.386</v>
      </c>
      <c s="36">
        <v>0.000363</v>
      </c>
      <c s="36">
        <f>ROUND(G269*H269,6)</f>
      </c>
      <c r="L269" s="38">
        <v>0</v>
      </c>
      <c s="32">
        <f>ROUND(ROUND(L269,2)*ROUND(G269,3),2)</f>
      </c>
      <c s="36" t="s">
        <v>53</v>
      </c>
      <c>
        <f>(M269*21)/100</f>
      </c>
      <c t="s">
        <v>27</v>
      </c>
    </row>
    <row r="270" spans="1:5" ht="25.5">
      <c r="A270" s="35" t="s">
        <v>54</v>
      </c>
      <c r="E270" s="39" t="s">
        <v>10707</v>
      </c>
    </row>
    <row r="271" spans="1:5" ht="63.75">
      <c r="A271" s="35" t="s">
        <v>55</v>
      </c>
      <c r="E271" s="40" t="s">
        <v>10690</v>
      </c>
    </row>
    <row r="272" spans="1:5" ht="12.75">
      <c r="A272" t="s">
        <v>56</v>
      </c>
      <c r="E272" s="39" t="s">
        <v>5</v>
      </c>
    </row>
    <row r="273" spans="1:16" ht="12.75">
      <c r="A273" t="s">
        <v>49</v>
      </c>
      <c s="34" t="s">
        <v>255</v>
      </c>
      <c s="34" t="s">
        <v>10708</v>
      </c>
      <c s="35" t="s">
        <v>5</v>
      </c>
      <c s="6" t="s">
        <v>10709</v>
      </c>
      <c s="36" t="s">
        <v>1380</v>
      </c>
      <c s="37">
        <v>149.445</v>
      </c>
      <c s="36">
        <v>0.000503</v>
      </c>
      <c s="36">
        <f>ROUND(G273*H273,6)</f>
      </c>
      <c r="L273" s="38">
        <v>0</v>
      </c>
      <c s="32">
        <f>ROUND(ROUND(L273,2)*ROUND(G273,3),2)</f>
      </c>
      <c s="36" t="s">
        <v>53</v>
      </c>
      <c>
        <f>(M273*21)/100</f>
      </c>
      <c t="s">
        <v>27</v>
      </c>
    </row>
    <row r="274" spans="1:5" ht="25.5">
      <c r="A274" s="35" t="s">
        <v>54</v>
      </c>
      <c r="E274" s="39" t="s">
        <v>10710</v>
      </c>
    </row>
    <row r="275" spans="1:5" ht="76.5">
      <c r="A275" s="35" t="s">
        <v>55</v>
      </c>
      <c r="E275" s="40" t="s">
        <v>10682</v>
      </c>
    </row>
    <row r="276" spans="1:5" ht="12.75">
      <c r="A276" t="s">
        <v>56</v>
      </c>
      <c r="E276" s="39" t="s">
        <v>5</v>
      </c>
    </row>
    <row r="277" spans="1:16" ht="12.75">
      <c r="A277" t="s">
        <v>49</v>
      </c>
      <c s="34" t="s">
        <v>368</v>
      </c>
      <c s="34" t="s">
        <v>5745</v>
      </c>
      <c s="35" t="s">
        <v>5</v>
      </c>
      <c s="6" t="s">
        <v>5746</v>
      </c>
      <c s="36" t="s">
        <v>1380</v>
      </c>
      <c s="37">
        <v>372.809</v>
      </c>
      <c s="36">
        <v>0.000166</v>
      </c>
      <c s="36">
        <f>ROUND(G277*H277,6)</f>
      </c>
      <c r="L277" s="38">
        <v>0</v>
      </c>
      <c s="32">
        <f>ROUND(ROUND(L277,2)*ROUND(G277,3),2)</f>
      </c>
      <c s="36" t="s">
        <v>53</v>
      </c>
      <c>
        <f>(M277*21)/100</f>
      </c>
      <c t="s">
        <v>27</v>
      </c>
    </row>
    <row r="278" spans="1:5" ht="25.5">
      <c r="A278" s="35" t="s">
        <v>54</v>
      </c>
      <c r="E278" s="39" t="s">
        <v>5747</v>
      </c>
    </row>
    <row r="279" spans="1:5" ht="51">
      <c r="A279" s="35" t="s">
        <v>55</v>
      </c>
      <c r="E279" s="40" t="s">
        <v>10711</v>
      </c>
    </row>
    <row r="280" spans="1:5" ht="12.75">
      <c r="A280" t="s">
        <v>56</v>
      </c>
      <c r="E280" s="39" t="s">
        <v>5</v>
      </c>
    </row>
    <row r="281" spans="1:13" ht="12.75">
      <c r="A281" t="s">
        <v>46</v>
      </c>
      <c r="C281" s="31" t="s">
        <v>77</v>
      </c>
      <c r="E281" s="33" t="s">
        <v>2993</v>
      </c>
      <c r="J281" s="32">
        <f>0</f>
      </c>
      <c s="32">
        <f>0</f>
      </c>
      <c s="32">
        <f>0+L282+L286+L290+L294+L298+L302+L306+L310+L314+L318+L322+L326+L330+L334+L338</f>
      </c>
      <c s="32">
        <f>0+M282+M286+M290+M294+M298+M302+M306+M310+M314+M318+M322+M326+M330+M334+M338</f>
      </c>
    </row>
    <row r="282" spans="1:16" ht="12.75">
      <c r="A282" t="s">
        <v>49</v>
      </c>
      <c s="34" t="s">
        <v>371</v>
      </c>
      <c s="34" t="s">
        <v>10712</v>
      </c>
      <c s="35" t="s">
        <v>5</v>
      </c>
      <c s="6" t="s">
        <v>10713</v>
      </c>
      <c s="36" t="s">
        <v>86</v>
      </c>
      <c s="37">
        <v>4</v>
      </c>
      <c s="36">
        <v>0</v>
      </c>
      <c s="36">
        <f>ROUND(G282*H282,6)</f>
      </c>
      <c r="L282" s="38">
        <v>0</v>
      </c>
      <c s="32">
        <f>ROUND(ROUND(L282,2)*ROUND(G282,3),2)</f>
      </c>
      <c s="36" t="s">
        <v>53</v>
      </c>
      <c>
        <f>(M282*21)/100</f>
      </c>
      <c t="s">
        <v>27</v>
      </c>
    </row>
    <row r="283" spans="1:5" ht="25.5">
      <c r="A283" s="35" t="s">
        <v>54</v>
      </c>
      <c r="E283" s="39" t="s">
        <v>10714</v>
      </c>
    </row>
    <row r="284" spans="1:5" ht="12.75">
      <c r="A284" s="35" t="s">
        <v>55</v>
      </c>
      <c r="E284" s="40" t="s">
        <v>5</v>
      </c>
    </row>
    <row r="285" spans="1:5" ht="12.75">
      <c r="A285" t="s">
        <v>56</v>
      </c>
      <c r="E285" s="39" t="s">
        <v>5</v>
      </c>
    </row>
    <row r="286" spans="1:16" ht="25.5">
      <c r="A286" t="s">
        <v>49</v>
      </c>
      <c s="34" t="s">
        <v>472</v>
      </c>
      <c s="34" t="s">
        <v>10715</v>
      </c>
      <c s="35" t="s">
        <v>5</v>
      </c>
      <c s="6" t="s">
        <v>10716</v>
      </c>
      <c s="36" t="s">
        <v>86</v>
      </c>
      <c s="37">
        <v>4</v>
      </c>
      <c s="36">
        <v>0</v>
      </c>
      <c s="36">
        <f>ROUND(G286*H286,6)</f>
      </c>
      <c r="L286" s="38">
        <v>0</v>
      </c>
      <c s="32">
        <f>ROUND(ROUND(L286,2)*ROUND(G286,3),2)</f>
      </c>
      <c s="36" t="s">
        <v>53</v>
      </c>
      <c>
        <f>(M286*21)/100</f>
      </c>
      <c t="s">
        <v>27</v>
      </c>
    </row>
    <row r="287" spans="1:5" ht="25.5">
      <c r="A287" s="35" t="s">
        <v>54</v>
      </c>
      <c r="E287" s="39" t="s">
        <v>10717</v>
      </c>
    </row>
    <row r="288" spans="1:5" ht="12.75">
      <c r="A288" s="35" t="s">
        <v>55</v>
      </c>
      <c r="E288" s="40" t="s">
        <v>5</v>
      </c>
    </row>
    <row r="289" spans="1:5" ht="12.75">
      <c r="A289" t="s">
        <v>56</v>
      </c>
      <c r="E289" s="39" t="s">
        <v>5</v>
      </c>
    </row>
    <row r="290" spans="1:16" ht="25.5">
      <c r="A290" t="s">
        <v>49</v>
      </c>
      <c s="34" t="s">
        <v>475</v>
      </c>
      <c s="34" t="s">
        <v>10718</v>
      </c>
      <c s="35" t="s">
        <v>5</v>
      </c>
      <c s="6" t="s">
        <v>10719</v>
      </c>
      <c s="36" t="s">
        <v>86</v>
      </c>
      <c s="37">
        <v>120</v>
      </c>
      <c s="36">
        <v>0</v>
      </c>
      <c s="36">
        <f>ROUND(G290*H290,6)</f>
      </c>
      <c r="L290" s="38">
        <v>0</v>
      </c>
      <c s="32">
        <f>ROUND(ROUND(L290,2)*ROUND(G290,3),2)</f>
      </c>
      <c s="36" t="s">
        <v>53</v>
      </c>
      <c>
        <f>(M290*21)/100</f>
      </c>
      <c t="s">
        <v>27</v>
      </c>
    </row>
    <row r="291" spans="1:5" ht="38.25">
      <c r="A291" s="35" t="s">
        <v>54</v>
      </c>
      <c r="E291" s="39" t="s">
        <v>10720</v>
      </c>
    </row>
    <row r="292" spans="1:5" ht="12.75">
      <c r="A292" s="35" t="s">
        <v>55</v>
      </c>
      <c r="E292" s="40" t="s">
        <v>5</v>
      </c>
    </row>
    <row r="293" spans="1:5" ht="12.75">
      <c r="A293" t="s">
        <v>56</v>
      </c>
      <c r="E293" s="39" t="s">
        <v>5</v>
      </c>
    </row>
    <row r="294" spans="1:16" ht="25.5">
      <c r="A294" t="s">
        <v>49</v>
      </c>
      <c s="34" t="s">
        <v>478</v>
      </c>
      <c s="34" t="s">
        <v>10721</v>
      </c>
      <c s="35" t="s">
        <v>5</v>
      </c>
      <c s="6" t="s">
        <v>10722</v>
      </c>
      <c s="36" t="s">
        <v>86</v>
      </c>
      <c s="37">
        <v>4</v>
      </c>
      <c s="36">
        <v>0</v>
      </c>
      <c s="36">
        <f>ROUND(G294*H294,6)</f>
      </c>
      <c r="L294" s="38">
        <v>0</v>
      </c>
      <c s="32">
        <f>ROUND(ROUND(L294,2)*ROUND(G294,3),2)</f>
      </c>
      <c s="36" t="s">
        <v>53</v>
      </c>
      <c>
        <f>(M294*21)/100</f>
      </c>
      <c t="s">
        <v>27</v>
      </c>
    </row>
    <row r="295" spans="1:5" ht="25.5">
      <c r="A295" s="35" t="s">
        <v>54</v>
      </c>
      <c r="E295" s="39" t="s">
        <v>10723</v>
      </c>
    </row>
    <row r="296" spans="1:5" ht="12.75">
      <c r="A296" s="35" t="s">
        <v>55</v>
      </c>
      <c r="E296" s="40" t="s">
        <v>5</v>
      </c>
    </row>
    <row r="297" spans="1:5" ht="12.75">
      <c r="A297" t="s">
        <v>56</v>
      </c>
      <c r="E297" s="39" t="s">
        <v>5</v>
      </c>
    </row>
    <row r="298" spans="1:16" ht="12.75">
      <c r="A298" t="s">
        <v>49</v>
      </c>
      <c s="34" t="s">
        <v>481</v>
      </c>
      <c s="34" t="s">
        <v>5293</v>
      </c>
      <c s="35" t="s">
        <v>5</v>
      </c>
      <c s="6" t="s">
        <v>5294</v>
      </c>
      <c s="36" t="s">
        <v>1380</v>
      </c>
      <c s="37">
        <v>1117.821</v>
      </c>
      <c s="36">
        <v>3.5E-05</v>
      </c>
      <c s="36">
        <f>ROUND(G298*H298,6)</f>
      </c>
      <c r="L298" s="38">
        <v>0</v>
      </c>
      <c s="32">
        <f>ROUND(ROUND(L298,2)*ROUND(G298,3),2)</f>
      </c>
      <c s="36" t="s">
        <v>53</v>
      </c>
      <c>
        <f>(M298*21)/100</f>
      </c>
      <c t="s">
        <v>27</v>
      </c>
    </row>
    <row r="299" spans="1:5" ht="25.5">
      <c r="A299" s="35" t="s">
        <v>54</v>
      </c>
      <c r="E299" s="39" t="s">
        <v>5295</v>
      </c>
    </row>
    <row r="300" spans="1:5" ht="63.75">
      <c r="A300" s="35" t="s">
        <v>55</v>
      </c>
      <c r="E300" s="40" t="s">
        <v>10724</v>
      </c>
    </row>
    <row r="301" spans="1:5" ht="12.75">
      <c r="A301" t="s">
        <v>56</v>
      </c>
      <c r="E301" s="39" t="s">
        <v>5</v>
      </c>
    </row>
    <row r="302" spans="1:16" ht="25.5">
      <c r="A302" t="s">
        <v>49</v>
      </c>
      <c s="34" t="s">
        <v>484</v>
      </c>
      <c s="34" t="s">
        <v>3508</v>
      </c>
      <c s="35" t="s">
        <v>5</v>
      </c>
      <c s="6" t="s">
        <v>3509</v>
      </c>
      <c s="36" t="s">
        <v>1359</v>
      </c>
      <c s="37">
        <v>118.665</v>
      </c>
      <c s="36">
        <v>0</v>
      </c>
      <c s="36">
        <f>ROUND(G302*H302,6)</f>
      </c>
      <c r="L302" s="38">
        <v>0</v>
      </c>
      <c s="32">
        <f>ROUND(ROUND(L302,2)*ROUND(G302,3),2)</f>
      </c>
      <c s="36" t="s">
        <v>53</v>
      </c>
      <c>
        <f>(M302*21)/100</f>
      </c>
      <c t="s">
        <v>27</v>
      </c>
    </row>
    <row r="303" spans="1:5" ht="12.75">
      <c r="A303" s="35" t="s">
        <v>54</v>
      </c>
      <c r="E303" s="39" t="s">
        <v>3510</v>
      </c>
    </row>
    <row r="304" spans="1:5" ht="63.75">
      <c r="A304" s="35" t="s">
        <v>55</v>
      </c>
      <c r="E304" s="40" t="s">
        <v>10725</v>
      </c>
    </row>
    <row r="305" spans="1:5" ht="12.75">
      <c r="A305" t="s">
        <v>56</v>
      </c>
      <c r="E305" s="39" t="s">
        <v>5</v>
      </c>
    </row>
    <row r="306" spans="1:16" ht="12.75">
      <c r="A306" t="s">
        <v>49</v>
      </c>
      <c s="34" t="s">
        <v>485</v>
      </c>
      <c s="34" t="s">
        <v>3744</v>
      </c>
      <c s="35" t="s">
        <v>5</v>
      </c>
      <c s="6" t="s">
        <v>3745</v>
      </c>
      <c s="36" t="s">
        <v>1380</v>
      </c>
      <c s="37">
        <v>149.445</v>
      </c>
      <c s="36">
        <v>0</v>
      </c>
      <c s="36">
        <f>ROUND(G306*H306,6)</f>
      </c>
      <c r="L306" s="38">
        <v>0</v>
      </c>
      <c s="32">
        <f>ROUND(ROUND(L306,2)*ROUND(G306,3),2)</f>
      </c>
      <c s="36" t="s">
        <v>53</v>
      </c>
      <c>
        <f>(M306*21)/100</f>
      </c>
      <c t="s">
        <v>27</v>
      </c>
    </row>
    <row r="307" spans="1:5" ht="25.5">
      <c r="A307" s="35" t="s">
        <v>54</v>
      </c>
      <c r="E307" s="39" t="s">
        <v>3746</v>
      </c>
    </row>
    <row r="308" spans="1:5" ht="76.5">
      <c r="A308" s="35" t="s">
        <v>55</v>
      </c>
      <c r="E308" s="40" t="s">
        <v>10726</v>
      </c>
    </row>
    <row r="309" spans="1:5" ht="12.75">
      <c r="A309" t="s">
        <v>56</v>
      </c>
      <c r="E309" s="39" t="s">
        <v>5</v>
      </c>
    </row>
    <row r="310" spans="1:16" ht="12.75">
      <c r="A310" t="s">
        <v>49</v>
      </c>
      <c s="34" t="s">
        <v>488</v>
      </c>
      <c s="34" t="s">
        <v>5297</v>
      </c>
      <c s="35" t="s">
        <v>5</v>
      </c>
      <c s="6" t="s">
        <v>5298</v>
      </c>
      <c s="36" t="s">
        <v>1380</v>
      </c>
      <c s="37">
        <v>1131.651</v>
      </c>
      <c s="36">
        <v>0</v>
      </c>
      <c s="36">
        <f>ROUND(G310*H310,6)</f>
      </c>
      <c r="L310" s="38">
        <v>0</v>
      </c>
      <c s="32">
        <f>ROUND(ROUND(L310,2)*ROUND(G310,3),2)</f>
      </c>
      <c s="36" t="s">
        <v>53</v>
      </c>
      <c>
        <f>(M310*21)/100</f>
      </c>
      <c t="s">
        <v>27</v>
      </c>
    </row>
    <row r="311" spans="1:5" ht="12.75">
      <c r="A311" s="35" t="s">
        <v>54</v>
      </c>
      <c r="E311" s="39" t="s">
        <v>5299</v>
      </c>
    </row>
    <row r="312" spans="1:5" ht="127.5">
      <c r="A312" s="35" t="s">
        <v>55</v>
      </c>
      <c r="E312" s="40" t="s">
        <v>10727</v>
      </c>
    </row>
    <row r="313" spans="1:5" ht="12.75">
      <c r="A313" t="s">
        <v>56</v>
      </c>
      <c r="E313" s="39" t="s">
        <v>5</v>
      </c>
    </row>
    <row r="314" spans="1:16" ht="12.75">
      <c r="A314" t="s">
        <v>49</v>
      </c>
      <c s="34" t="s">
        <v>491</v>
      </c>
      <c s="34" t="s">
        <v>10728</v>
      </c>
      <c s="35" t="s">
        <v>5</v>
      </c>
      <c s="6" t="s">
        <v>10729</v>
      </c>
      <c s="36" t="s">
        <v>1380</v>
      </c>
      <c s="37">
        <v>48.983</v>
      </c>
      <c s="36">
        <v>0.02014</v>
      </c>
      <c s="36">
        <f>ROUND(G314*H314,6)</f>
      </c>
      <c r="L314" s="38">
        <v>0</v>
      </c>
      <c s="32">
        <f>ROUND(ROUND(L314,2)*ROUND(G314,3),2)</f>
      </c>
      <c s="36" t="s">
        <v>53</v>
      </c>
      <c>
        <f>(M314*21)/100</f>
      </c>
      <c t="s">
        <v>27</v>
      </c>
    </row>
    <row r="315" spans="1:5" ht="25.5">
      <c r="A315" s="35" t="s">
        <v>54</v>
      </c>
      <c r="E315" s="39" t="s">
        <v>10730</v>
      </c>
    </row>
    <row r="316" spans="1:5" ht="153">
      <c r="A316" s="35" t="s">
        <v>55</v>
      </c>
      <c r="E316" s="40" t="s">
        <v>10731</v>
      </c>
    </row>
    <row r="317" spans="1:5" ht="12.75">
      <c r="A317" t="s">
        <v>56</v>
      </c>
      <c r="E317" s="39" t="s">
        <v>5</v>
      </c>
    </row>
    <row r="318" spans="1:16" ht="12.75">
      <c r="A318" t="s">
        <v>49</v>
      </c>
      <c s="34" t="s">
        <v>494</v>
      </c>
      <c s="34" t="s">
        <v>10732</v>
      </c>
      <c s="35" t="s">
        <v>5</v>
      </c>
      <c s="6" t="s">
        <v>10733</v>
      </c>
      <c s="36" t="s">
        <v>1380</v>
      </c>
      <c s="37">
        <v>402.416</v>
      </c>
      <c s="36">
        <v>0.0211</v>
      </c>
      <c s="36">
        <f>ROUND(G318*H318,6)</f>
      </c>
      <c r="L318" s="38">
        <v>0</v>
      </c>
      <c s="32">
        <f>ROUND(ROUND(L318,2)*ROUND(G318,3),2)</f>
      </c>
      <c s="36" t="s">
        <v>53</v>
      </c>
      <c>
        <f>(M318*21)/100</f>
      </c>
      <c t="s">
        <v>27</v>
      </c>
    </row>
    <row r="319" spans="1:5" ht="25.5">
      <c r="A319" s="35" t="s">
        <v>54</v>
      </c>
      <c r="E319" s="39" t="s">
        <v>10734</v>
      </c>
    </row>
    <row r="320" spans="1:5" ht="76.5">
      <c r="A320" s="35" t="s">
        <v>55</v>
      </c>
      <c r="E320" s="40" t="s">
        <v>10735</v>
      </c>
    </row>
    <row r="321" spans="1:5" ht="12.75">
      <c r="A321" t="s">
        <v>56</v>
      </c>
      <c r="E321" s="39" t="s">
        <v>5</v>
      </c>
    </row>
    <row r="322" spans="1:16" ht="12.75">
      <c r="A322" t="s">
        <v>49</v>
      </c>
      <c s="34" t="s">
        <v>497</v>
      </c>
      <c s="34" t="s">
        <v>5812</v>
      </c>
      <c s="35" t="s">
        <v>5</v>
      </c>
      <c s="6" t="s">
        <v>5813</v>
      </c>
      <c s="36" t="s">
        <v>1380</v>
      </c>
      <c s="37">
        <v>335.346</v>
      </c>
      <c s="36">
        <v>0.02014</v>
      </c>
      <c s="36">
        <f>ROUND(G322*H322,6)</f>
      </c>
      <c r="L322" s="38">
        <v>0</v>
      </c>
      <c s="32">
        <f>ROUND(ROUND(L322,2)*ROUND(G322,3),2)</f>
      </c>
      <c s="36" t="s">
        <v>53</v>
      </c>
      <c>
        <f>(M322*21)/100</f>
      </c>
      <c t="s">
        <v>27</v>
      </c>
    </row>
    <row r="323" spans="1:5" ht="25.5">
      <c r="A323" s="35" t="s">
        <v>54</v>
      </c>
      <c r="E323" s="39" t="s">
        <v>5814</v>
      </c>
    </row>
    <row r="324" spans="1:5" ht="76.5">
      <c r="A324" s="35" t="s">
        <v>55</v>
      </c>
      <c r="E324" s="40" t="s">
        <v>10736</v>
      </c>
    </row>
    <row r="325" spans="1:5" ht="12.75">
      <c r="A325" t="s">
        <v>56</v>
      </c>
      <c r="E325" s="39" t="s">
        <v>5</v>
      </c>
    </row>
    <row r="326" spans="1:16" ht="12.75">
      <c r="A326" t="s">
        <v>49</v>
      </c>
      <c s="34" t="s">
        <v>498</v>
      </c>
      <c s="34" t="s">
        <v>10737</v>
      </c>
      <c s="35" t="s">
        <v>5</v>
      </c>
      <c s="6" t="s">
        <v>10738</v>
      </c>
      <c s="36" t="s">
        <v>1380</v>
      </c>
      <c s="37">
        <v>163.275</v>
      </c>
      <c s="36">
        <v>0.00397</v>
      </c>
      <c s="36">
        <f>ROUND(G326*H326,6)</f>
      </c>
      <c r="L326" s="38">
        <v>0</v>
      </c>
      <c s="32">
        <f>ROUND(ROUND(L326,2)*ROUND(G326,3),2)</f>
      </c>
      <c s="36" t="s">
        <v>53</v>
      </c>
      <c>
        <f>(M326*21)/100</f>
      </c>
      <c t="s">
        <v>27</v>
      </c>
    </row>
    <row r="327" spans="1:5" ht="12.75">
      <c r="A327" s="35" t="s">
        <v>54</v>
      </c>
      <c r="E327" s="39" t="s">
        <v>10739</v>
      </c>
    </row>
    <row r="328" spans="1:5" ht="140.25">
      <c r="A328" s="35" t="s">
        <v>55</v>
      </c>
      <c r="E328" s="40" t="s">
        <v>10740</v>
      </c>
    </row>
    <row r="329" spans="1:5" ht="12.75">
      <c r="A329" t="s">
        <v>56</v>
      </c>
      <c r="E329" s="39" t="s">
        <v>5</v>
      </c>
    </row>
    <row r="330" spans="1:16" ht="12.75">
      <c r="A330" t="s">
        <v>49</v>
      </c>
      <c s="34" t="s">
        <v>501</v>
      </c>
      <c s="34" t="s">
        <v>10741</v>
      </c>
      <c s="35" t="s">
        <v>5</v>
      </c>
      <c s="6" t="s">
        <v>10742</v>
      </c>
      <c s="36" t="s">
        <v>1380</v>
      </c>
      <c s="37">
        <v>1341.386</v>
      </c>
      <c s="36">
        <v>0.00427</v>
      </c>
      <c s="36">
        <f>ROUND(G330*H330,6)</f>
      </c>
      <c r="L330" s="38">
        <v>0</v>
      </c>
      <c s="32">
        <f>ROUND(ROUND(L330,2)*ROUND(G330,3),2)</f>
      </c>
      <c s="36" t="s">
        <v>53</v>
      </c>
      <c>
        <f>(M330*21)/100</f>
      </c>
      <c t="s">
        <v>27</v>
      </c>
    </row>
    <row r="331" spans="1:5" ht="25.5">
      <c r="A331" s="35" t="s">
        <v>54</v>
      </c>
      <c r="E331" s="39" t="s">
        <v>10743</v>
      </c>
    </row>
    <row r="332" spans="1:5" ht="63.75">
      <c r="A332" s="35" t="s">
        <v>55</v>
      </c>
      <c r="E332" s="40" t="s">
        <v>10744</v>
      </c>
    </row>
    <row r="333" spans="1:5" ht="12.75">
      <c r="A333" t="s">
        <v>56</v>
      </c>
      <c r="E333" s="39" t="s">
        <v>5</v>
      </c>
    </row>
    <row r="334" spans="1:16" ht="12.75">
      <c r="A334" t="s">
        <v>49</v>
      </c>
      <c s="34" t="s">
        <v>504</v>
      </c>
      <c s="34" t="s">
        <v>10745</v>
      </c>
      <c s="35" t="s">
        <v>5</v>
      </c>
      <c s="6" t="s">
        <v>10746</v>
      </c>
      <c s="36" t="s">
        <v>1380</v>
      </c>
      <c s="37">
        <v>1117.821</v>
      </c>
      <c s="36">
        <v>0.00359</v>
      </c>
      <c s="36">
        <f>ROUND(G334*H334,6)</f>
      </c>
      <c r="L334" s="38">
        <v>0</v>
      </c>
      <c s="32">
        <f>ROUND(ROUND(L334,2)*ROUND(G334,3),2)</f>
      </c>
      <c s="36" t="s">
        <v>53</v>
      </c>
      <c>
        <f>(M334*21)/100</f>
      </c>
      <c t="s">
        <v>27</v>
      </c>
    </row>
    <row r="335" spans="1:5" ht="25.5">
      <c r="A335" s="35" t="s">
        <v>54</v>
      </c>
      <c r="E335" s="39" t="s">
        <v>10747</v>
      </c>
    </row>
    <row r="336" spans="1:5" ht="63.75">
      <c r="A336" s="35" t="s">
        <v>55</v>
      </c>
      <c r="E336" s="40" t="s">
        <v>10748</v>
      </c>
    </row>
    <row r="337" spans="1:5" ht="12.75">
      <c r="A337" t="s">
        <v>56</v>
      </c>
      <c r="E337" s="39" t="s">
        <v>5</v>
      </c>
    </row>
    <row r="338" spans="1:16" ht="12.75">
      <c r="A338" t="s">
        <v>49</v>
      </c>
      <c s="34" t="s">
        <v>505</v>
      </c>
      <c s="34" t="s">
        <v>5827</v>
      </c>
      <c s="35" t="s">
        <v>5</v>
      </c>
      <c s="6" t="s">
        <v>5828</v>
      </c>
      <c s="36" t="s">
        <v>1380</v>
      </c>
      <c s="37">
        <v>335.346</v>
      </c>
      <c s="36">
        <v>0.00134</v>
      </c>
      <c s="36">
        <f>ROUND(G338*H338,6)</f>
      </c>
      <c r="L338" s="38">
        <v>0</v>
      </c>
      <c s="32">
        <f>ROUND(ROUND(L338,2)*ROUND(G338,3),2)</f>
      </c>
      <c s="36" t="s">
        <v>53</v>
      </c>
      <c>
        <f>(M338*21)/100</f>
      </c>
      <c t="s">
        <v>27</v>
      </c>
    </row>
    <row r="339" spans="1:5" ht="25.5">
      <c r="A339" s="35" t="s">
        <v>54</v>
      </c>
      <c r="E339" s="39" t="s">
        <v>5829</v>
      </c>
    </row>
    <row r="340" spans="1:5" ht="76.5">
      <c r="A340" s="35" t="s">
        <v>55</v>
      </c>
      <c r="E340" s="40" t="s">
        <v>10749</v>
      </c>
    </row>
    <row r="341" spans="1:5" ht="12.75">
      <c r="A341" t="s">
        <v>56</v>
      </c>
      <c r="E341" s="39" t="s">
        <v>5</v>
      </c>
    </row>
    <row r="342" spans="1:13" ht="12.75">
      <c r="A342" t="s">
        <v>46</v>
      </c>
      <c r="C342" s="31" t="s">
        <v>2033</v>
      </c>
      <c r="E342" s="33" t="s">
        <v>2034</v>
      </c>
      <c r="J342" s="32">
        <f>0</f>
      </c>
      <c s="32">
        <f>0</f>
      </c>
      <c s="32">
        <f>0+L343+L347+L351+L355</f>
      </c>
      <c s="32">
        <f>0+M343+M347+M351+M355</f>
      </c>
    </row>
    <row r="343" spans="1:16" ht="12.75">
      <c r="A343" t="s">
        <v>49</v>
      </c>
      <c s="34" t="s">
        <v>508</v>
      </c>
      <c s="34" t="s">
        <v>3832</v>
      </c>
      <c s="35" t="s">
        <v>5</v>
      </c>
      <c s="6" t="s">
        <v>3833</v>
      </c>
      <c s="36" t="s">
        <v>229</v>
      </c>
      <c s="37">
        <v>288.727</v>
      </c>
      <c s="36">
        <v>0</v>
      </c>
      <c s="36">
        <f>ROUND(G343*H343,6)</f>
      </c>
      <c r="L343" s="38">
        <v>0</v>
      </c>
      <c s="32">
        <f>ROUND(ROUND(L343,2)*ROUND(G343,3),2)</f>
      </c>
      <c s="36" t="s">
        <v>53</v>
      </c>
      <c>
        <f>(M343*21)/100</f>
      </c>
      <c t="s">
        <v>27</v>
      </c>
    </row>
    <row r="344" spans="1:5" ht="25.5">
      <c r="A344" s="35" t="s">
        <v>54</v>
      </c>
      <c r="E344" s="39" t="s">
        <v>3834</v>
      </c>
    </row>
    <row r="345" spans="1:5" ht="12.75">
      <c r="A345" s="35" t="s">
        <v>55</v>
      </c>
      <c r="E345" s="40" t="s">
        <v>5</v>
      </c>
    </row>
    <row r="346" spans="1:5" ht="12.75">
      <c r="A346" t="s">
        <v>56</v>
      </c>
      <c r="E346" s="39" t="s">
        <v>5</v>
      </c>
    </row>
    <row r="347" spans="1:16" ht="12.75">
      <c r="A347" t="s">
        <v>49</v>
      </c>
      <c s="34" t="s">
        <v>511</v>
      </c>
      <c s="34" t="s">
        <v>10750</v>
      </c>
      <c s="35" t="s">
        <v>5</v>
      </c>
      <c s="6" t="s">
        <v>10751</v>
      </c>
      <c s="36" t="s">
        <v>229</v>
      </c>
      <c s="37">
        <v>288.727</v>
      </c>
      <c s="36">
        <v>0</v>
      </c>
      <c s="36">
        <f>ROUND(G347*H347,6)</f>
      </c>
      <c r="L347" s="38">
        <v>0</v>
      </c>
      <c s="32">
        <f>ROUND(ROUND(L347,2)*ROUND(G347,3),2)</f>
      </c>
      <c s="36" t="s">
        <v>53</v>
      </c>
      <c>
        <f>(M347*21)/100</f>
      </c>
      <c t="s">
        <v>27</v>
      </c>
    </row>
    <row r="348" spans="1:5" ht="25.5">
      <c r="A348" s="35" t="s">
        <v>54</v>
      </c>
      <c r="E348" s="39" t="s">
        <v>10752</v>
      </c>
    </row>
    <row r="349" spans="1:5" ht="12.75">
      <c r="A349" s="35" t="s">
        <v>55</v>
      </c>
      <c r="E349" s="40" t="s">
        <v>5</v>
      </c>
    </row>
    <row r="350" spans="1:5" ht="12.75">
      <c r="A350" t="s">
        <v>56</v>
      </c>
      <c r="E350" s="39" t="s">
        <v>5</v>
      </c>
    </row>
    <row r="351" spans="1:16" ht="12.75">
      <c r="A351" t="s">
        <v>49</v>
      </c>
      <c s="34" t="s">
        <v>514</v>
      </c>
      <c s="34" t="s">
        <v>10753</v>
      </c>
      <c s="35" t="s">
        <v>5</v>
      </c>
      <c s="6" t="s">
        <v>10754</v>
      </c>
      <c s="36" t="s">
        <v>229</v>
      </c>
      <c s="37">
        <v>5485.813</v>
      </c>
      <c s="36">
        <v>0</v>
      </c>
      <c s="36">
        <f>ROUND(G351*H351,6)</f>
      </c>
      <c r="L351" s="38">
        <v>0</v>
      </c>
      <c s="32">
        <f>ROUND(ROUND(L351,2)*ROUND(G351,3),2)</f>
      </c>
      <c s="36" t="s">
        <v>53</v>
      </c>
      <c>
        <f>(M351*21)/100</f>
      </c>
      <c t="s">
        <v>27</v>
      </c>
    </row>
    <row r="352" spans="1:5" ht="25.5">
      <c r="A352" s="35" t="s">
        <v>54</v>
      </c>
      <c r="E352" s="39" t="s">
        <v>10755</v>
      </c>
    </row>
    <row r="353" spans="1:5" ht="12.75">
      <c r="A353" s="35" t="s">
        <v>55</v>
      </c>
      <c r="E353" s="40" t="s">
        <v>5</v>
      </c>
    </row>
    <row r="354" spans="1:5" ht="12.75">
      <c r="A354" t="s">
        <v>56</v>
      </c>
      <c r="E354" s="39" t="s">
        <v>5</v>
      </c>
    </row>
    <row r="355" spans="1:16" ht="25.5">
      <c r="A355" t="s">
        <v>49</v>
      </c>
      <c s="34" t="s">
        <v>515</v>
      </c>
      <c s="34" t="s">
        <v>9559</v>
      </c>
      <c s="35" t="s">
        <v>380</v>
      </c>
      <c s="6" t="s">
        <v>381</v>
      </c>
      <c s="36" t="s">
        <v>229</v>
      </c>
      <c s="37">
        <v>288.748</v>
      </c>
      <c s="36">
        <v>0</v>
      </c>
      <c s="36">
        <f>ROUND(G355*H355,6)</f>
      </c>
      <c r="L355" s="38">
        <v>0</v>
      </c>
      <c s="32">
        <f>ROUND(ROUND(L355,2)*ROUND(G355,3),2)</f>
      </c>
      <c s="36" t="s">
        <v>76</v>
      </c>
      <c>
        <f>(M355*21)/100</f>
      </c>
      <c t="s">
        <v>27</v>
      </c>
    </row>
    <row r="356" spans="1:5" ht="38.25">
      <c r="A356" s="35" t="s">
        <v>54</v>
      </c>
      <c r="E356" s="39" t="s">
        <v>9561</v>
      </c>
    </row>
    <row r="357" spans="1:5" ht="12.75">
      <c r="A357" s="35" t="s">
        <v>55</v>
      </c>
      <c r="E357" s="40" t="s">
        <v>5</v>
      </c>
    </row>
    <row r="358" spans="1:5" ht="12.75">
      <c r="A358" t="s">
        <v>56</v>
      </c>
      <c r="E358" s="39" t="s">
        <v>5</v>
      </c>
    </row>
    <row r="359" spans="1:13" ht="12.75">
      <c r="A359" t="s">
        <v>46</v>
      </c>
      <c r="C359" s="31" t="s">
        <v>2038</v>
      </c>
      <c r="E359" s="33" t="s">
        <v>2039</v>
      </c>
      <c r="J359" s="32">
        <f>0</f>
      </c>
      <c s="32">
        <f>0</f>
      </c>
      <c s="32">
        <f>0+L360</f>
      </c>
      <c s="32">
        <f>0+M360</f>
      </c>
    </row>
    <row r="360" spans="1:16" ht="12.75">
      <c r="A360" t="s">
        <v>49</v>
      </c>
      <c s="34" t="s">
        <v>518</v>
      </c>
      <c s="34" t="s">
        <v>10756</v>
      </c>
      <c s="35" t="s">
        <v>5</v>
      </c>
      <c s="6" t="s">
        <v>10757</v>
      </c>
      <c s="36" t="s">
        <v>229</v>
      </c>
      <c s="37">
        <v>196.696</v>
      </c>
      <c s="36">
        <v>0</v>
      </c>
      <c s="36">
        <f>ROUND(G360*H360,6)</f>
      </c>
      <c r="L360" s="38">
        <v>0</v>
      </c>
      <c s="32">
        <f>ROUND(ROUND(L360,2)*ROUND(G360,3),2)</f>
      </c>
      <c s="36" t="s">
        <v>53</v>
      </c>
      <c>
        <f>(M360*21)/100</f>
      </c>
      <c t="s">
        <v>27</v>
      </c>
    </row>
    <row r="361" spans="1:5" ht="38.25">
      <c r="A361" s="35" t="s">
        <v>54</v>
      </c>
      <c r="E361" s="39" t="s">
        <v>10758</v>
      </c>
    </row>
    <row r="362" spans="1:5" ht="12.75">
      <c r="A362" s="35" t="s">
        <v>55</v>
      </c>
      <c r="E362" s="40" t="s">
        <v>5</v>
      </c>
    </row>
    <row r="363" spans="1:5" ht="12.75">
      <c r="A363" t="s">
        <v>56</v>
      </c>
      <c r="E363" s="39" t="s">
        <v>5</v>
      </c>
    </row>
    <row r="364" spans="1:13" ht="12.75">
      <c r="A364" t="s">
        <v>46</v>
      </c>
      <c r="C364" s="31" t="s">
        <v>1324</v>
      </c>
      <c r="E364" s="33" t="s">
        <v>1325</v>
      </c>
      <c r="J364" s="32">
        <f>0</f>
      </c>
      <c s="32">
        <f>0</f>
      </c>
      <c s="32">
        <f>0+L365</f>
      </c>
      <c s="32">
        <f>0+M365</f>
      </c>
    </row>
    <row r="365" spans="1:16" ht="12.75">
      <c r="A365" t="s">
        <v>49</v>
      </c>
      <c s="34" t="s">
        <v>521</v>
      </c>
      <c s="34" t="s">
        <v>1326</v>
      </c>
      <c s="35" t="s">
        <v>5</v>
      </c>
      <c s="6" t="s">
        <v>1327</v>
      </c>
      <c s="36" t="s">
        <v>705</v>
      </c>
      <c s="37">
        <v>1</v>
      </c>
      <c s="36">
        <v>0</v>
      </c>
      <c s="36">
        <f>ROUND(G365*H365,6)</f>
      </c>
      <c r="L365" s="38">
        <v>0</v>
      </c>
      <c s="32">
        <f>ROUND(ROUND(L365,2)*ROUND(G365,3),2)</f>
      </c>
      <c s="36" t="s">
        <v>76</v>
      </c>
      <c>
        <f>(M365*21)/100</f>
      </c>
      <c t="s">
        <v>27</v>
      </c>
    </row>
    <row r="366" spans="1:5" ht="12.75">
      <c r="A366" s="35" t="s">
        <v>54</v>
      </c>
      <c r="E366" s="39" t="s">
        <v>1327</v>
      </c>
    </row>
    <row r="367" spans="1:5" ht="12.75">
      <c r="A367" s="35" t="s">
        <v>55</v>
      </c>
      <c r="E367" s="40" t="s">
        <v>5</v>
      </c>
    </row>
    <row r="368" spans="1:5" ht="76.5">
      <c r="A368" t="s">
        <v>56</v>
      </c>
      <c r="E368"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10761</v>
      </c>
      <c r="E8" s="30" t="s">
        <v>10760</v>
      </c>
      <c r="J8" s="29">
        <f>0+J9+J26+J83+J140+J153+J166</f>
      </c>
      <c s="29">
        <f>0+K9+K26+K83+K140+K153+K166</f>
      </c>
      <c s="29">
        <f>0+L9+L26+L83+L140+L153+L166</f>
      </c>
      <c s="29">
        <f>0+M9+M26+M83+M140+M153+M166</f>
      </c>
    </row>
    <row r="9" spans="1:13" ht="12.75">
      <c r="A9" t="s">
        <v>46</v>
      </c>
      <c r="C9" s="31" t="s">
        <v>3066</v>
      </c>
      <c r="E9" s="33" t="s">
        <v>3067</v>
      </c>
      <c r="J9" s="32">
        <f>0</f>
      </c>
      <c s="32">
        <f>0</f>
      </c>
      <c s="32">
        <f>0+L10+L14+L18+L22</f>
      </c>
      <c s="32">
        <f>0+M10+M14+M18+M22</f>
      </c>
    </row>
    <row r="10" spans="1:16" ht="12.75">
      <c r="A10" t="s">
        <v>49</v>
      </c>
      <c s="34" t="s">
        <v>4</v>
      </c>
      <c s="34" t="s">
        <v>10762</v>
      </c>
      <c s="35" t="s">
        <v>5</v>
      </c>
      <c s="6" t="s">
        <v>10763</v>
      </c>
      <c s="36" t="s">
        <v>52</v>
      </c>
      <c s="37">
        <v>55</v>
      </c>
      <c s="36">
        <v>0.003077</v>
      </c>
      <c s="36">
        <f>ROUND(G10*H10,6)</f>
      </c>
      <c r="L10" s="38">
        <v>0</v>
      </c>
      <c s="32">
        <f>ROUND(ROUND(L10,2)*ROUND(G10,3),2)</f>
      </c>
      <c s="36" t="s">
        <v>53</v>
      </c>
      <c>
        <f>(M10*21)/100</f>
      </c>
      <c t="s">
        <v>27</v>
      </c>
    </row>
    <row r="11" spans="1:5" ht="12.75">
      <c r="A11" s="35" t="s">
        <v>54</v>
      </c>
      <c r="E11" s="39" t="s">
        <v>10764</v>
      </c>
    </row>
    <row r="12" spans="1:5" ht="12.75">
      <c r="A12" s="35" t="s">
        <v>55</v>
      </c>
      <c r="E12" s="40" t="s">
        <v>10765</v>
      </c>
    </row>
    <row r="13" spans="1:5" ht="25.5">
      <c r="A13" t="s">
        <v>56</v>
      </c>
      <c r="E13" s="39" t="s">
        <v>10766</v>
      </c>
    </row>
    <row r="14" spans="1:16" ht="12.75">
      <c r="A14" t="s">
        <v>49</v>
      </c>
      <c s="34" t="s">
        <v>27</v>
      </c>
      <c s="34" t="s">
        <v>10610</v>
      </c>
      <c s="35" t="s">
        <v>5</v>
      </c>
      <c s="6" t="s">
        <v>10611</v>
      </c>
      <c s="36" t="s">
        <v>229</v>
      </c>
      <c s="37">
        <v>0.185</v>
      </c>
      <c s="36">
        <v>0</v>
      </c>
      <c s="36">
        <f>ROUND(G14*H14,6)</f>
      </c>
      <c r="L14" s="38">
        <v>0</v>
      </c>
      <c s="32">
        <f>ROUND(ROUND(L14,2)*ROUND(G14,3),2)</f>
      </c>
      <c s="36" t="s">
        <v>53</v>
      </c>
      <c>
        <f>(M14*21)/100</f>
      </c>
      <c t="s">
        <v>27</v>
      </c>
    </row>
    <row r="15" spans="1:5" ht="25.5">
      <c r="A15" s="35" t="s">
        <v>54</v>
      </c>
      <c r="E15" s="39" t="s">
        <v>10612</v>
      </c>
    </row>
    <row r="16" spans="1:5" ht="12.75">
      <c r="A16" s="35" t="s">
        <v>55</v>
      </c>
      <c r="E16" s="40" t="s">
        <v>5</v>
      </c>
    </row>
    <row r="17" spans="1:5" ht="12.75">
      <c r="A17" t="s">
        <v>56</v>
      </c>
      <c r="E17" s="39" t="s">
        <v>5</v>
      </c>
    </row>
    <row r="18" spans="1:16" ht="25.5">
      <c r="A18" t="s">
        <v>49</v>
      </c>
      <c s="34" t="s">
        <v>26</v>
      </c>
      <c s="34" t="s">
        <v>10613</v>
      </c>
      <c s="35" t="s">
        <v>5</v>
      </c>
      <c s="6" t="s">
        <v>10614</v>
      </c>
      <c s="36" t="s">
        <v>229</v>
      </c>
      <c s="37">
        <v>0.185</v>
      </c>
      <c s="36">
        <v>0</v>
      </c>
      <c s="36">
        <f>ROUND(G18*H18,6)</f>
      </c>
      <c r="L18" s="38">
        <v>0</v>
      </c>
      <c s="32">
        <f>ROUND(ROUND(L18,2)*ROUND(G18,3),2)</f>
      </c>
      <c s="36" t="s">
        <v>53</v>
      </c>
      <c>
        <f>(M18*21)/100</f>
      </c>
      <c t="s">
        <v>27</v>
      </c>
    </row>
    <row r="19" spans="1:5" ht="38.25">
      <c r="A19" s="35" t="s">
        <v>54</v>
      </c>
      <c r="E19" s="39" t="s">
        <v>10615</v>
      </c>
    </row>
    <row r="20" spans="1:5" ht="12.75">
      <c r="A20" s="35" t="s">
        <v>55</v>
      </c>
      <c r="E20" s="40" t="s">
        <v>5</v>
      </c>
    </row>
    <row r="21" spans="1:5" ht="12.75">
      <c r="A21" t="s">
        <v>56</v>
      </c>
      <c r="E21" s="39" t="s">
        <v>5</v>
      </c>
    </row>
    <row r="22" spans="1:16" ht="12.75">
      <c r="A22" t="s">
        <v>49</v>
      </c>
      <c s="34" t="s">
        <v>61</v>
      </c>
      <c s="34" t="s">
        <v>10767</v>
      </c>
      <c s="35" t="s">
        <v>5</v>
      </c>
      <c s="6" t="s">
        <v>10768</v>
      </c>
      <c s="36" t="s">
        <v>52</v>
      </c>
      <c s="37">
        <v>8</v>
      </c>
      <c s="36">
        <v>0.00197</v>
      </c>
      <c s="36">
        <f>ROUND(G22*H22,6)</f>
      </c>
      <c r="L22" s="38">
        <v>0</v>
      </c>
      <c s="32">
        <f>ROUND(ROUND(L22,2)*ROUND(G22,3),2)</f>
      </c>
      <c s="36" t="s">
        <v>2325</v>
      </c>
      <c>
        <f>(M22*21)/100</f>
      </c>
      <c t="s">
        <v>27</v>
      </c>
    </row>
    <row r="23" spans="1:5" ht="12.75">
      <c r="A23" s="35" t="s">
        <v>54</v>
      </c>
      <c r="E23" s="39" t="s">
        <v>10768</v>
      </c>
    </row>
    <row r="24" spans="1:5" ht="12.75">
      <c r="A24" s="35" t="s">
        <v>55</v>
      </c>
      <c r="E24" s="40" t="s">
        <v>10769</v>
      </c>
    </row>
    <row r="25" spans="1:5" ht="12.75">
      <c r="A25" t="s">
        <v>56</v>
      </c>
      <c r="E25" s="39" t="s">
        <v>10770</v>
      </c>
    </row>
    <row r="26" spans="1:13" ht="12.75">
      <c r="A26" t="s">
        <v>46</v>
      </c>
      <c r="C26" s="31" t="s">
        <v>3157</v>
      </c>
      <c r="E26" s="33" t="s">
        <v>3158</v>
      </c>
      <c r="J26" s="32">
        <f>0</f>
      </c>
      <c s="32">
        <f>0</f>
      </c>
      <c s="32">
        <f>0+L27+L31+L35+L39+L43+L47+L51+L55+L59+L63+L67+L71+L75+L79</f>
      </c>
      <c s="32">
        <f>0+M27+M31+M35+M39+M43+M47+M51+M55+M59+M63+M67+M71+M75+M79</f>
      </c>
    </row>
    <row r="27" spans="1:16" ht="12.75">
      <c r="A27" t="s">
        <v>49</v>
      </c>
      <c s="34" t="s">
        <v>64</v>
      </c>
      <c s="34" t="s">
        <v>10261</v>
      </c>
      <c s="35" t="s">
        <v>5</v>
      </c>
      <c s="6" t="s">
        <v>10262</v>
      </c>
      <c s="36" t="s">
        <v>1296</v>
      </c>
      <c s="37">
        <v>7567.7</v>
      </c>
      <c s="36">
        <v>0</v>
      </c>
      <c s="36">
        <f>ROUND(G27*H27,6)</f>
      </c>
      <c r="L27" s="38">
        <v>0</v>
      </c>
      <c s="32">
        <f>ROUND(ROUND(L27,2)*ROUND(G27,3),2)</f>
      </c>
      <c s="36" t="s">
        <v>53</v>
      </c>
      <c>
        <f>(M27*21)/100</f>
      </c>
      <c t="s">
        <v>27</v>
      </c>
    </row>
    <row r="28" spans="1:5" ht="38.25">
      <c r="A28" s="35" t="s">
        <v>54</v>
      </c>
      <c r="E28" s="39" t="s">
        <v>10263</v>
      </c>
    </row>
    <row r="29" spans="1:5" ht="12.75">
      <c r="A29" s="35" t="s">
        <v>55</v>
      </c>
      <c r="E29" s="40" t="s">
        <v>5</v>
      </c>
    </row>
    <row r="30" spans="1:5" ht="12.75">
      <c r="A30" t="s">
        <v>56</v>
      </c>
      <c r="E30" s="39" t="s">
        <v>5</v>
      </c>
    </row>
    <row r="31" spans="1:16" ht="25.5">
      <c r="A31" t="s">
        <v>49</v>
      </c>
      <c s="34" t="s">
        <v>67</v>
      </c>
      <c s="34" t="s">
        <v>10771</v>
      </c>
      <c s="35" t="s">
        <v>5</v>
      </c>
      <c s="6" t="s">
        <v>10772</v>
      </c>
      <c s="36" t="s">
        <v>1296</v>
      </c>
      <c s="37">
        <v>7567.7</v>
      </c>
      <c s="36">
        <v>0</v>
      </c>
      <c s="36">
        <f>ROUND(G31*H31,6)</f>
      </c>
      <c r="L31" s="38">
        <v>0</v>
      </c>
      <c s="32">
        <f>ROUND(ROUND(L31,2)*ROUND(G31,3),2)</f>
      </c>
      <c s="36" t="s">
        <v>53</v>
      </c>
      <c>
        <f>(M31*21)/100</f>
      </c>
      <c t="s">
        <v>27</v>
      </c>
    </row>
    <row r="32" spans="1:5" ht="38.25">
      <c r="A32" s="35" t="s">
        <v>54</v>
      </c>
      <c r="E32" s="39" t="s">
        <v>10773</v>
      </c>
    </row>
    <row r="33" spans="1:5" ht="12.75">
      <c r="A33" s="35" t="s">
        <v>55</v>
      </c>
      <c r="E33" s="40" t="s">
        <v>5</v>
      </c>
    </row>
    <row r="34" spans="1:5" ht="12.75">
      <c r="A34" t="s">
        <v>56</v>
      </c>
      <c r="E34" s="39" t="s">
        <v>5</v>
      </c>
    </row>
    <row r="35" spans="1:16" ht="25.5">
      <c r="A35" t="s">
        <v>49</v>
      </c>
      <c s="34" t="s">
        <v>70</v>
      </c>
      <c s="34" t="s">
        <v>10774</v>
      </c>
      <c s="35" t="s">
        <v>5</v>
      </c>
      <c s="6" t="s">
        <v>10775</v>
      </c>
      <c s="36" t="s">
        <v>52</v>
      </c>
      <c s="37">
        <v>191</v>
      </c>
      <c s="36">
        <v>0</v>
      </c>
      <c s="36">
        <f>ROUND(G35*H35,6)</f>
      </c>
      <c r="L35" s="38">
        <v>0</v>
      </c>
      <c s="32">
        <f>ROUND(ROUND(L35,2)*ROUND(G35,3),2)</f>
      </c>
      <c s="36" t="s">
        <v>2325</v>
      </c>
      <c>
        <f>(M35*21)/100</f>
      </c>
      <c t="s">
        <v>27</v>
      </c>
    </row>
    <row r="36" spans="1:5" ht="25.5">
      <c r="A36" s="35" t="s">
        <v>54</v>
      </c>
      <c r="E36" s="39" t="s">
        <v>10775</v>
      </c>
    </row>
    <row r="37" spans="1:5" ht="12.75">
      <c r="A37" s="35" t="s">
        <v>55</v>
      </c>
      <c r="E37" s="40" t="s">
        <v>10776</v>
      </c>
    </row>
    <row r="38" spans="1:5" ht="76.5">
      <c r="A38" t="s">
        <v>56</v>
      </c>
      <c r="E38" s="39" t="s">
        <v>10777</v>
      </c>
    </row>
    <row r="39" spans="1:16" ht="25.5">
      <c r="A39" t="s">
        <v>49</v>
      </c>
      <c s="34" t="s">
        <v>73</v>
      </c>
      <c s="34" t="s">
        <v>10778</v>
      </c>
      <c s="35" t="s">
        <v>5</v>
      </c>
      <c s="6" t="s">
        <v>10779</v>
      </c>
      <c s="36" t="s">
        <v>52</v>
      </c>
      <c s="37">
        <v>191</v>
      </c>
      <c s="36">
        <v>0</v>
      </c>
      <c s="36">
        <f>ROUND(G39*H39,6)</f>
      </c>
      <c r="L39" s="38">
        <v>0</v>
      </c>
      <c s="32">
        <f>ROUND(ROUND(L39,2)*ROUND(G39,3),2)</f>
      </c>
      <c s="36" t="s">
        <v>2325</v>
      </c>
      <c>
        <f>(M39*21)/100</f>
      </c>
      <c t="s">
        <v>27</v>
      </c>
    </row>
    <row r="40" spans="1:5" ht="25.5">
      <c r="A40" s="35" t="s">
        <v>54</v>
      </c>
      <c r="E40" s="39" t="s">
        <v>10779</v>
      </c>
    </row>
    <row r="41" spans="1:5" ht="12.75">
      <c r="A41" s="35" t="s">
        <v>55</v>
      </c>
      <c r="E41" s="40" t="s">
        <v>10776</v>
      </c>
    </row>
    <row r="42" spans="1:5" ht="76.5">
      <c r="A42" t="s">
        <v>56</v>
      </c>
      <c r="E42" s="39" t="s">
        <v>10777</v>
      </c>
    </row>
    <row r="43" spans="1:16" ht="12.75">
      <c r="A43" t="s">
        <v>49</v>
      </c>
      <c s="34" t="s">
        <v>77</v>
      </c>
      <c s="34" t="s">
        <v>10780</v>
      </c>
      <c s="35" t="s">
        <v>5</v>
      </c>
      <c s="6" t="s">
        <v>10781</v>
      </c>
      <c s="36" t="s">
        <v>86</v>
      </c>
      <c s="37">
        <v>2</v>
      </c>
      <c s="36">
        <v>0</v>
      </c>
      <c s="36">
        <f>ROUND(G43*H43,6)</f>
      </c>
      <c r="L43" s="38">
        <v>0</v>
      </c>
      <c s="32">
        <f>ROUND(ROUND(L43,2)*ROUND(G43,3),2)</f>
      </c>
      <c s="36" t="s">
        <v>2325</v>
      </c>
      <c>
        <f>(M43*21)/100</f>
      </c>
      <c t="s">
        <v>27</v>
      </c>
    </row>
    <row r="44" spans="1:5" ht="12.75">
      <c r="A44" s="35" t="s">
        <v>54</v>
      </c>
      <c r="E44" s="39" t="s">
        <v>10781</v>
      </c>
    </row>
    <row r="45" spans="1:5" ht="12.75">
      <c r="A45" s="35" t="s">
        <v>55</v>
      </c>
      <c r="E45" s="40" t="s">
        <v>10782</v>
      </c>
    </row>
    <row r="46" spans="1:5" ht="63.75">
      <c r="A46" t="s">
        <v>56</v>
      </c>
      <c r="E46" s="39" t="s">
        <v>10783</v>
      </c>
    </row>
    <row r="47" spans="1:16" ht="12.75">
      <c r="A47" t="s">
        <v>49</v>
      </c>
      <c s="34" t="s">
        <v>80</v>
      </c>
      <c s="34" t="s">
        <v>10784</v>
      </c>
      <c s="35" t="s">
        <v>5</v>
      </c>
      <c s="6" t="s">
        <v>10785</v>
      </c>
      <c s="36" t="s">
        <v>86</v>
      </c>
      <c s="37">
        <v>2</v>
      </c>
      <c s="36">
        <v>0</v>
      </c>
      <c s="36">
        <f>ROUND(G47*H47,6)</f>
      </c>
      <c r="L47" s="38">
        <v>0</v>
      </c>
      <c s="32">
        <f>ROUND(ROUND(L47,2)*ROUND(G47,3),2)</f>
      </c>
      <c s="36" t="s">
        <v>2325</v>
      </c>
      <c>
        <f>(M47*21)/100</f>
      </c>
      <c t="s">
        <v>27</v>
      </c>
    </row>
    <row r="48" spans="1:5" ht="12.75">
      <c r="A48" s="35" t="s">
        <v>54</v>
      </c>
      <c r="E48" s="39" t="s">
        <v>10785</v>
      </c>
    </row>
    <row r="49" spans="1:5" ht="12.75">
      <c r="A49" s="35" t="s">
        <v>55</v>
      </c>
      <c r="E49" s="40" t="s">
        <v>10782</v>
      </c>
    </row>
    <row r="50" spans="1:5" ht="63.75">
      <c r="A50" t="s">
        <v>56</v>
      </c>
      <c r="E50" s="39" t="s">
        <v>10783</v>
      </c>
    </row>
    <row r="51" spans="1:16" ht="12.75">
      <c r="A51" t="s">
        <v>49</v>
      </c>
      <c s="34" t="s">
        <v>83</v>
      </c>
      <c s="34" t="s">
        <v>10786</v>
      </c>
      <c s="35" t="s">
        <v>5</v>
      </c>
      <c s="6" t="s">
        <v>10787</v>
      </c>
      <c s="36" t="s">
        <v>52</v>
      </c>
      <c s="37">
        <v>6.7</v>
      </c>
      <c s="36">
        <v>0</v>
      </c>
      <c s="36">
        <f>ROUND(G51*H51,6)</f>
      </c>
      <c r="L51" s="38">
        <v>0</v>
      </c>
      <c s="32">
        <f>ROUND(ROUND(L51,2)*ROUND(G51,3),2)</f>
      </c>
      <c s="36" t="s">
        <v>2325</v>
      </c>
      <c>
        <f>(M51*21)/100</f>
      </c>
      <c t="s">
        <v>27</v>
      </c>
    </row>
    <row r="52" spans="1:5" ht="12.75">
      <c r="A52" s="35" t="s">
        <v>54</v>
      </c>
      <c r="E52" s="39" t="s">
        <v>10787</v>
      </c>
    </row>
    <row r="53" spans="1:5" ht="12.75">
      <c r="A53" s="35" t="s">
        <v>55</v>
      </c>
      <c r="E53" s="40" t="s">
        <v>10788</v>
      </c>
    </row>
    <row r="54" spans="1:5" ht="76.5">
      <c r="A54" t="s">
        <v>56</v>
      </c>
      <c r="E54" s="39" t="s">
        <v>10789</v>
      </c>
    </row>
    <row r="55" spans="1:16" ht="12.75">
      <c r="A55" t="s">
        <v>49</v>
      </c>
      <c s="34" t="s">
        <v>87</v>
      </c>
      <c s="34" t="s">
        <v>10790</v>
      </c>
      <c s="35" t="s">
        <v>5</v>
      </c>
      <c s="6" t="s">
        <v>10791</v>
      </c>
      <c s="36" t="s">
        <v>52</v>
      </c>
      <c s="37">
        <v>6.7</v>
      </c>
      <c s="36">
        <v>0</v>
      </c>
      <c s="36">
        <f>ROUND(G55*H55,6)</f>
      </c>
      <c r="L55" s="38">
        <v>0</v>
      </c>
      <c s="32">
        <f>ROUND(ROUND(L55,2)*ROUND(G55,3),2)</f>
      </c>
      <c s="36" t="s">
        <v>2325</v>
      </c>
      <c>
        <f>(M55*21)/100</f>
      </c>
      <c t="s">
        <v>27</v>
      </c>
    </row>
    <row r="56" spans="1:5" ht="12.75">
      <c r="A56" s="35" t="s">
        <v>54</v>
      </c>
      <c r="E56" s="39" t="s">
        <v>10791</v>
      </c>
    </row>
    <row r="57" spans="1:5" ht="12.75">
      <c r="A57" s="35" t="s">
        <v>55</v>
      </c>
      <c r="E57" s="40" t="s">
        <v>10788</v>
      </c>
    </row>
    <row r="58" spans="1:5" ht="76.5">
      <c r="A58" t="s">
        <v>56</v>
      </c>
      <c r="E58" s="39" t="s">
        <v>10789</v>
      </c>
    </row>
    <row r="59" spans="1:16" ht="25.5">
      <c r="A59" t="s">
        <v>49</v>
      </c>
      <c s="34" t="s">
        <v>90</v>
      </c>
      <c s="34" t="s">
        <v>10792</v>
      </c>
      <c s="35" t="s">
        <v>5</v>
      </c>
      <c s="6" t="s">
        <v>10793</v>
      </c>
      <c s="36" t="s">
        <v>86</v>
      </c>
      <c s="37">
        <v>97</v>
      </c>
      <c s="36">
        <v>0</v>
      </c>
      <c s="36">
        <f>ROUND(G59*H59,6)</f>
      </c>
      <c r="L59" s="38">
        <v>0</v>
      </c>
      <c s="32">
        <f>ROUND(ROUND(L59,2)*ROUND(G59,3),2)</f>
      </c>
      <c s="36" t="s">
        <v>2325</v>
      </c>
      <c>
        <f>(M59*21)/100</f>
      </c>
      <c t="s">
        <v>27</v>
      </c>
    </row>
    <row r="60" spans="1:5" ht="25.5">
      <c r="A60" s="35" t="s">
        <v>54</v>
      </c>
      <c r="E60" s="39" t="s">
        <v>10793</v>
      </c>
    </row>
    <row r="61" spans="1:5" ht="12.75">
      <c r="A61" s="35" t="s">
        <v>55</v>
      </c>
      <c r="E61" s="40" t="s">
        <v>10794</v>
      </c>
    </row>
    <row r="62" spans="1:5" ht="51">
      <c r="A62" t="s">
        <v>56</v>
      </c>
      <c r="E62" s="39" t="s">
        <v>10795</v>
      </c>
    </row>
    <row r="63" spans="1:16" ht="25.5">
      <c r="A63" t="s">
        <v>49</v>
      </c>
      <c s="34" t="s">
        <v>93</v>
      </c>
      <c s="34" t="s">
        <v>10796</v>
      </c>
      <c s="35" t="s">
        <v>5</v>
      </c>
      <c s="6" t="s">
        <v>10797</v>
      </c>
      <c s="36" t="s">
        <v>86</v>
      </c>
      <c s="37">
        <v>97</v>
      </c>
      <c s="36">
        <v>0</v>
      </c>
      <c s="36">
        <f>ROUND(G63*H63,6)</f>
      </c>
      <c r="L63" s="38">
        <v>0</v>
      </c>
      <c s="32">
        <f>ROUND(ROUND(L63,2)*ROUND(G63,3),2)</f>
      </c>
      <c s="36" t="s">
        <v>2325</v>
      </c>
      <c>
        <f>(M63*21)/100</f>
      </c>
      <c t="s">
        <v>27</v>
      </c>
    </row>
    <row r="64" spans="1:5" ht="25.5">
      <c r="A64" s="35" t="s">
        <v>54</v>
      </c>
      <c r="E64" s="39" t="s">
        <v>10797</v>
      </c>
    </row>
    <row r="65" spans="1:5" ht="12.75">
      <c r="A65" s="35" t="s">
        <v>55</v>
      </c>
      <c r="E65" s="40" t="s">
        <v>10794</v>
      </c>
    </row>
    <row r="66" spans="1:5" ht="51">
      <c r="A66" t="s">
        <v>56</v>
      </c>
      <c r="E66" s="39" t="s">
        <v>10795</v>
      </c>
    </row>
    <row r="67" spans="1:16" ht="12.75">
      <c r="A67" t="s">
        <v>49</v>
      </c>
      <c s="34" t="s">
        <v>96</v>
      </c>
      <c s="34" t="s">
        <v>10798</v>
      </c>
      <c s="35" t="s">
        <v>5</v>
      </c>
      <c s="6" t="s">
        <v>10799</v>
      </c>
      <c s="36" t="s">
        <v>52</v>
      </c>
      <c s="37">
        <v>191</v>
      </c>
      <c s="36">
        <v>0</v>
      </c>
      <c s="36">
        <f>ROUND(G67*H67,6)</f>
      </c>
      <c r="L67" s="38">
        <v>0</v>
      </c>
      <c s="32">
        <f>ROUND(ROUND(L67,2)*ROUND(G67,3),2)</f>
      </c>
      <c s="36" t="s">
        <v>2325</v>
      </c>
      <c>
        <f>(M67*21)/100</f>
      </c>
      <c t="s">
        <v>27</v>
      </c>
    </row>
    <row r="68" spans="1:5" ht="12.75">
      <c r="A68" s="35" t="s">
        <v>54</v>
      </c>
      <c r="E68" s="39" t="s">
        <v>10799</v>
      </c>
    </row>
    <row r="69" spans="1:5" ht="12.75">
      <c r="A69" s="35" t="s">
        <v>55</v>
      </c>
      <c r="E69" s="40" t="s">
        <v>10800</v>
      </c>
    </row>
    <row r="70" spans="1:5" ht="25.5">
      <c r="A70" t="s">
        <v>56</v>
      </c>
      <c r="E70" s="39" t="s">
        <v>10801</v>
      </c>
    </row>
    <row r="71" spans="1:16" ht="12.75">
      <c r="A71" t="s">
        <v>49</v>
      </c>
      <c s="34" t="s">
        <v>102</v>
      </c>
      <c s="34" t="s">
        <v>10802</v>
      </c>
      <c s="35" t="s">
        <v>5</v>
      </c>
      <c s="6" t="s">
        <v>10803</v>
      </c>
      <c s="36" t="s">
        <v>52</v>
      </c>
      <c s="37">
        <v>191</v>
      </c>
      <c s="36">
        <v>0</v>
      </c>
      <c s="36">
        <f>ROUND(G71*H71,6)</f>
      </c>
      <c r="L71" s="38">
        <v>0</v>
      </c>
      <c s="32">
        <f>ROUND(ROUND(L71,2)*ROUND(G71,3),2)</f>
      </c>
      <c s="36" t="s">
        <v>2325</v>
      </c>
      <c>
        <f>(M71*21)/100</f>
      </c>
      <c t="s">
        <v>27</v>
      </c>
    </row>
    <row r="72" spans="1:5" ht="12.75">
      <c r="A72" s="35" t="s">
        <v>54</v>
      </c>
      <c r="E72" s="39" t="s">
        <v>10803</v>
      </c>
    </row>
    <row r="73" spans="1:5" ht="12.75">
      <c r="A73" s="35" t="s">
        <v>55</v>
      </c>
      <c r="E73" s="40" t="s">
        <v>10800</v>
      </c>
    </row>
    <row r="74" spans="1:5" ht="25.5">
      <c r="A74" t="s">
        <v>56</v>
      </c>
      <c r="E74" s="39" t="s">
        <v>10801</v>
      </c>
    </row>
    <row r="75" spans="1:16" ht="12.75">
      <c r="A75" t="s">
        <v>49</v>
      </c>
      <c s="34" t="s">
        <v>105</v>
      </c>
      <c s="34" t="s">
        <v>10804</v>
      </c>
      <c s="35" t="s">
        <v>5</v>
      </c>
      <c s="6" t="s">
        <v>10805</v>
      </c>
      <c s="36" t="s">
        <v>52</v>
      </c>
      <c s="37">
        <v>191</v>
      </c>
      <c s="36">
        <v>0.01367</v>
      </c>
      <c s="36">
        <f>ROUND(G75*H75,6)</f>
      </c>
      <c r="L75" s="38">
        <v>0</v>
      </c>
      <c s="32">
        <f>ROUND(ROUND(L75,2)*ROUND(G75,3),2)</f>
      </c>
      <c s="36" t="s">
        <v>2325</v>
      </c>
      <c>
        <f>(M75*21)/100</f>
      </c>
      <c t="s">
        <v>27</v>
      </c>
    </row>
    <row r="76" spans="1:5" ht="12.75">
      <c r="A76" s="35" t="s">
        <v>54</v>
      </c>
      <c r="E76" s="39" t="s">
        <v>10805</v>
      </c>
    </row>
    <row r="77" spans="1:5" ht="12.75">
      <c r="A77" s="35" t="s">
        <v>55</v>
      </c>
      <c r="E77" s="40" t="s">
        <v>10806</v>
      </c>
    </row>
    <row r="78" spans="1:5" ht="102">
      <c r="A78" t="s">
        <v>56</v>
      </c>
      <c r="E78" s="39" t="s">
        <v>10807</v>
      </c>
    </row>
    <row r="79" spans="1:16" ht="12.75">
      <c r="A79" t="s">
        <v>49</v>
      </c>
      <c s="34" t="s">
        <v>108</v>
      </c>
      <c s="34" t="s">
        <v>10808</v>
      </c>
      <c s="35" t="s">
        <v>5</v>
      </c>
      <c s="6" t="s">
        <v>10809</v>
      </c>
      <c s="36" t="s">
        <v>52</v>
      </c>
      <c s="37">
        <v>191</v>
      </c>
      <c s="36">
        <v>0.01367</v>
      </c>
      <c s="36">
        <f>ROUND(G79*H79,6)</f>
      </c>
      <c r="L79" s="38">
        <v>0</v>
      </c>
      <c s="32">
        <f>ROUND(ROUND(L79,2)*ROUND(G79,3),2)</f>
      </c>
      <c s="36" t="s">
        <v>2325</v>
      </c>
      <c>
        <f>(M79*21)/100</f>
      </c>
      <c t="s">
        <v>27</v>
      </c>
    </row>
    <row r="80" spans="1:5" ht="12.75">
      <c r="A80" s="35" t="s">
        <v>54</v>
      </c>
      <c r="E80" s="39" t="s">
        <v>10809</v>
      </c>
    </row>
    <row r="81" spans="1:5" ht="12.75">
      <c r="A81" s="35" t="s">
        <v>55</v>
      </c>
      <c r="E81" s="40" t="s">
        <v>10806</v>
      </c>
    </row>
    <row r="82" spans="1:5" ht="102">
      <c r="A82" t="s">
        <v>56</v>
      </c>
      <c r="E82" s="39" t="s">
        <v>10807</v>
      </c>
    </row>
    <row r="83" spans="1:13" ht="12.75">
      <c r="A83" t="s">
        <v>46</v>
      </c>
      <c r="C83" s="31" t="s">
        <v>2800</v>
      </c>
      <c r="E83" s="33" t="s">
        <v>2801</v>
      </c>
      <c r="J83" s="32">
        <f>0</f>
      </c>
      <c s="32">
        <f>0</f>
      </c>
      <c s="32">
        <f>0+L84+L88+L92+L96+L100+L104+L108+L112+L116+L120+L124+L128+L132+L136</f>
      </c>
      <c s="32">
        <f>0+M84+M88+M92+M96+M100+M104+M108+M112+M116+M120+M124+M128+M132+M136</f>
      </c>
    </row>
    <row r="84" spans="1:16" ht="12.75">
      <c r="A84" t="s">
        <v>49</v>
      </c>
      <c s="34" t="s">
        <v>111</v>
      </c>
      <c s="34" t="s">
        <v>2802</v>
      </c>
      <c s="35" t="s">
        <v>5</v>
      </c>
      <c s="6" t="s">
        <v>2803</v>
      </c>
      <c s="36" t="s">
        <v>1296</v>
      </c>
      <c s="37">
        <v>1551.638</v>
      </c>
      <c s="36">
        <v>0</v>
      </c>
      <c s="36">
        <f>ROUND(G84*H84,6)</f>
      </c>
      <c r="L84" s="38">
        <v>0</v>
      </c>
      <c s="32">
        <f>ROUND(ROUND(L84,2)*ROUND(G84,3),2)</f>
      </c>
      <c s="36" t="s">
        <v>53</v>
      </c>
      <c>
        <f>(M84*21)/100</f>
      </c>
      <c t="s">
        <v>27</v>
      </c>
    </row>
    <row r="85" spans="1:5" ht="25.5">
      <c r="A85" s="35" t="s">
        <v>54</v>
      </c>
      <c r="E85" s="39" t="s">
        <v>2804</v>
      </c>
    </row>
    <row r="86" spans="1:5" ht="12.75">
      <c r="A86" s="35" t="s">
        <v>55</v>
      </c>
      <c r="E86" s="40" t="s">
        <v>5</v>
      </c>
    </row>
    <row r="87" spans="1:5" ht="12.75">
      <c r="A87" t="s">
        <v>56</v>
      </c>
      <c r="E87" s="39" t="s">
        <v>5</v>
      </c>
    </row>
    <row r="88" spans="1:16" ht="25.5">
      <c r="A88" t="s">
        <v>49</v>
      </c>
      <c s="34" t="s">
        <v>114</v>
      </c>
      <c s="34" t="s">
        <v>2805</v>
      </c>
      <c s="35" t="s">
        <v>5</v>
      </c>
      <c s="6" t="s">
        <v>2806</v>
      </c>
      <c s="36" t="s">
        <v>1296</v>
      </c>
      <c s="37">
        <v>1551.638</v>
      </c>
      <c s="36">
        <v>0</v>
      </c>
      <c s="36">
        <f>ROUND(G88*H88,6)</f>
      </c>
      <c r="L88" s="38">
        <v>0</v>
      </c>
      <c s="32">
        <f>ROUND(ROUND(L88,2)*ROUND(G88,3),2)</f>
      </c>
      <c s="36" t="s">
        <v>53</v>
      </c>
      <c>
        <f>(M88*21)/100</f>
      </c>
      <c t="s">
        <v>27</v>
      </c>
    </row>
    <row r="89" spans="1:5" ht="38.25">
      <c r="A89" s="35" t="s">
        <v>54</v>
      </c>
      <c r="E89" s="39" t="s">
        <v>2807</v>
      </c>
    </row>
    <row r="90" spans="1:5" ht="12.75">
      <c r="A90" s="35" t="s">
        <v>55</v>
      </c>
      <c r="E90" s="40" t="s">
        <v>5</v>
      </c>
    </row>
    <row r="91" spans="1:5" ht="12.75">
      <c r="A91" t="s">
        <v>56</v>
      </c>
      <c r="E91" s="39" t="s">
        <v>5</v>
      </c>
    </row>
    <row r="92" spans="1:16" ht="12.75">
      <c r="A92" t="s">
        <v>49</v>
      </c>
      <c s="34" t="s">
        <v>117</v>
      </c>
      <c s="34" t="s">
        <v>10810</v>
      </c>
      <c s="35" t="s">
        <v>5</v>
      </c>
      <c s="6" t="s">
        <v>10811</v>
      </c>
      <c s="36" t="s">
        <v>52</v>
      </c>
      <c s="37">
        <v>191</v>
      </c>
      <c s="36">
        <v>0</v>
      </c>
      <c s="36">
        <f>ROUND(G92*H92,6)</f>
      </c>
      <c r="L92" s="38">
        <v>0</v>
      </c>
      <c s="32">
        <f>ROUND(ROUND(L92,2)*ROUND(G92,3),2)</f>
      </c>
      <c s="36" t="s">
        <v>2325</v>
      </c>
      <c>
        <f>(M92*21)/100</f>
      </c>
      <c t="s">
        <v>27</v>
      </c>
    </row>
    <row r="93" spans="1:5" ht="12.75">
      <c r="A93" s="35" t="s">
        <v>54</v>
      </c>
      <c r="E93" s="39" t="s">
        <v>10811</v>
      </c>
    </row>
    <row r="94" spans="1:5" ht="12.75">
      <c r="A94" s="35" t="s">
        <v>55</v>
      </c>
      <c r="E94" s="40" t="s">
        <v>10812</v>
      </c>
    </row>
    <row r="95" spans="1:5" ht="51">
      <c r="A95" t="s">
        <v>56</v>
      </c>
      <c r="E95" s="39" t="s">
        <v>10813</v>
      </c>
    </row>
    <row r="96" spans="1:16" ht="12.75">
      <c r="A96" t="s">
        <v>49</v>
      </c>
      <c s="34" t="s">
        <v>120</v>
      </c>
      <c s="34" t="s">
        <v>10814</v>
      </c>
      <c s="35" t="s">
        <v>5</v>
      </c>
      <c s="6" t="s">
        <v>10815</v>
      </c>
      <c s="36" t="s">
        <v>52</v>
      </c>
      <c s="37">
        <v>191</v>
      </c>
      <c s="36">
        <v>0</v>
      </c>
      <c s="36">
        <f>ROUND(G96*H96,6)</f>
      </c>
      <c r="L96" s="38">
        <v>0</v>
      </c>
      <c s="32">
        <f>ROUND(ROUND(L96,2)*ROUND(G96,3),2)</f>
      </c>
      <c s="36" t="s">
        <v>2325</v>
      </c>
      <c>
        <f>(M96*21)/100</f>
      </c>
      <c t="s">
        <v>27</v>
      </c>
    </row>
    <row r="97" spans="1:5" ht="12.75">
      <c r="A97" s="35" t="s">
        <v>54</v>
      </c>
      <c r="E97" s="39" t="s">
        <v>10815</v>
      </c>
    </row>
    <row r="98" spans="1:5" ht="12.75">
      <c r="A98" s="35" t="s">
        <v>55</v>
      </c>
      <c r="E98" s="40" t="s">
        <v>10812</v>
      </c>
    </row>
    <row r="99" spans="1:5" ht="51">
      <c r="A99" t="s">
        <v>56</v>
      </c>
      <c r="E99" s="39" t="s">
        <v>10813</v>
      </c>
    </row>
    <row r="100" spans="1:16" ht="12.75">
      <c r="A100" t="s">
        <v>49</v>
      </c>
      <c s="34" t="s">
        <v>123</v>
      </c>
      <c s="34" t="s">
        <v>10816</v>
      </c>
      <c s="35" t="s">
        <v>5</v>
      </c>
      <c s="6" t="s">
        <v>10817</v>
      </c>
      <c s="36" t="s">
        <v>86</v>
      </c>
      <c s="37">
        <v>2</v>
      </c>
      <c s="36">
        <v>0</v>
      </c>
      <c s="36">
        <f>ROUND(G100*H100,6)</f>
      </c>
      <c r="L100" s="38">
        <v>0</v>
      </c>
      <c s="32">
        <f>ROUND(ROUND(L100,2)*ROUND(G100,3),2)</f>
      </c>
      <c s="36" t="s">
        <v>2325</v>
      </c>
      <c>
        <f>(M100*21)/100</f>
      </c>
      <c t="s">
        <v>27</v>
      </c>
    </row>
    <row r="101" spans="1:5" ht="12.75">
      <c r="A101" s="35" t="s">
        <v>54</v>
      </c>
      <c r="E101" s="39" t="s">
        <v>10817</v>
      </c>
    </row>
    <row r="102" spans="1:5" ht="12.75">
      <c r="A102" s="35" t="s">
        <v>55</v>
      </c>
      <c r="E102" s="40" t="s">
        <v>10818</v>
      </c>
    </row>
    <row r="103" spans="1:5" ht="51">
      <c r="A103" t="s">
        <v>56</v>
      </c>
      <c r="E103" s="39" t="s">
        <v>10819</v>
      </c>
    </row>
    <row r="104" spans="1:16" ht="12.75">
      <c r="A104" t="s">
        <v>49</v>
      </c>
      <c s="34" t="s">
        <v>126</v>
      </c>
      <c s="34" t="s">
        <v>10820</v>
      </c>
      <c s="35" t="s">
        <v>5</v>
      </c>
      <c s="6" t="s">
        <v>10821</v>
      </c>
      <c s="36" t="s">
        <v>86</v>
      </c>
      <c s="37">
        <v>2</v>
      </c>
      <c s="36">
        <v>0</v>
      </c>
      <c s="36">
        <f>ROUND(G104*H104,6)</f>
      </c>
      <c r="L104" s="38">
        <v>0</v>
      </c>
      <c s="32">
        <f>ROUND(ROUND(L104,2)*ROUND(G104,3),2)</f>
      </c>
      <c s="36" t="s">
        <v>2325</v>
      </c>
      <c>
        <f>(M104*21)/100</f>
      </c>
      <c t="s">
        <v>27</v>
      </c>
    </row>
    <row r="105" spans="1:5" ht="12.75">
      <c r="A105" s="35" t="s">
        <v>54</v>
      </c>
      <c r="E105" s="39" t="s">
        <v>10821</v>
      </c>
    </row>
    <row r="106" spans="1:5" ht="12.75">
      <c r="A106" s="35" t="s">
        <v>55</v>
      </c>
      <c r="E106" s="40" t="s">
        <v>10818</v>
      </c>
    </row>
    <row r="107" spans="1:5" ht="51">
      <c r="A107" t="s">
        <v>56</v>
      </c>
      <c r="E107" s="39" t="s">
        <v>10819</v>
      </c>
    </row>
    <row r="108" spans="1:16" ht="25.5">
      <c r="A108" t="s">
        <v>49</v>
      </c>
      <c s="34" t="s">
        <v>129</v>
      </c>
      <c s="34" t="s">
        <v>10822</v>
      </c>
      <c s="35" t="s">
        <v>5</v>
      </c>
      <c s="6" t="s">
        <v>10823</v>
      </c>
      <c s="36" t="s">
        <v>86</v>
      </c>
      <c s="37">
        <v>2</v>
      </c>
      <c s="36">
        <v>0</v>
      </c>
      <c s="36">
        <f>ROUND(G108*H108,6)</f>
      </c>
      <c r="L108" s="38">
        <v>0</v>
      </c>
      <c s="32">
        <f>ROUND(ROUND(L108,2)*ROUND(G108,3),2)</f>
      </c>
      <c s="36" t="s">
        <v>2325</v>
      </c>
      <c>
        <f>(M108*21)/100</f>
      </c>
      <c t="s">
        <v>27</v>
      </c>
    </row>
    <row r="109" spans="1:5" ht="25.5">
      <c r="A109" s="35" t="s">
        <v>54</v>
      </c>
      <c r="E109" s="39" t="s">
        <v>10823</v>
      </c>
    </row>
    <row r="110" spans="1:5" ht="12.75">
      <c r="A110" s="35" t="s">
        <v>55</v>
      </c>
      <c r="E110" s="40" t="s">
        <v>10824</v>
      </c>
    </row>
    <row r="111" spans="1:5" ht="102">
      <c r="A111" t="s">
        <v>56</v>
      </c>
      <c r="E111" s="39" t="s">
        <v>10825</v>
      </c>
    </row>
    <row r="112" spans="1:16" ht="25.5">
      <c r="A112" t="s">
        <v>49</v>
      </c>
      <c s="34" t="s">
        <v>132</v>
      </c>
      <c s="34" t="s">
        <v>10826</v>
      </c>
      <c s="35" t="s">
        <v>5</v>
      </c>
      <c s="6" t="s">
        <v>10827</v>
      </c>
      <c s="36" t="s">
        <v>86</v>
      </c>
      <c s="37">
        <v>2</v>
      </c>
      <c s="36">
        <v>0</v>
      </c>
      <c s="36">
        <f>ROUND(G112*H112,6)</f>
      </c>
      <c r="L112" s="38">
        <v>0</v>
      </c>
      <c s="32">
        <f>ROUND(ROUND(L112,2)*ROUND(G112,3),2)</f>
      </c>
      <c s="36" t="s">
        <v>2325</v>
      </c>
      <c>
        <f>(M112*21)/100</f>
      </c>
      <c t="s">
        <v>27</v>
      </c>
    </row>
    <row r="113" spans="1:5" ht="25.5">
      <c r="A113" s="35" t="s">
        <v>54</v>
      </c>
      <c r="E113" s="39" t="s">
        <v>10827</v>
      </c>
    </row>
    <row r="114" spans="1:5" ht="12.75">
      <c r="A114" s="35" t="s">
        <v>55</v>
      </c>
      <c r="E114" s="40" t="s">
        <v>10824</v>
      </c>
    </row>
    <row r="115" spans="1:5" ht="102">
      <c r="A115" t="s">
        <v>56</v>
      </c>
      <c r="E115" s="39" t="s">
        <v>10825</v>
      </c>
    </row>
    <row r="116" spans="1:16" ht="25.5">
      <c r="A116" t="s">
        <v>49</v>
      </c>
      <c s="34" t="s">
        <v>135</v>
      </c>
      <c s="34" t="s">
        <v>10828</v>
      </c>
      <c s="35" t="s">
        <v>5</v>
      </c>
      <c s="6" t="s">
        <v>10829</v>
      </c>
      <c s="36" t="s">
        <v>86</v>
      </c>
      <c s="37">
        <v>3</v>
      </c>
      <c s="36">
        <v>0</v>
      </c>
      <c s="36">
        <f>ROUND(G116*H116,6)</f>
      </c>
      <c r="L116" s="38">
        <v>0</v>
      </c>
      <c s="32">
        <f>ROUND(ROUND(L116,2)*ROUND(G116,3),2)</f>
      </c>
      <c s="36" t="s">
        <v>2325</v>
      </c>
      <c>
        <f>(M116*21)/100</f>
      </c>
      <c t="s">
        <v>27</v>
      </c>
    </row>
    <row r="117" spans="1:5" ht="25.5">
      <c r="A117" s="35" t="s">
        <v>54</v>
      </c>
      <c r="E117" s="39" t="s">
        <v>10829</v>
      </c>
    </row>
    <row r="118" spans="1:5" ht="12.75">
      <c r="A118" s="35" t="s">
        <v>55</v>
      </c>
      <c r="E118" s="40" t="s">
        <v>10830</v>
      </c>
    </row>
    <row r="119" spans="1:5" ht="89.25">
      <c r="A119" t="s">
        <v>56</v>
      </c>
      <c r="E119" s="39" t="s">
        <v>10831</v>
      </c>
    </row>
    <row r="120" spans="1:16" ht="25.5">
      <c r="A120" t="s">
        <v>49</v>
      </c>
      <c s="34" t="s">
        <v>138</v>
      </c>
      <c s="34" t="s">
        <v>10832</v>
      </c>
      <c s="35" t="s">
        <v>5</v>
      </c>
      <c s="6" t="s">
        <v>10833</v>
      </c>
      <c s="36" t="s">
        <v>86</v>
      </c>
      <c s="37">
        <v>3</v>
      </c>
      <c s="36">
        <v>0</v>
      </c>
      <c s="36">
        <f>ROUND(G120*H120,6)</f>
      </c>
      <c r="L120" s="38">
        <v>0</v>
      </c>
      <c s="32">
        <f>ROUND(ROUND(L120,2)*ROUND(G120,3),2)</f>
      </c>
      <c s="36" t="s">
        <v>2325</v>
      </c>
      <c>
        <f>(M120*21)/100</f>
      </c>
      <c t="s">
        <v>27</v>
      </c>
    </row>
    <row r="121" spans="1:5" ht="25.5">
      <c r="A121" s="35" t="s">
        <v>54</v>
      </c>
      <c r="E121" s="39" t="s">
        <v>10833</v>
      </c>
    </row>
    <row r="122" spans="1:5" ht="12.75">
      <c r="A122" s="35" t="s">
        <v>55</v>
      </c>
      <c r="E122" s="40" t="s">
        <v>10830</v>
      </c>
    </row>
    <row r="123" spans="1:5" ht="89.25">
      <c r="A123" t="s">
        <v>56</v>
      </c>
      <c r="E123" s="39" t="s">
        <v>10831</v>
      </c>
    </row>
    <row r="124" spans="1:16" ht="25.5">
      <c r="A124" t="s">
        <v>49</v>
      </c>
      <c s="34" t="s">
        <v>141</v>
      </c>
      <c s="34" t="s">
        <v>10834</v>
      </c>
      <c s="35" t="s">
        <v>5</v>
      </c>
      <c s="6" t="s">
        <v>10835</v>
      </c>
      <c s="36" t="s">
        <v>86</v>
      </c>
      <c s="37">
        <v>8</v>
      </c>
      <c s="36">
        <v>0</v>
      </c>
      <c s="36">
        <f>ROUND(G124*H124,6)</f>
      </c>
      <c r="L124" s="38">
        <v>0</v>
      </c>
      <c s="32">
        <f>ROUND(ROUND(L124,2)*ROUND(G124,3),2)</f>
      </c>
      <c s="36" t="s">
        <v>2325</v>
      </c>
      <c>
        <f>(M124*21)/100</f>
      </c>
      <c t="s">
        <v>27</v>
      </c>
    </row>
    <row r="125" spans="1:5" ht="25.5">
      <c r="A125" s="35" t="s">
        <v>54</v>
      </c>
      <c r="E125" s="39" t="s">
        <v>10835</v>
      </c>
    </row>
    <row r="126" spans="1:5" ht="12.75">
      <c r="A126" s="35" t="s">
        <v>55</v>
      </c>
      <c r="E126" s="40" t="s">
        <v>10836</v>
      </c>
    </row>
    <row r="127" spans="1:5" ht="89.25">
      <c r="A127" t="s">
        <v>56</v>
      </c>
      <c r="E127" s="39" t="s">
        <v>10837</v>
      </c>
    </row>
    <row r="128" spans="1:16" ht="25.5">
      <c r="A128" t="s">
        <v>49</v>
      </c>
      <c s="34" t="s">
        <v>144</v>
      </c>
      <c s="34" t="s">
        <v>10838</v>
      </c>
      <c s="35" t="s">
        <v>5</v>
      </c>
      <c s="6" t="s">
        <v>10839</v>
      </c>
      <c s="36" t="s">
        <v>86</v>
      </c>
      <c s="37">
        <v>8</v>
      </c>
      <c s="36">
        <v>0</v>
      </c>
      <c s="36">
        <f>ROUND(G128*H128,6)</f>
      </c>
      <c r="L128" s="38">
        <v>0</v>
      </c>
      <c s="32">
        <f>ROUND(ROUND(L128,2)*ROUND(G128,3),2)</f>
      </c>
      <c s="36" t="s">
        <v>2325</v>
      </c>
      <c>
        <f>(M128*21)/100</f>
      </c>
      <c t="s">
        <v>27</v>
      </c>
    </row>
    <row r="129" spans="1:5" ht="25.5">
      <c r="A129" s="35" t="s">
        <v>54</v>
      </c>
      <c r="E129" s="39" t="s">
        <v>10839</v>
      </c>
    </row>
    <row r="130" spans="1:5" ht="12.75">
      <c r="A130" s="35" t="s">
        <v>55</v>
      </c>
      <c r="E130" s="40" t="s">
        <v>10836</v>
      </c>
    </row>
    <row r="131" spans="1:5" ht="89.25">
      <c r="A131" t="s">
        <v>56</v>
      </c>
      <c r="E131" s="39" t="s">
        <v>10837</v>
      </c>
    </row>
    <row r="132" spans="1:16" ht="25.5">
      <c r="A132" t="s">
        <v>49</v>
      </c>
      <c s="34" t="s">
        <v>147</v>
      </c>
      <c s="34" t="s">
        <v>10840</v>
      </c>
      <c s="35" t="s">
        <v>5</v>
      </c>
      <c s="6" t="s">
        <v>10841</v>
      </c>
      <c s="36" t="s">
        <v>86</v>
      </c>
      <c s="37">
        <v>8</v>
      </c>
      <c s="36">
        <v>0</v>
      </c>
      <c s="36">
        <f>ROUND(G132*H132,6)</f>
      </c>
      <c r="L132" s="38">
        <v>0</v>
      </c>
      <c s="32">
        <f>ROUND(ROUND(L132,2)*ROUND(G132,3),2)</f>
      </c>
      <c s="36" t="s">
        <v>2325</v>
      </c>
      <c>
        <f>(M132*21)/100</f>
      </c>
      <c t="s">
        <v>27</v>
      </c>
    </row>
    <row r="133" spans="1:5" ht="25.5">
      <c r="A133" s="35" t="s">
        <v>54</v>
      </c>
      <c r="E133" s="39" t="s">
        <v>10841</v>
      </c>
    </row>
    <row r="134" spans="1:5" ht="12.75">
      <c r="A134" s="35" t="s">
        <v>55</v>
      </c>
      <c r="E134" s="40" t="s">
        <v>10842</v>
      </c>
    </row>
    <row r="135" spans="1:5" ht="51">
      <c r="A135" t="s">
        <v>56</v>
      </c>
      <c r="E135" s="39" t="s">
        <v>10843</v>
      </c>
    </row>
    <row r="136" spans="1:16" ht="25.5">
      <c r="A136" t="s">
        <v>49</v>
      </c>
      <c s="34" t="s">
        <v>150</v>
      </c>
      <c s="34" t="s">
        <v>10844</v>
      </c>
      <c s="35" t="s">
        <v>5</v>
      </c>
      <c s="6" t="s">
        <v>10845</v>
      </c>
      <c s="36" t="s">
        <v>86</v>
      </c>
      <c s="37">
        <v>8</v>
      </c>
      <c s="36">
        <v>0</v>
      </c>
      <c s="36">
        <f>ROUND(G136*H136,6)</f>
      </c>
      <c r="L136" s="38">
        <v>0</v>
      </c>
      <c s="32">
        <f>ROUND(ROUND(L136,2)*ROUND(G136,3),2)</f>
      </c>
      <c s="36" t="s">
        <v>2325</v>
      </c>
      <c>
        <f>(M136*21)/100</f>
      </c>
      <c t="s">
        <v>27</v>
      </c>
    </row>
    <row r="137" spans="1:5" ht="25.5">
      <c r="A137" s="35" t="s">
        <v>54</v>
      </c>
      <c r="E137" s="39" t="s">
        <v>10845</v>
      </c>
    </row>
    <row r="138" spans="1:5" ht="12.75">
      <c r="A138" s="35" t="s">
        <v>55</v>
      </c>
      <c r="E138" s="40" t="s">
        <v>10842</v>
      </c>
    </row>
    <row r="139" spans="1:5" ht="51">
      <c r="A139" t="s">
        <v>56</v>
      </c>
      <c r="E139" s="39" t="s">
        <v>10843</v>
      </c>
    </row>
    <row r="140" spans="1:13" ht="12.75">
      <c r="A140" t="s">
        <v>46</v>
      </c>
      <c r="C140" s="31" t="s">
        <v>77</v>
      </c>
      <c r="E140" s="33" t="s">
        <v>2993</v>
      </c>
      <c r="J140" s="32">
        <f>0</f>
      </c>
      <c s="32">
        <f>0</f>
      </c>
      <c s="32">
        <f>0+L141+L145+L149</f>
      </c>
      <c s="32">
        <f>0+M141+M145+M149</f>
      </c>
    </row>
    <row r="141" spans="1:16" ht="25.5">
      <c r="A141" t="s">
        <v>49</v>
      </c>
      <c s="34" t="s">
        <v>153</v>
      </c>
      <c s="34" t="s">
        <v>10846</v>
      </c>
      <c s="35" t="s">
        <v>5</v>
      </c>
      <c s="6" t="s">
        <v>10847</v>
      </c>
      <c s="36" t="s">
        <v>1380</v>
      </c>
      <c s="37">
        <v>684.161</v>
      </c>
      <c s="36">
        <v>0</v>
      </c>
      <c s="36">
        <f>ROUND(G141*H141,6)</f>
      </c>
      <c r="L141" s="38">
        <v>0</v>
      </c>
      <c s="32">
        <f>ROUND(ROUND(L141,2)*ROUND(G141,3),2)</f>
      </c>
      <c s="36" t="s">
        <v>53</v>
      </c>
      <c>
        <f>(M141*21)/100</f>
      </c>
      <c t="s">
        <v>27</v>
      </c>
    </row>
    <row r="142" spans="1:5" ht="25.5">
      <c r="A142" s="35" t="s">
        <v>54</v>
      </c>
      <c r="E142" s="39" t="s">
        <v>10848</v>
      </c>
    </row>
    <row r="143" spans="1:5" ht="38.25">
      <c r="A143" s="35" t="s">
        <v>55</v>
      </c>
      <c r="E143" s="40" t="s">
        <v>10849</v>
      </c>
    </row>
    <row r="144" spans="1:5" ht="12.75">
      <c r="A144" t="s">
        <v>56</v>
      </c>
      <c r="E144" s="39" t="s">
        <v>5</v>
      </c>
    </row>
    <row r="145" spans="1:16" ht="12.75">
      <c r="A145" t="s">
        <v>49</v>
      </c>
      <c s="34" t="s">
        <v>156</v>
      </c>
      <c s="34" t="s">
        <v>10850</v>
      </c>
      <c s="35" t="s">
        <v>5</v>
      </c>
      <c s="6" t="s">
        <v>10851</v>
      </c>
      <c s="36" t="s">
        <v>229</v>
      </c>
      <c s="37">
        <v>30.43</v>
      </c>
      <c s="36">
        <v>0</v>
      </c>
      <c s="36">
        <f>ROUND(G145*H145,6)</f>
      </c>
      <c r="L145" s="38">
        <v>0</v>
      </c>
      <c s="32">
        <f>ROUND(ROUND(L145,2)*ROUND(G145,3),2)</f>
      </c>
      <c s="36" t="s">
        <v>2325</v>
      </c>
      <c>
        <f>(M145*21)/100</f>
      </c>
      <c t="s">
        <v>27</v>
      </c>
    </row>
    <row r="146" spans="1:5" ht="12.75">
      <c r="A146" s="35" t="s">
        <v>54</v>
      </c>
      <c r="E146" s="39" t="s">
        <v>10852</v>
      </c>
    </row>
    <row r="147" spans="1:5" ht="12.75">
      <c r="A147" s="35" t="s">
        <v>55</v>
      </c>
      <c r="E147" s="40" t="s">
        <v>10853</v>
      </c>
    </row>
    <row r="148" spans="1:5" ht="12.75">
      <c r="A148" t="s">
        <v>56</v>
      </c>
      <c r="E148" s="39" t="s">
        <v>10854</v>
      </c>
    </row>
    <row r="149" spans="1:16" ht="12.75">
      <c r="A149" t="s">
        <v>49</v>
      </c>
      <c s="34" t="s">
        <v>159</v>
      </c>
      <c s="34" t="s">
        <v>10855</v>
      </c>
      <c s="35" t="s">
        <v>5</v>
      </c>
      <c s="6" t="s">
        <v>10852</v>
      </c>
      <c s="36" t="s">
        <v>705</v>
      </c>
      <c s="37">
        <v>1</v>
      </c>
      <c s="36">
        <v>0</v>
      </c>
      <c s="36">
        <f>ROUND(G149*H149,6)</f>
      </c>
      <c r="L149" s="38">
        <v>0</v>
      </c>
      <c s="32">
        <f>ROUND(ROUND(L149,2)*ROUND(G149,3),2)</f>
      </c>
      <c s="36" t="s">
        <v>2325</v>
      </c>
      <c>
        <f>(M149*21)/100</f>
      </c>
      <c t="s">
        <v>27</v>
      </c>
    </row>
    <row r="150" spans="1:5" ht="12.75">
      <c r="A150" s="35" t="s">
        <v>54</v>
      </c>
      <c r="E150" s="39" t="s">
        <v>10852</v>
      </c>
    </row>
    <row r="151" spans="1:5" ht="12.75">
      <c r="A151" s="35" t="s">
        <v>55</v>
      </c>
      <c r="E151" s="40" t="s">
        <v>10856</v>
      </c>
    </row>
    <row r="152" spans="1:5" ht="12.75">
      <c r="A152" t="s">
        <v>56</v>
      </c>
      <c r="E152" s="39" t="s">
        <v>10854</v>
      </c>
    </row>
    <row r="153" spans="1:13" ht="12.75">
      <c r="A153" t="s">
        <v>46</v>
      </c>
      <c r="C153" s="31" t="s">
        <v>2033</v>
      </c>
      <c r="E153" s="33" t="s">
        <v>2034</v>
      </c>
      <c r="J153" s="32">
        <f>0</f>
      </c>
      <c s="32">
        <f>0</f>
      </c>
      <c s="32">
        <f>0+L154+L158+L162</f>
      </c>
      <c s="32">
        <f>0+M154+M158+M162</f>
      </c>
    </row>
    <row r="154" spans="1:16" ht="25.5">
      <c r="A154" t="s">
        <v>49</v>
      </c>
      <c s="34" t="s">
        <v>162</v>
      </c>
      <c s="34" t="s">
        <v>10857</v>
      </c>
      <c s="35" t="s">
        <v>5</v>
      </c>
      <c s="6" t="s">
        <v>10858</v>
      </c>
      <c s="36" t="s">
        <v>229</v>
      </c>
      <c s="37">
        <v>36.727</v>
      </c>
      <c s="36">
        <v>0</v>
      </c>
      <c s="36">
        <f>ROUND(G154*H154,6)</f>
      </c>
      <c r="L154" s="38">
        <v>0</v>
      </c>
      <c s="32">
        <f>ROUND(ROUND(L154,2)*ROUND(G154,3),2)</f>
      </c>
      <c s="36" t="s">
        <v>53</v>
      </c>
      <c>
        <f>(M154*21)/100</f>
      </c>
      <c t="s">
        <v>27</v>
      </c>
    </row>
    <row r="155" spans="1:5" ht="25.5">
      <c r="A155" s="35" t="s">
        <v>54</v>
      </c>
      <c r="E155" s="39" t="s">
        <v>10859</v>
      </c>
    </row>
    <row r="156" spans="1:5" ht="12.75">
      <c r="A156" s="35" t="s">
        <v>55</v>
      </c>
      <c r="E156" s="40" t="s">
        <v>5</v>
      </c>
    </row>
    <row r="157" spans="1:5" ht="12.75">
      <c r="A157" t="s">
        <v>56</v>
      </c>
      <c r="E157" s="39" t="s">
        <v>5</v>
      </c>
    </row>
    <row r="158" spans="1:16" ht="25.5">
      <c r="A158" t="s">
        <v>49</v>
      </c>
      <c s="34" t="s">
        <v>165</v>
      </c>
      <c s="34" t="s">
        <v>10860</v>
      </c>
      <c s="35" t="s">
        <v>5</v>
      </c>
      <c s="6" t="s">
        <v>10861</v>
      </c>
      <c s="36" t="s">
        <v>229</v>
      </c>
      <c s="37">
        <v>36.727</v>
      </c>
      <c s="36">
        <v>0</v>
      </c>
      <c s="36">
        <f>ROUND(G158*H158,6)</f>
      </c>
      <c r="L158" s="38">
        <v>0</v>
      </c>
      <c s="32">
        <f>ROUND(ROUND(L158,2)*ROUND(G158,3),2)</f>
      </c>
      <c s="36" t="s">
        <v>53</v>
      </c>
      <c>
        <f>(M158*21)/100</f>
      </c>
      <c t="s">
        <v>27</v>
      </c>
    </row>
    <row r="159" spans="1:5" ht="38.25">
      <c r="A159" s="35" t="s">
        <v>54</v>
      </c>
      <c r="E159" s="39" t="s">
        <v>10862</v>
      </c>
    </row>
    <row r="160" spans="1:5" ht="12.75">
      <c r="A160" s="35" t="s">
        <v>55</v>
      </c>
      <c r="E160" s="40" t="s">
        <v>5</v>
      </c>
    </row>
    <row r="161" spans="1:5" ht="12.75">
      <c r="A161" t="s">
        <v>56</v>
      </c>
      <c r="E161" s="39" t="s">
        <v>5</v>
      </c>
    </row>
    <row r="162" spans="1:16" ht="38.25">
      <c r="A162" t="s">
        <v>49</v>
      </c>
      <c s="34" t="s">
        <v>168</v>
      </c>
      <c s="34" t="s">
        <v>10863</v>
      </c>
      <c s="35" t="s">
        <v>380</v>
      </c>
      <c s="6" t="s">
        <v>10864</v>
      </c>
      <c s="36" t="s">
        <v>229</v>
      </c>
      <c s="37">
        <v>36.727</v>
      </c>
      <c s="36">
        <v>0</v>
      </c>
      <c s="36">
        <f>ROUND(G162*H162,6)</f>
      </c>
      <c r="L162" s="38">
        <v>0</v>
      </c>
      <c s="32">
        <f>ROUND(ROUND(L162,2)*ROUND(G162,3),2)</f>
      </c>
      <c s="36" t="s">
        <v>2325</v>
      </c>
      <c>
        <f>(M162*21)/100</f>
      </c>
      <c t="s">
        <v>27</v>
      </c>
    </row>
    <row r="163" spans="1:5" ht="51">
      <c r="A163" s="35" t="s">
        <v>54</v>
      </c>
      <c r="E163" s="39" t="s">
        <v>10865</v>
      </c>
    </row>
    <row r="164" spans="1:5" ht="12.75">
      <c r="A164" s="35" t="s">
        <v>55</v>
      </c>
      <c r="E164" s="40" t="s">
        <v>5</v>
      </c>
    </row>
    <row r="165" spans="1:5" ht="12.75">
      <c r="A165" t="s">
        <v>56</v>
      </c>
      <c r="E165" s="39" t="s">
        <v>5</v>
      </c>
    </row>
    <row r="166" spans="1:13" ht="12.75">
      <c r="A166" t="s">
        <v>46</v>
      </c>
      <c r="C166" s="31" t="s">
        <v>1324</v>
      </c>
      <c r="E166" s="33" t="s">
        <v>1325</v>
      </c>
      <c r="J166" s="32">
        <f>0</f>
      </c>
      <c s="32">
        <f>0</f>
      </c>
      <c s="32">
        <f>0+L167</f>
      </c>
      <c s="32">
        <f>0+M167</f>
      </c>
    </row>
    <row r="167" spans="1:16" ht="12.75">
      <c r="A167" t="s">
        <v>49</v>
      </c>
      <c s="34" t="s">
        <v>171</v>
      </c>
      <c s="34" t="s">
        <v>1326</v>
      </c>
      <c s="35" t="s">
        <v>5</v>
      </c>
      <c s="6" t="s">
        <v>1327</v>
      </c>
      <c s="36" t="s">
        <v>705</v>
      </c>
      <c s="37">
        <v>1</v>
      </c>
      <c s="36">
        <v>0</v>
      </c>
      <c s="36">
        <f>ROUND(G167*H167,6)</f>
      </c>
      <c r="L167" s="38">
        <v>0</v>
      </c>
      <c s="32">
        <f>ROUND(ROUND(L167,2)*ROUND(G167,3),2)</f>
      </c>
      <c s="36" t="s">
        <v>76</v>
      </c>
      <c>
        <f>(M167*21)/100</f>
      </c>
      <c t="s">
        <v>27</v>
      </c>
    </row>
    <row r="168" spans="1:5" ht="12.75">
      <c r="A168" s="35" t="s">
        <v>54</v>
      </c>
      <c r="E168" s="39" t="s">
        <v>1327</v>
      </c>
    </row>
    <row r="169" spans="1:5" ht="12.75">
      <c r="A169" s="35" t="s">
        <v>55</v>
      </c>
      <c r="E169" s="40" t="s">
        <v>5</v>
      </c>
    </row>
    <row r="170" spans="1:5" ht="76.5">
      <c r="A170" t="s">
        <v>56</v>
      </c>
      <c r="E170"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10868</v>
      </c>
      <c r="E8" s="30" t="s">
        <v>10867</v>
      </c>
      <c r="J8" s="29">
        <f>0+J9+J30+J39+J56+J73+J82</f>
      </c>
      <c s="29">
        <f>0+K9+K30+K39+K56+K73+K82</f>
      </c>
      <c s="29">
        <f>0+L9+L30+L39+L56+L73+L82</f>
      </c>
      <c s="29">
        <f>0+M9+M30+M39+M56+M73+M82</f>
      </c>
    </row>
    <row r="9" spans="1:13" ht="12.75">
      <c r="A9" t="s">
        <v>46</v>
      </c>
      <c r="C9" s="31" t="s">
        <v>27</v>
      </c>
      <c r="E9" s="33" t="s">
        <v>4200</v>
      </c>
      <c r="J9" s="32">
        <f>0</f>
      </c>
      <c s="32">
        <f>0</f>
      </c>
      <c s="32">
        <f>0+L10+L14+L18+L22+L26</f>
      </c>
      <c s="32">
        <f>0+M10+M14+M18+M22+M26</f>
      </c>
    </row>
    <row r="10" spans="1:16" ht="12.75">
      <c r="A10" t="s">
        <v>49</v>
      </c>
      <c s="34" t="s">
        <v>4</v>
      </c>
      <c s="34" t="s">
        <v>10869</v>
      </c>
      <c s="35" t="s">
        <v>5</v>
      </c>
      <c s="6" t="s">
        <v>10870</v>
      </c>
      <c s="36" t="s">
        <v>1359</v>
      </c>
      <c s="37">
        <v>0.551</v>
      </c>
      <c s="36">
        <v>2.16</v>
      </c>
      <c s="36">
        <f>ROUND(G10*H10,6)</f>
      </c>
      <c r="L10" s="38">
        <v>0</v>
      </c>
      <c s="32">
        <f>ROUND(ROUND(L10,2)*ROUND(G10,3),2)</f>
      </c>
      <c s="36" t="s">
        <v>53</v>
      </c>
      <c>
        <f>(M10*21)/100</f>
      </c>
      <c t="s">
        <v>27</v>
      </c>
    </row>
    <row r="11" spans="1:5" ht="25.5">
      <c r="A11" s="35" t="s">
        <v>54</v>
      </c>
      <c r="E11" s="39" t="s">
        <v>10871</v>
      </c>
    </row>
    <row r="12" spans="1:5" ht="12.75">
      <c r="A12" s="35" t="s">
        <v>55</v>
      </c>
      <c r="E12" s="40" t="s">
        <v>10872</v>
      </c>
    </row>
    <row r="13" spans="1:5" ht="12.75">
      <c r="A13" t="s">
        <v>56</v>
      </c>
      <c r="E13" s="39" t="s">
        <v>5</v>
      </c>
    </row>
    <row r="14" spans="1:16" ht="12.75">
      <c r="A14" t="s">
        <v>49</v>
      </c>
      <c s="34" t="s">
        <v>27</v>
      </c>
      <c s="34" t="s">
        <v>10873</v>
      </c>
      <c s="35" t="s">
        <v>5</v>
      </c>
      <c s="6" t="s">
        <v>10874</v>
      </c>
      <c s="36" t="s">
        <v>1359</v>
      </c>
      <c s="37">
        <v>1.875</v>
      </c>
      <c s="36">
        <v>2.501872</v>
      </c>
      <c s="36">
        <f>ROUND(G14*H14,6)</f>
      </c>
      <c r="L14" s="38">
        <v>0</v>
      </c>
      <c s="32">
        <f>ROUND(ROUND(L14,2)*ROUND(G14,3),2)</f>
      </c>
      <c s="36" t="s">
        <v>53</v>
      </c>
      <c>
        <f>(M14*21)/100</f>
      </c>
      <c t="s">
        <v>27</v>
      </c>
    </row>
    <row r="15" spans="1:5" ht="25.5">
      <c r="A15" s="35" t="s">
        <v>54</v>
      </c>
      <c r="E15" s="39" t="s">
        <v>10875</v>
      </c>
    </row>
    <row r="16" spans="1:5" ht="12.75">
      <c r="A16" s="35" t="s">
        <v>55</v>
      </c>
      <c r="E16" s="40" t="s">
        <v>10876</v>
      </c>
    </row>
    <row r="17" spans="1:5" ht="12.75">
      <c r="A17" t="s">
        <v>56</v>
      </c>
      <c r="E17" s="39" t="s">
        <v>5</v>
      </c>
    </row>
    <row r="18" spans="1:16" ht="12.75">
      <c r="A18" t="s">
        <v>49</v>
      </c>
      <c s="34" t="s">
        <v>26</v>
      </c>
      <c s="34" t="s">
        <v>9253</v>
      </c>
      <c s="35" t="s">
        <v>5</v>
      </c>
      <c s="6" t="s">
        <v>9254</v>
      </c>
      <c s="36" t="s">
        <v>1380</v>
      </c>
      <c s="37">
        <v>4</v>
      </c>
      <c s="36">
        <v>0.002637</v>
      </c>
      <c s="36">
        <f>ROUND(G18*H18,6)</f>
      </c>
      <c r="L18" s="38">
        <v>0</v>
      </c>
      <c s="32">
        <f>ROUND(ROUND(L18,2)*ROUND(G18,3),2)</f>
      </c>
      <c s="36" t="s">
        <v>53</v>
      </c>
      <c>
        <f>(M18*21)/100</f>
      </c>
      <c t="s">
        <v>27</v>
      </c>
    </row>
    <row r="19" spans="1:5" ht="12.75">
      <c r="A19" s="35" t="s">
        <v>54</v>
      </c>
      <c r="E19" s="39" t="s">
        <v>9255</v>
      </c>
    </row>
    <row r="20" spans="1:5" ht="12.75">
      <c r="A20" s="35" t="s">
        <v>55</v>
      </c>
      <c r="E20" s="40" t="s">
        <v>10877</v>
      </c>
    </row>
    <row r="21" spans="1:5" ht="12.75">
      <c r="A21" t="s">
        <v>56</v>
      </c>
      <c r="E21" s="39" t="s">
        <v>5</v>
      </c>
    </row>
    <row r="22" spans="1:16" ht="12.75">
      <c r="A22" t="s">
        <v>49</v>
      </c>
      <c s="34" t="s">
        <v>61</v>
      </c>
      <c s="34" t="s">
        <v>9257</v>
      </c>
      <c s="35" t="s">
        <v>5</v>
      </c>
      <c s="6" t="s">
        <v>9258</v>
      </c>
      <c s="36" t="s">
        <v>1380</v>
      </c>
      <c s="37">
        <v>4</v>
      </c>
      <c s="36">
        <v>0</v>
      </c>
      <c s="36">
        <f>ROUND(G22*H22,6)</f>
      </c>
      <c r="L22" s="38">
        <v>0</v>
      </c>
      <c s="32">
        <f>ROUND(ROUND(L22,2)*ROUND(G22,3),2)</f>
      </c>
      <c s="36" t="s">
        <v>53</v>
      </c>
      <c>
        <f>(M22*21)/100</f>
      </c>
      <c t="s">
        <v>27</v>
      </c>
    </row>
    <row r="23" spans="1:5" ht="12.75">
      <c r="A23" s="35" t="s">
        <v>54</v>
      </c>
      <c r="E23" s="39" t="s">
        <v>9259</v>
      </c>
    </row>
    <row r="24" spans="1:5" ht="12.75">
      <c r="A24" s="35" t="s">
        <v>55</v>
      </c>
      <c r="E24" s="40" t="s">
        <v>5</v>
      </c>
    </row>
    <row r="25" spans="1:5" ht="12.75">
      <c r="A25" t="s">
        <v>56</v>
      </c>
      <c r="E25" s="39" t="s">
        <v>5</v>
      </c>
    </row>
    <row r="26" spans="1:16" ht="12.75">
      <c r="A26" t="s">
        <v>49</v>
      </c>
      <c s="34" t="s">
        <v>64</v>
      </c>
      <c s="34" t="s">
        <v>10448</v>
      </c>
      <c s="35" t="s">
        <v>5</v>
      </c>
      <c s="6" t="s">
        <v>10449</v>
      </c>
      <c s="36" t="s">
        <v>229</v>
      </c>
      <c s="37">
        <v>0.3</v>
      </c>
      <c s="36">
        <v>1.060621</v>
      </c>
      <c s="36">
        <f>ROUND(G26*H26,6)</f>
      </c>
      <c r="L26" s="38">
        <v>0</v>
      </c>
      <c s="32">
        <f>ROUND(ROUND(L26,2)*ROUND(G26,3),2)</f>
      </c>
      <c s="36" t="s">
        <v>53</v>
      </c>
      <c>
        <f>(M26*21)/100</f>
      </c>
      <c t="s">
        <v>27</v>
      </c>
    </row>
    <row r="27" spans="1:5" ht="12.75">
      <c r="A27" s="35" t="s">
        <v>54</v>
      </c>
      <c r="E27" s="39" t="s">
        <v>10450</v>
      </c>
    </row>
    <row r="28" spans="1:5" ht="12.75">
      <c r="A28" s="35" t="s">
        <v>55</v>
      </c>
      <c r="E28" s="40" t="s">
        <v>10878</v>
      </c>
    </row>
    <row r="29" spans="1:5" ht="12.75">
      <c r="A29" t="s">
        <v>56</v>
      </c>
      <c r="E29" s="39" t="s">
        <v>5</v>
      </c>
    </row>
    <row r="30" spans="1:13" ht="12.75">
      <c r="A30" t="s">
        <v>46</v>
      </c>
      <c r="C30" s="31" t="s">
        <v>61</v>
      </c>
      <c r="E30" s="33" t="s">
        <v>1415</v>
      </c>
      <c r="J30" s="32">
        <f>0</f>
      </c>
      <c s="32">
        <f>0</f>
      </c>
      <c s="32">
        <f>0+L31+L35</f>
      </c>
      <c s="32">
        <f>0+M31+M35</f>
      </c>
    </row>
    <row r="31" spans="1:16" ht="25.5">
      <c r="A31" t="s">
        <v>49</v>
      </c>
      <c s="34" t="s">
        <v>67</v>
      </c>
      <c s="34" t="s">
        <v>10879</v>
      </c>
      <c s="35" t="s">
        <v>5</v>
      </c>
      <c s="6" t="s">
        <v>10880</v>
      </c>
      <c s="36" t="s">
        <v>229</v>
      </c>
      <c s="37">
        <v>33.473</v>
      </c>
      <c s="36">
        <v>1</v>
      </c>
      <c s="36">
        <f>ROUND(G31*H31,6)</f>
      </c>
      <c r="L31" s="38">
        <v>0</v>
      </c>
      <c s="32">
        <f>ROUND(ROUND(L31,2)*ROUND(G31,3),2)</f>
      </c>
      <c s="36" t="s">
        <v>2325</v>
      </c>
      <c>
        <f>(M31*21)/100</f>
      </c>
      <c t="s">
        <v>27</v>
      </c>
    </row>
    <row r="32" spans="1:5" ht="25.5">
      <c r="A32" s="35" t="s">
        <v>54</v>
      </c>
      <c r="E32" s="39" t="s">
        <v>10880</v>
      </c>
    </row>
    <row r="33" spans="1:5" ht="63.75">
      <c r="A33" s="35" t="s">
        <v>55</v>
      </c>
      <c r="E33" s="40" t="s">
        <v>10881</v>
      </c>
    </row>
    <row r="34" spans="1:5" ht="63.75">
      <c r="A34" t="s">
        <v>56</v>
      </c>
      <c r="E34" s="39" t="s">
        <v>10882</v>
      </c>
    </row>
    <row r="35" spans="1:16" ht="12.75">
      <c r="A35" t="s">
        <v>49</v>
      </c>
      <c s="34" t="s">
        <v>70</v>
      </c>
      <c s="34" t="s">
        <v>10883</v>
      </c>
      <c s="35" t="s">
        <v>5</v>
      </c>
      <c s="6" t="s">
        <v>10884</v>
      </c>
      <c s="36" t="s">
        <v>229</v>
      </c>
      <c s="37">
        <v>33.473</v>
      </c>
      <c s="36">
        <v>1</v>
      </c>
      <c s="36">
        <f>ROUND(G35*H35,6)</f>
      </c>
      <c r="L35" s="38">
        <v>0</v>
      </c>
      <c s="32">
        <f>ROUND(ROUND(L35,2)*ROUND(G35,3),2)</f>
      </c>
      <c s="36" t="s">
        <v>76</v>
      </c>
      <c>
        <f>(M35*21)/100</f>
      </c>
      <c t="s">
        <v>27</v>
      </c>
    </row>
    <row r="36" spans="1:5" ht="12.75">
      <c r="A36" s="35" t="s">
        <v>54</v>
      </c>
      <c r="E36" s="39" t="s">
        <v>10884</v>
      </c>
    </row>
    <row r="37" spans="1:5" ht="63.75">
      <c r="A37" s="35" t="s">
        <v>55</v>
      </c>
      <c r="E37" s="40" t="s">
        <v>10881</v>
      </c>
    </row>
    <row r="38" spans="1:5" ht="63.75">
      <c r="A38" t="s">
        <v>56</v>
      </c>
      <c r="E38" s="39" t="s">
        <v>10882</v>
      </c>
    </row>
    <row r="39" spans="1:13" ht="12.75">
      <c r="A39" t="s">
        <v>46</v>
      </c>
      <c r="C39" s="31" t="s">
        <v>2800</v>
      </c>
      <c r="E39" s="33" t="s">
        <v>2801</v>
      </c>
      <c r="J39" s="32">
        <f>0</f>
      </c>
      <c s="32">
        <f>0</f>
      </c>
      <c s="32">
        <f>0+L40+L44+L48+L52</f>
      </c>
      <c s="32">
        <f>0+M40+M44+M48+M52</f>
      </c>
    </row>
    <row r="40" spans="1:16" ht="12.75">
      <c r="A40" t="s">
        <v>49</v>
      </c>
      <c s="34" t="s">
        <v>73</v>
      </c>
      <c s="34" t="s">
        <v>10885</v>
      </c>
      <c s="35" t="s">
        <v>5</v>
      </c>
      <c s="6" t="s">
        <v>10886</v>
      </c>
      <c s="36" t="s">
        <v>1380</v>
      </c>
      <c s="37">
        <v>775.154</v>
      </c>
      <c s="36">
        <v>0.00975</v>
      </c>
      <c s="36">
        <f>ROUND(G40*H40,6)</f>
      </c>
      <c r="L40" s="38">
        <v>0</v>
      </c>
      <c s="32">
        <f>ROUND(ROUND(L40,2)*ROUND(G40,3),2)</f>
      </c>
      <c s="36" t="s">
        <v>53</v>
      </c>
      <c>
        <f>(M40*21)/100</f>
      </c>
      <c t="s">
        <v>27</v>
      </c>
    </row>
    <row r="41" spans="1:5" ht="12.75">
      <c r="A41" s="35" t="s">
        <v>54</v>
      </c>
      <c r="E41" s="39" t="s">
        <v>10886</v>
      </c>
    </row>
    <row r="42" spans="1:5" ht="12.75">
      <c r="A42" s="35" t="s">
        <v>55</v>
      </c>
      <c r="E42" s="40" t="s">
        <v>5</v>
      </c>
    </row>
    <row r="43" spans="1:5" ht="12.75">
      <c r="A43" t="s">
        <v>56</v>
      </c>
      <c r="E43" s="39" t="s">
        <v>5</v>
      </c>
    </row>
    <row r="44" spans="1:16" ht="12.75">
      <c r="A44" t="s">
        <v>49</v>
      </c>
      <c s="34" t="s">
        <v>77</v>
      </c>
      <c s="34" t="s">
        <v>10346</v>
      </c>
      <c s="35" t="s">
        <v>5</v>
      </c>
      <c s="6" t="s">
        <v>10347</v>
      </c>
      <c s="36" t="s">
        <v>229</v>
      </c>
      <c s="37">
        <v>7.804</v>
      </c>
      <c s="36">
        <v>0</v>
      </c>
      <c s="36">
        <f>ROUND(G44*H44,6)</f>
      </c>
      <c r="L44" s="38">
        <v>0</v>
      </c>
      <c s="32">
        <f>ROUND(ROUND(L44,2)*ROUND(G44,3),2)</f>
      </c>
      <c s="36" t="s">
        <v>53</v>
      </c>
      <c>
        <f>(M44*21)/100</f>
      </c>
      <c t="s">
        <v>27</v>
      </c>
    </row>
    <row r="45" spans="1:5" ht="25.5">
      <c r="A45" s="35" t="s">
        <v>54</v>
      </c>
      <c r="E45" s="39" t="s">
        <v>10348</v>
      </c>
    </row>
    <row r="46" spans="1:5" ht="12.75">
      <c r="A46" s="35" t="s">
        <v>55</v>
      </c>
      <c r="E46" s="40" t="s">
        <v>5</v>
      </c>
    </row>
    <row r="47" spans="1:5" ht="12.75">
      <c r="A47" t="s">
        <v>56</v>
      </c>
      <c r="E47" s="39" t="s">
        <v>5</v>
      </c>
    </row>
    <row r="48" spans="1:16" ht="25.5">
      <c r="A48" t="s">
        <v>49</v>
      </c>
      <c s="34" t="s">
        <v>80</v>
      </c>
      <c s="34" t="s">
        <v>10887</v>
      </c>
      <c s="35" t="s">
        <v>5</v>
      </c>
      <c s="6" t="s">
        <v>10888</v>
      </c>
      <c s="36" t="s">
        <v>229</v>
      </c>
      <c s="37">
        <v>7.804</v>
      </c>
      <c s="36">
        <v>0</v>
      </c>
      <c s="36">
        <f>ROUND(G48*H48,6)</f>
      </c>
      <c r="L48" s="38">
        <v>0</v>
      </c>
      <c s="32">
        <f>ROUND(ROUND(L48,2)*ROUND(G48,3),2)</f>
      </c>
      <c s="36" t="s">
        <v>53</v>
      </c>
      <c>
        <f>(M48*21)/100</f>
      </c>
      <c t="s">
        <v>27</v>
      </c>
    </row>
    <row r="49" spans="1:5" ht="38.25">
      <c r="A49" s="35" t="s">
        <v>54</v>
      </c>
      <c r="E49" s="39" t="s">
        <v>10889</v>
      </c>
    </row>
    <row r="50" spans="1:5" ht="12.75">
      <c r="A50" s="35" t="s">
        <v>55</v>
      </c>
      <c r="E50" s="40" t="s">
        <v>5</v>
      </c>
    </row>
    <row r="51" spans="1:5" ht="12.75">
      <c r="A51" t="s">
        <v>56</v>
      </c>
      <c r="E51" s="39" t="s">
        <v>5</v>
      </c>
    </row>
    <row r="52" spans="1:16" ht="12.75">
      <c r="A52" t="s">
        <v>49</v>
      </c>
      <c s="34" t="s">
        <v>83</v>
      </c>
      <c s="34" t="s">
        <v>10890</v>
      </c>
      <c s="35" t="s">
        <v>5</v>
      </c>
      <c s="6" t="s">
        <v>10891</v>
      </c>
      <c s="36" t="s">
        <v>1380</v>
      </c>
      <c s="37">
        <v>684.161</v>
      </c>
      <c s="36">
        <v>0.00036</v>
      </c>
      <c s="36">
        <f>ROUND(G52*H52,6)</f>
      </c>
      <c r="L52" s="38">
        <v>0</v>
      </c>
      <c s="32">
        <f>ROUND(ROUND(L52,2)*ROUND(G52,3),2)</f>
      </c>
      <c s="36" t="s">
        <v>2325</v>
      </c>
      <c>
        <f>(M52*21)/100</f>
      </c>
      <c t="s">
        <v>27</v>
      </c>
    </row>
    <row r="53" spans="1:5" ht="12.75">
      <c r="A53" s="35" t="s">
        <v>54</v>
      </c>
      <c r="E53" s="39" t="s">
        <v>10891</v>
      </c>
    </row>
    <row r="54" spans="1:5" ht="38.25">
      <c r="A54" s="35" t="s">
        <v>55</v>
      </c>
      <c r="E54" s="40" t="s">
        <v>10849</v>
      </c>
    </row>
    <row r="55" spans="1:5" ht="12.75">
      <c r="A55" t="s">
        <v>56</v>
      </c>
      <c r="E55" s="39" t="s">
        <v>10892</v>
      </c>
    </row>
    <row r="56" spans="1:13" ht="12.75">
      <c r="A56" t="s">
        <v>46</v>
      </c>
      <c r="C56" s="31" t="s">
        <v>2976</v>
      </c>
      <c r="E56" s="33" t="s">
        <v>2977</v>
      </c>
      <c r="J56" s="32">
        <f>0</f>
      </c>
      <c s="32">
        <f>0</f>
      </c>
      <c s="32">
        <f>0+L57+L61+L65+L69</f>
      </c>
      <c s="32">
        <f>0+M57+M61+M65+M69</f>
      </c>
    </row>
    <row r="57" spans="1:16" ht="12.75">
      <c r="A57" t="s">
        <v>49</v>
      </c>
      <c s="34" t="s">
        <v>87</v>
      </c>
      <c s="34" t="s">
        <v>10893</v>
      </c>
      <c s="35" t="s">
        <v>5</v>
      </c>
      <c s="6" t="s">
        <v>10894</v>
      </c>
      <c s="36" t="s">
        <v>1380</v>
      </c>
      <c s="37">
        <v>923.617</v>
      </c>
      <c s="36">
        <v>8E-05</v>
      </c>
      <c s="36">
        <f>ROUND(G57*H57,6)</f>
      </c>
      <c r="L57" s="38">
        <v>0</v>
      </c>
      <c s="32">
        <f>ROUND(ROUND(L57,2)*ROUND(G57,3),2)</f>
      </c>
      <c s="36" t="s">
        <v>53</v>
      </c>
      <c>
        <f>(M57*21)/100</f>
      </c>
      <c t="s">
        <v>27</v>
      </c>
    </row>
    <row r="58" spans="1:5" ht="25.5">
      <c r="A58" s="35" t="s">
        <v>54</v>
      </c>
      <c r="E58" s="39" t="s">
        <v>10895</v>
      </c>
    </row>
    <row r="59" spans="1:5" ht="25.5">
      <c r="A59" s="35" t="s">
        <v>55</v>
      </c>
      <c r="E59" s="40" t="s">
        <v>10896</v>
      </c>
    </row>
    <row r="60" spans="1:5" ht="12.75">
      <c r="A60" t="s">
        <v>56</v>
      </c>
      <c r="E60" s="39" t="s">
        <v>5</v>
      </c>
    </row>
    <row r="61" spans="1:16" ht="12.75">
      <c r="A61" t="s">
        <v>49</v>
      </c>
      <c s="34" t="s">
        <v>90</v>
      </c>
      <c s="34" t="s">
        <v>10897</v>
      </c>
      <c s="35" t="s">
        <v>5</v>
      </c>
      <c s="6" t="s">
        <v>10898</v>
      </c>
      <c s="36" t="s">
        <v>1380</v>
      </c>
      <c s="37">
        <v>923.617</v>
      </c>
      <c s="36">
        <v>0.00017</v>
      </c>
      <c s="36">
        <f>ROUND(G61*H61,6)</f>
      </c>
      <c r="L61" s="38">
        <v>0</v>
      </c>
      <c s="32">
        <f>ROUND(ROUND(L61,2)*ROUND(G61,3),2)</f>
      </c>
      <c s="36" t="s">
        <v>2325</v>
      </c>
      <c>
        <f>(M61*21)/100</f>
      </c>
      <c t="s">
        <v>27</v>
      </c>
    </row>
    <row r="62" spans="1:5" ht="12.75">
      <c r="A62" s="35" t="s">
        <v>54</v>
      </c>
      <c r="E62" s="39" t="s">
        <v>10898</v>
      </c>
    </row>
    <row r="63" spans="1:5" ht="25.5">
      <c r="A63" s="35" t="s">
        <v>55</v>
      </c>
      <c r="E63" s="40" t="s">
        <v>10899</v>
      </c>
    </row>
    <row r="64" spans="1:5" ht="12.75">
      <c r="A64" t="s">
        <v>56</v>
      </c>
      <c r="E64" s="39" t="s">
        <v>10900</v>
      </c>
    </row>
    <row r="65" spans="1:16" ht="12.75">
      <c r="A65" t="s">
        <v>49</v>
      </c>
      <c s="34" t="s">
        <v>93</v>
      </c>
      <c s="34" t="s">
        <v>10901</v>
      </c>
      <c s="35" t="s">
        <v>5</v>
      </c>
      <c s="6" t="s">
        <v>10902</v>
      </c>
      <c s="36" t="s">
        <v>1380</v>
      </c>
      <c s="37">
        <v>923.617</v>
      </c>
      <c s="36">
        <v>0.00012</v>
      </c>
      <c s="36">
        <f>ROUND(G65*H65,6)</f>
      </c>
      <c r="L65" s="38">
        <v>0</v>
      </c>
      <c s="32">
        <f>ROUND(ROUND(L65,2)*ROUND(G65,3),2)</f>
      </c>
      <c s="36" t="s">
        <v>2325</v>
      </c>
      <c>
        <f>(M65*21)/100</f>
      </c>
      <c t="s">
        <v>27</v>
      </c>
    </row>
    <row r="66" spans="1:5" ht="12.75">
      <c r="A66" s="35" t="s">
        <v>54</v>
      </c>
      <c r="E66" s="39" t="s">
        <v>10902</v>
      </c>
    </row>
    <row r="67" spans="1:5" ht="25.5">
      <c r="A67" s="35" t="s">
        <v>55</v>
      </c>
      <c r="E67" s="40" t="s">
        <v>10899</v>
      </c>
    </row>
    <row r="68" spans="1:5" ht="12.75">
      <c r="A68" t="s">
        <v>56</v>
      </c>
      <c r="E68" s="39" t="s">
        <v>10900</v>
      </c>
    </row>
    <row r="69" spans="1:16" ht="12.75">
      <c r="A69" t="s">
        <v>49</v>
      </c>
      <c s="34" t="s">
        <v>96</v>
      </c>
      <c s="34" t="s">
        <v>10903</v>
      </c>
      <c s="35" t="s">
        <v>5</v>
      </c>
      <c s="6" t="s">
        <v>10904</v>
      </c>
      <c s="36" t="s">
        <v>1380</v>
      </c>
      <c s="37">
        <v>923.617</v>
      </c>
      <c s="36">
        <v>0.00012</v>
      </c>
      <c s="36">
        <f>ROUND(G69*H69,6)</f>
      </c>
      <c r="L69" s="38">
        <v>0</v>
      </c>
      <c s="32">
        <f>ROUND(ROUND(L69,2)*ROUND(G69,3),2)</f>
      </c>
      <c s="36" t="s">
        <v>2325</v>
      </c>
      <c>
        <f>(M69*21)/100</f>
      </c>
      <c t="s">
        <v>27</v>
      </c>
    </row>
    <row r="70" spans="1:5" ht="12.75">
      <c r="A70" s="35" t="s">
        <v>54</v>
      </c>
      <c r="E70" s="39" t="s">
        <v>10905</v>
      </c>
    </row>
    <row r="71" spans="1:5" ht="25.5">
      <c r="A71" s="35" t="s">
        <v>55</v>
      </c>
      <c r="E71" s="40" t="s">
        <v>10899</v>
      </c>
    </row>
    <row r="72" spans="1:5" ht="12.75">
      <c r="A72" t="s">
        <v>56</v>
      </c>
      <c r="E72" s="39" t="s">
        <v>10900</v>
      </c>
    </row>
    <row r="73" spans="1:13" ht="12.75">
      <c r="A73" t="s">
        <v>46</v>
      </c>
      <c r="C73" s="31" t="s">
        <v>2038</v>
      </c>
      <c r="E73" s="33" t="s">
        <v>2039</v>
      </c>
      <c r="J73" s="32">
        <f>0</f>
      </c>
      <c s="32">
        <f>0</f>
      </c>
      <c s="32">
        <f>0+L74+L78</f>
      </c>
      <c s="32">
        <f>0+M74+M78</f>
      </c>
    </row>
    <row r="74" spans="1:16" ht="12.75">
      <c r="A74" t="s">
        <v>49</v>
      </c>
      <c s="34" t="s">
        <v>102</v>
      </c>
      <c s="34" t="s">
        <v>10906</v>
      </c>
      <c s="35" t="s">
        <v>5</v>
      </c>
      <c s="6" t="s">
        <v>10907</v>
      </c>
      <c s="36" t="s">
        <v>229</v>
      </c>
      <c s="37">
        <v>73.156</v>
      </c>
      <c s="36">
        <v>0</v>
      </c>
      <c s="36">
        <f>ROUND(G74*H74,6)</f>
      </c>
      <c r="L74" s="38">
        <v>0</v>
      </c>
      <c s="32">
        <f>ROUND(ROUND(L74,2)*ROUND(G74,3),2)</f>
      </c>
      <c s="36" t="s">
        <v>53</v>
      </c>
      <c>
        <f>(M74*21)/100</f>
      </c>
      <c t="s">
        <v>27</v>
      </c>
    </row>
    <row r="75" spans="1:5" ht="38.25">
      <c r="A75" s="35" t="s">
        <v>54</v>
      </c>
      <c r="E75" s="39" t="s">
        <v>10908</v>
      </c>
    </row>
    <row r="76" spans="1:5" ht="12.75">
      <c r="A76" s="35" t="s">
        <v>55</v>
      </c>
      <c r="E76" s="40" t="s">
        <v>5</v>
      </c>
    </row>
    <row r="77" spans="1:5" ht="12.75">
      <c r="A77" t="s">
        <v>56</v>
      </c>
      <c r="E77" s="39" t="s">
        <v>5</v>
      </c>
    </row>
    <row r="78" spans="1:16" ht="12.75">
      <c r="A78" t="s">
        <v>49</v>
      </c>
      <c s="34" t="s">
        <v>105</v>
      </c>
      <c s="34" t="s">
        <v>10909</v>
      </c>
      <c s="35" t="s">
        <v>5</v>
      </c>
      <c s="6" t="s">
        <v>10910</v>
      </c>
      <c s="36" t="s">
        <v>229</v>
      </c>
      <c s="37">
        <v>73.156</v>
      </c>
      <c s="36">
        <v>0</v>
      </c>
      <c s="36">
        <f>ROUND(G78*H78,6)</f>
      </c>
      <c r="L78" s="38">
        <v>0</v>
      </c>
      <c s="32">
        <f>ROUND(ROUND(L78,2)*ROUND(G78,3),2)</f>
      </c>
      <c s="36" t="s">
        <v>76</v>
      </c>
      <c>
        <f>(M78*21)/100</f>
      </c>
      <c t="s">
        <v>27</v>
      </c>
    </row>
    <row r="79" spans="1:5" ht="25.5">
      <c r="A79" s="35" t="s">
        <v>54</v>
      </c>
      <c r="E79" s="39" t="s">
        <v>10911</v>
      </c>
    </row>
    <row r="80" spans="1:5" ht="12.75">
      <c r="A80" s="35" t="s">
        <v>55</v>
      </c>
      <c r="E80" s="40" t="s">
        <v>5</v>
      </c>
    </row>
    <row r="81" spans="1:5" ht="12.75">
      <c r="A81" t="s">
        <v>56</v>
      </c>
      <c r="E81" s="39" t="s">
        <v>5</v>
      </c>
    </row>
    <row r="82" spans="1:13" ht="12.75">
      <c r="A82" t="s">
        <v>46</v>
      </c>
      <c r="C82" s="31" t="s">
        <v>1324</v>
      </c>
      <c r="E82" s="33" t="s">
        <v>1325</v>
      </c>
      <c r="J82" s="32">
        <f>0</f>
      </c>
      <c s="32">
        <f>0</f>
      </c>
      <c s="32">
        <f>0+L83</f>
      </c>
      <c s="32">
        <f>0+M83</f>
      </c>
    </row>
    <row r="83" spans="1:16" ht="12.75">
      <c r="A83" t="s">
        <v>49</v>
      </c>
      <c s="34" t="s">
        <v>108</v>
      </c>
      <c s="34" t="s">
        <v>1326</v>
      </c>
      <c s="35" t="s">
        <v>5</v>
      </c>
      <c s="6" t="s">
        <v>1327</v>
      </c>
      <c s="36" t="s">
        <v>705</v>
      </c>
      <c s="37">
        <v>1</v>
      </c>
      <c s="36">
        <v>0</v>
      </c>
      <c s="36">
        <f>ROUND(G83*H83,6)</f>
      </c>
      <c r="L83" s="38">
        <v>0</v>
      </c>
      <c s="32">
        <f>ROUND(ROUND(L83,2)*ROUND(G83,3),2)</f>
      </c>
      <c s="36" t="s">
        <v>76</v>
      </c>
      <c>
        <f>(M83*21)/100</f>
      </c>
      <c t="s">
        <v>27</v>
      </c>
    </row>
    <row r="84" spans="1:5" ht="12.75">
      <c r="A84" s="35" t="s">
        <v>54</v>
      </c>
      <c r="E84" s="39" t="s">
        <v>1327</v>
      </c>
    </row>
    <row r="85" spans="1:5" ht="12.75">
      <c r="A85" s="35" t="s">
        <v>55</v>
      </c>
      <c r="E85" s="40" t="s">
        <v>5</v>
      </c>
    </row>
    <row r="86" spans="1:5" ht="76.5">
      <c r="A86" t="s">
        <v>56</v>
      </c>
      <c r="E86"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10914</v>
      </c>
      <c r="E8" s="30" t="s">
        <v>10913</v>
      </c>
      <c r="J8" s="29">
        <f>0+J9+J146+J587</f>
      </c>
      <c s="29">
        <f>0+K9+K146+K587</f>
      </c>
      <c s="29">
        <f>0+L9+L146+L587</f>
      </c>
      <c s="29">
        <f>0+M9+M146+M587</f>
      </c>
    </row>
    <row r="9" spans="1:13" ht="12.75">
      <c r="A9" t="s">
        <v>46</v>
      </c>
      <c r="C9" s="31" t="s">
        <v>2800</v>
      </c>
      <c r="E9" s="33" t="s">
        <v>2801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10915</v>
      </c>
      <c s="35" t="s">
        <v>5</v>
      </c>
      <c s="6" t="s">
        <v>10916</v>
      </c>
      <c s="36" t="s">
        <v>86</v>
      </c>
      <c s="37">
        <v>1</v>
      </c>
      <c s="36">
        <v>0</v>
      </c>
      <c s="36">
        <f>ROUND(G10*H10,6)</f>
      </c>
      <c r="L10" s="38">
        <v>0</v>
      </c>
      <c s="32">
        <f>ROUND(ROUND(L10,2)*ROUND(G10,3),2)</f>
      </c>
      <c s="36" t="s">
        <v>76</v>
      </c>
      <c>
        <f>(M10*21)/100</f>
      </c>
      <c t="s">
        <v>27</v>
      </c>
    </row>
    <row r="11" spans="1:5" ht="25.5">
      <c r="A11" s="35" t="s">
        <v>54</v>
      </c>
      <c r="E11" s="39" t="s">
        <v>10916</v>
      </c>
    </row>
    <row r="12" spans="1:5" ht="12.75">
      <c r="A12" s="35" t="s">
        <v>55</v>
      </c>
      <c r="E12" s="40" t="s">
        <v>5</v>
      </c>
    </row>
    <row r="13" spans="1:5" ht="89.25">
      <c r="A13" t="s">
        <v>56</v>
      </c>
      <c r="E13" s="39" t="s">
        <v>10917</v>
      </c>
    </row>
    <row r="14" spans="1:16" ht="25.5">
      <c r="A14" t="s">
        <v>49</v>
      </c>
      <c s="34" t="s">
        <v>27</v>
      </c>
      <c s="34" t="s">
        <v>10918</v>
      </c>
      <c s="35" t="s">
        <v>5</v>
      </c>
      <c s="6" t="s">
        <v>10919</v>
      </c>
      <c s="36" t="s">
        <v>86</v>
      </c>
      <c s="37">
        <v>1</v>
      </c>
      <c s="36">
        <v>0</v>
      </c>
      <c s="36">
        <f>ROUND(G14*H14,6)</f>
      </c>
      <c r="L14" s="38">
        <v>0</v>
      </c>
      <c s="32">
        <f>ROUND(ROUND(L14,2)*ROUND(G14,3),2)</f>
      </c>
      <c s="36" t="s">
        <v>76</v>
      </c>
      <c>
        <f>(M14*21)/100</f>
      </c>
      <c t="s">
        <v>27</v>
      </c>
    </row>
    <row r="15" spans="1:5" ht="25.5">
      <c r="A15" s="35" t="s">
        <v>54</v>
      </c>
      <c r="E15" s="39" t="s">
        <v>10919</v>
      </c>
    </row>
    <row r="16" spans="1:5" ht="12.75">
      <c r="A16" s="35" t="s">
        <v>55</v>
      </c>
      <c r="E16" s="40" t="s">
        <v>5</v>
      </c>
    </row>
    <row r="17" spans="1:5" ht="89.25">
      <c r="A17" t="s">
        <v>56</v>
      </c>
      <c r="E17" s="39" t="s">
        <v>10917</v>
      </c>
    </row>
    <row r="18" spans="1:16" ht="25.5">
      <c r="A18" t="s">
        <v>49</v>
      </c>
      <c s="34" t="s">
        <v>26</v>
      </c>
      <c s="34" t="s">
        <v>10920</v>
      </c>
      <c s="35" t="s">
        <v>5</v>
      </c>
      <c s="6" t="s">
        <v>10921</v>
      </c>
      <c s="36" t="s">
        <v>86</v>
      </c>
      <c s="37">
        <v>2</v>
      </c>
      <c s="36">
        <v>0</v>
      </c>
      <c s="36">
        <f>ROUND(G18*H18,6)</f>
      </c>
      <c r="L18" s="38">
        <v>0</v>
      </c>
      <c s="32">
        <f>ROUND(ROUND(L18,2)*ROUND(G18,3),2)</f>
      </c>
      <c s="36" t="s">
        <v>76</v>
      </c>
      <c>
        <f>(M18*21)/100</f>
      </c>
      <c t="s">
        <v>27</v>
      </c>
    </row>
    <row r="19" spans="1:5" ht="25.5">
      <c r="A19" s="35" t="s">
        <v>54</v>
      </c>
      <c r="E19" s="39" t="s">
        <v>10921</v>
      </c>
    </row>
    <row r="20" spans="1:5" ht="12.75">
      <c r="A20" s="35" t="s">
        <v>55</v>
      </c>
      <c r="E20" s="40" t="s">
        <v>5</v>
      </c>
    </row>
    <row r="21" spans="1:5" ht="102">
      <c r="A21" t="s">
        <v>56</v>
      </c>
      <c r="E21" s="39" t="s">
        <v>10922</v>
      </c>
    </row>
    <row r="22" spans="1:16" ht="25.5">
      <c r="A22" t="s">
        <v>49</v>
      </c>
      <c s="34" t="s">
        <v>61</v>
      </c>
      <c s="34" t="s">
        <v>10923</v>
      </c>
      <c s="35" t="s">
        <v>5</v>
      </c>
      <c s="6" t="s">
        <v>10924</v>
      </c>
      <c s="36" t="s">
        <v>86</v>
      </c>
      <c s="37">
        <v>2</v>
      </c>
      <c s="36">
        <v>0</v>
      </c>
      <c s="36">
        <f>ROUND(G22*H22,6)</f>
      </c>
      <c r="L22" s="38">
        <v>0</v>
      </c>
      <c s="32">
        <f>ROUND(ROUND(L22,2)*ROUND(G22,3),2)</f>
      </c>
      <c s="36" t="s">
        <v>76</v>
      </c>
      <c>
        <f>(M22*21)/100</f>
      </c>
      <c t="s">
        <v>27</v>
      </c>
    </row>
    <row r="23" spans="1:5" ht="25.5">
      <c r="A23" s="35" t="s">
        <v>54</v>
      </c>
      <c r="E23" s="39" t="s">
        <v>10924</v>
      </c>
    </row>
    <row r="24" spans="1:5" ht="12.75">
      <c r="A24" s="35" t="s">
        <v>55</v>
      </c>
      <c r="E24" s="40" t="s">
        <v>5</v>
      </c>
    </row>
    <row r="25" spans="1:5" ht="102">
      <c r="A25" t="s">
        <v>56</v>
      </c>
      <c r="E25" s="39" t="s">
        <v>10922</v>
      </c>
    </row>
    <row r="26" spans="1:16" ht="25.5">
      <c r="A26" t="s">
        <v>49</v>
      </c>
      <c s="34" t="s">
        <v>64</v>
      </c>
      <c s="34" t="s">
        <v>10925</v>
      </c>
      <c s="35" t="s">
        <v>5</v>
      </c>
      <c s="6" t="s">
        <v>10926</v>
      </c>
      <c s="36" t="s">
        <v>86</v>
      </c>
      <c s="37">
        <v>4</v>
      </c>
      <c s="36">
        <v>0</v>
      </c>
      <c s="36">
        <f>ROUND(G26*H26,6)</f>
      </c>
      <c r="L26" s="38">
        <v>0</v>
      </c>
      <c s="32">
        <f>ROUND(ROUND(L26,2)*ROUND(G26,3),2)</f>
      </c>
      <c s="36" t="s">
        <v>76</v>
      </c>
      <c>
        <f>(M26*21)/100</f>
      </c>
      <c t="s">
        <v>27</v>
      </c>
    </row>
    <row r="27" spans="1:5" ht="38.25">
      <c r="A27" s="35" t="s">
        <v>54</v>
      </c>
      <c r="E27" s="39" t="s">
        <v>10927</v>
      </c>
    </row>
    <row r="28" spans="1:5" ht="12.75">
      <c r="A28" s="35" t="s">
        <v>55</v>
      </c>
      <c r="E28" s="40" t="s">
        <v>5</v>
      </c>
    </row>
    <row r="29" spans="1:5" ht="127.5">
      <c r="A29" t="s">
        <v>56</v>
      </c>
      <c r="E29" s="39" t="s">
        <v>10928</v>
      </c>
    </row>
    <row r="30" spans="1:16" ht="25.5">
      <c r="A30" t="s">
        <v>49</v>
      </c>
      <c s="34" t="s">
        <v>67</v>
      </c>
      <c s="34" t="s">
        <v>10929</v>
      </c>
      <c s="35" t="s">
        <v>5</v>
      </c>
      <c s="6" t="s">
        <v>10930</v>
      </c>
      <c s="36" t="s">
        <v>86</v>
      </c>
      <c s="37">
        <v>4</v>
      </c>
      <c s="36">
        <v>0</v>
      </c>
      <c s="36">
        <f>ROUND(G30*H30,6)</f>
      </c>
      <c r="L30" s="38">
        <v>0</v>
      </c>
      <c s="32">
        <f>ROUND(ROUND(L30,2)*ROUND(G30,3),2)</f>
      </c>
      <c s="36" t="s">
        <v>76</v>
      </c>
      <c>
        <f>(M30*21)/100</f>
      </c>
      <c t="s">
        <v>27</v>
      </c>
    </row>
    <row r="31" spans="1:5" ht="38.25">
      <c r="A31" s="35" t="s">
        <v>54</v>
      </c>
      <c r="E31" s="39" t="s">
        <v>10931</v>
      </c>
    </row>
    <row r="32" spans="1:5" ht="12.75">
      <c r="A32" s="35" t="s">
        <v>55</v>
      </c>
      <c r="E32" s="40" t="s">
        <v>5</v>
      </c>
    </row>
    <row r="33" spans="1:5" ht="127.5">
      <c r="A33" t="s">
        <v>56</v>
      </c>
      <c r="E33" s="39" t="s">
        <v>10928</v>
      </c>
    </row>
    <row r="34" spans="1:16" ht="25.5">
      <c r="A34" t="s">
        <v>49</v>
      </c>
      <c s="34" t="s">
        <v>70</v>
      </c>
      <c s="34" t="s">
        <v>10932</v>
      </c>
      <c s="35" t="s">
        <v>5</v>
      </c>
      <c s="6" t="s">
        <v>10933</v>
      </c>
      <c s="36" t="s">
        <v>86</v>
      </c>
      <c s="37">
        <v>1</v>
      </c>
      <c s="36">
        <v>0</v>
      </c>
      <c s="36">
        <f>ROUND(G34*H34,6)</f>
      </c>
      <c r="L34" s="38">
        <v>0</v>
      </c>
      <c s="32">
        <f>ROUND(ROUND(L34,2)*ROUND(G34,3),2)</f>
      </c>
      <c s="36" t="s">
        <v>76</v>
      </c>
      <c>
        <f>(M34*21)/100</f>
      </c>
      <c t="s">
        <v>27</v>
      </c>
    </row>
    <row r="35" spans="1:5" ht="25.5">
      <c r="A35" s="35" t="s">
        <v>54</v>
      </c>
      <c r="E35" s="39" t="s">
        <v>10933</v>
      </c>
    </row>
    <row r="36" spans="1:5" ht="12.75">
      <c r="A36" s="35" t="s">
        <v>55</v>
      </c>
      <c r="E36" s="40" t="s">
        <v>5</v>
      </c>
    </row>
    <row r="37" spans="1:5" ht="89.25">
      <c r="A37" t="s">
        <v>56</v>
      </c>
      <c r="E37" s="39" t="s">
        <v>10934</v>
      </c>
    </row>
    <row r="38" spans="1:16" ht="25.5">
      <c r="A38" t="s">
        <v>49</v>
      </c>
      <c s="34" t="s">
        <v>73</v>
      </c>
      <c s="34" t="s">
        <v>10935</v>
      </c>
      <c s="35" t="s">
        <v>5</v>
      </c>
      <c s="6" t="s">
        <v>10936</v>
      </c>
      <c s="36" t="s">
        <v>86</v>
      </c>
      <c s="37">
        <v>1</v>
      </c>
      <c s="36">
        <v>0</v>
      </c>
      <c s="36">
        <f>ROUND(G38*H38,6)</f>
      </c>
      <c r="L38" s="38">
        <v>0</v>
      </c>
      <c s="32">
        <f>ROUND(ROUND(L38,2)*ROUND(G38,3),2)</f>
      </c>
      <c s="36" t="s">
        <v>76</v>
      </c>
      <c>
        <f>(M38*21)/100</f>
      </c>
      <c t="s">
        <v>27</v>
      </c>
    </row>
    <row r="39" spans="1:5" ht="25.5">
      <c r="A39" s="35" t="s">
        <v>54</v>
      </c>
      <c r="E39" s="39" t="s">
        <v>10936</v>
      </c>
    </row>
    <row r="40" spans="1:5" ht="12.75">
      <c r="A40" s="35" t="s">
        <v>55</v>
      </c>
      <c r="E40" s="40" t="s">
        <v>5</v>
      </c>
    </row>
    <row r="41" spans="1:5" ht="89.25">
      <c r="A41" t="s">
        <v>56</v>
      </c>
      <c r="E41" s="39" t="s">
        <v>10934</v>
      </c>
    </row>
    <row r="42" spans="1:16" ht="25.5">
      <c r="A42" t="s">
        <v>49</v>
      </c>
      <c s="34" t="s">
        <v>77</v>
      </c>
      <c s="34" t="s">
        <v>10937</v>
      </c>
      <c s="35" t="s">
        <v>5</v>
      </c>
      <c s="6" t="s">
        <v>10938</v>
      </c>
      <c s="36" t="s">
        <v>86</v>
      </c>
      <c s="37">
        <v>1</v>
      </c>
      <c s="36">
        <v>0</v>
      </c>
      <c s="36">
        <f>ROUND(G42*H42,6)</f>
      </c>
      <c r="L42" s="38">
        <v>0</v>
      </c>
      <c s="32">
        <f>ROUND(ROUND(L42,2)*ROUND(G42,3),2)</f>
      </c>
      <c s="36" t="s">
        <v>76</v>
      </c>
      <c>
        <f>(M42*21)/100</f>
      </c>
      <c t="s">
        <v>27</v>
      </c>
    </row>
    <row r="43" spans="1:5" ht="25.5">
      <c r="A43" s="35" t="s">
        <v>54</v>
      </c>
      <c r="E43" s="39" t="s">
        <v>10938</v>
      </c>
    </row>
    <row r="44" spans="1:5" ht="12.75">
      <c r="A44" s="35" t="s">
        <v>55</v>
      </c>
      <c r="E44" s="40" t="s">
        <v>5</v>
      </c>
    </row>
    <row r="45" spans="1:5" ht="89.25">
      <c r="A45" t="s">
        <v>56</v>
      </c>
      <c r="E45" s="39" t="s">
        <v>10939</v>
      </c>
    </row>
    <row r="46" spans="1:16" ht="25.5">
      <c r="A46" t="s">
        <v>49</v>
      </c>
      <c s="34" t="s">
        <v>80</v>
      </c>
      <c s="34" t="s">
        <v>10940</v>
      </c>
      <c s="35" t="s">
        <v>5</v>
      </c>
      <c s="6" t="s">
        <v>10941</v>
      </c>
      <c s="36" t="s">
        <v>86</v>
      </c>
      <c s="37">
        <v>1</v>
      </c>
      <c s="36">
        <v>0</v>
      </c>
      <c s="36">
        <f>ROUND(G46*H46,6)</f>
      </c>
      <c r="L46" s="38">
        <v>0</v>
      </c>
      <c s="32">
        <f>ROUND(ROUND(L46,2)*ROUND(G46,3),2)</f>
      </c>
      <c s="36" t="s">
        <v>76</v>
      </c>
      <c>
        <f>(M46*21)/100</f>
      </c>
      <c t="s">
        <v>27</v>
      </c>
    </row>
    <row r="47" spans="1:5" ht="25.5">
      <c r="A47" s="35" t="s">
        <v>54</v>
      </c>
      <c r="E47" s="39" t="s">
        <v>10941</v>
      </c>
    </row>
    <row r="48" spans="1:5" ht="12.75">
      <c r="A48" s="35" t="s">
        <v>55</v>
      </c>
      <c r="E48" s="40" t="s">
        <v>5</v>
      </c>
    </row>
    <row r="49" spans="1:5" ht="89.25">
      <c r="A49" t="s">
        <v>56</v>
      </c>
      <c r="E49" s="39" t="s">
        <v>10939</v>
      </c>
    </row>
    <row r="50" spans="1:16" ht="25.5">
      <c r="A50" t="s">
        <v>49</v>
      </c>
      <c s="34" t="s">
        <v>83</v>
      </c>
      <c s="34" t="s">
        <v>10942</v>
      </c>
      <c s="35" t="s">
        <v>5</v>
      </c>
      <c s="6" t="s">
        <v>10943</v>
      </c>
      <c s="36" t="s">
        <v>86</v>
      </c>
      <c s="37">
        <v>1</v>
      </c>
      <c s="36">
        <v>0</v>
      </c>
      <c s="36">
        <f>ROUND(G50*H50,6)</f>
      </c>
      <c r="L50" s="38">
        <v>0</v>
      </c>
      <c s="32">
        <f>ROUND(ROUND(L50,2)*ROUND(G50,3),2)</f>
      </c>
      <c s="36" t="s">
        <v>76</v>
      </c>
      <c>
        <f>(M50*21)/100</f>
      </c>
      <c t="s">
        <v>27</v>
      </c>
    </row>
    <row r="51" spans="1:5" ht="25.5">
      <c r="A51" s="35" t="s">
        <v>54</v>
      </c>
      <c r="E51" s="39" t="s">
        <v>10943</v>
      </c>
    </row>
    <row r="52" spans="1:5" ht="12.75">
      <c r="A52" s="35" t="s">
        <v>55</v>
      </c>
      <c r="E52" s="40" t="s">
        <v>5</v>
      </c>
    </row>
    <row r="53" spans="1:5" ht="89.25">
      <c r="A53" t="s">
        <v>56</v>
      </c>
      <c r="E53" s="39" t="s">
        <v>10944</v>
      </c>
    </row>
    <row r="54" spans="1:16" ht="25.5">
      <c r="A54" t="s">
        <v>49</v>
      </c>
      <c s="34" t="s">
        <v>87</v>
      </c>
      <c s="34" t="s">
        <v>10945</v>
      </c>
      <c s="35" t="s">
        <v>5</v>
      </c>
      <c s="6" t="s">
        <v>10946</v>
      </c>
      <c s="36" t="s">
        <v>86</v>
      </c>
      <c s="37">
        <v>1</v>
      </c>
      <c s="36">
        <v>0</v>
      </c>
      <c s="36">
        <f>ROUND(G54*H54,6)</f>
      </c>
      <c r="L54" s="38">
        <v>0</v>
      </c>
      <c s="32">
        <f>ROUND(ROUND(L54,2)*ROUND(G54,3),2)</f>
      </c>
      <c s="36" t="s">
        <v>76</v>
      </c>
      <c>
        <f>(M54*21)/100</f>
      </c>
      <c t="s">
        <v>27</v>
      </c>
    </row>
    <row r="55" spans="1:5" ht="25.5">
      <c r="A55" s="35" t="s">
        <v>54</v>
      </c>
      <c r="E55" s="39" t="s">
        <v>10946</v>
      </c>
    </row>
    <row r="56" spans="1:5" ht="12.75">
      <c r="A56" s="35" t="s">
        <v>55</v>
      </c>
      <c r="E56" s="40" t="s">
        <v>5</v>
      </c>
    </row>
    <row r="57" spans="1:5" ht="89.25">
      <c r="A57" t="s">
        <v>56</v>
      </c>
      <c r="E57" s="39" t="s">
        <v>10944</v>
      </c>
    </row>
    <row r="58" spans="1:16" ht="25.5">
      <c r="A58" t="s">
        <v>49</v>
      </c>
      <c s="34" t="s">
        <v>90</v>
      </c>
      <c s="34" t="s">
        <v>10947</v>
      </c>
      <c s="35" t="s">
        <v>5</v>
      </c>
      <c s="6" t="s">
        <v>10948</v>
      </c>
      <c s="36" t="s">
        <v>86</v>
      </c>
      <c s="37">
        <v>3</v>
      </c>
      <c s="36">
        <v>0</v>
      </c>
      <c s="36">
        <f>ROUND(G58*H58,6)</f>
      </c>
      <c r="L58" s="38">
        <v>0</v>
      </c>
      <c s="32">
        <f>ROUND(ROUND(L58,2)*ROUND(G58,3),2)</f>
      </c>
      <c s="36" t="s">
        <v>76</v>
      </c>
      <c>
        <f>(M58*21)/100</f>
      </c>
      <c t="s">
        <v>27</v>
      </c>
    </row>
    <row r="59" spans="1:5" ht="25.5">
      <c r="A59" s="35" t="s">
        <v>54</v>
      </c>
      <c r="E59" s="39" t="s">
        <v>10948</v>
      </c>
    </row>
    <row r="60" spans="1:5" ht="12.75">
      <c r="A60" s="35" t="s">
        <v>55</v>
      </c>
      <c r="E60" s="40" t="s">
        <v>5</v>
      </c>
    </row>
    <row r="61" spans="1:5" ht="89.25">
      <c r="A61" t="s">
        <v>56</v>
      </c>
      <c r="E61" s="39" t="s">
        <v>10949</v>
      </c>
    </row>
    <row r="62" spans="1:16" ht="25.5">
      <c r="A62" t="s">
        <v>49</v>
      </c>
      <c s="34" t="s">
        <v>93</v>
      </c>
      <c s="34" t="s">
        <v>10950</v>
      </c>
      <c s="35" t="s">
        <v>5</v>
      </c>
      <c s="6" t="s">
        <v>10951</v>
      </c>
      <c s="36" t="s">
        <v>86</v>
      </c>
      <c s="37">
        <v>3</v>
      </c>
      <c s="36">
        <v>0</v>
      </c>
      <c s="36">
        <f>ROUND(G62*H62,6)</f>
      </c>
      <c r="L62" s="38">
        <v>0</v>
      </c>
      <c s="32">
        <f>ROUND(ROUND(L62,2)*ROUND(G62,3),2)</f>
      </c>
      <c s="36" t="s">
        <v>76</v>
      </c>
      <c>
        <f>(M62*21)/100</f>
      </c>
      <c t="s">
        <v>27</v>
      </c>
    </row>
    <row r="63" spans="1:5" ht="25.5">
      <c r="A63" s="35" t="s">
        <v>54</v>
      </c>
      <c r="E63" s="39" t="s">
        <v>10951</v>
      </c>
    </row>
    <row r="64" spans="1:5" ht="12.75">
      <c r="A64" s="35" t="s">
        <v>55</v>
      </c>
      <c r="E64" s="40" t="s">
        <v>5</v>
      </c>
    </row>
    <row r="65" spans="1:5" ht="89.25">
      <c r="A65" t="s">
        <v>56</v>
      </c>
      <c r="E65" s="39" t="s">
        <v>10949</v>
      </c>
    </row>
    <row r="66" spans="1:16" ht="25.5">
      <c r="A66" t="s">
        <v>49</v>
      </c>
      <c s="34" t="s">
        <v>96</v>
      </c>
      <c s="34" t="s">
        <v>10952</v>
      </c>
      <c s="35" t="s">
        <v>5</v>
      </c>
      <c s="6" t="s">
        <v>10953</v>
      </c>
      <c s="36" t="s">
        <v>86</v>
      </c>
      <c s="37">
        <v>1</v>
      </c>
      <c s="36">
        <v>0</v>
      </c>
      <c s="36">
        <f>ROUND(G66*H66,6)</f>
      </c>
      <c r="L66" s="38">
        <v>0</v>
      </c>
      <c s="32">
        <f>ROUND(ROUND(L66,2)*ROUND(G66,3),2)</f>
      </c>
      <c s="36" t="s">
        <v>76</v>
      </c>
      <c>
        <f>(M66*21)/100</f>
      </c>
      <c t="s">
        <v>27</v>
      </c>
    </row>
    <row r="67" spans="1:5" ht="25.5">
      <c r="A67" s="35" t="s">
        <v>54</v>
      </c>
      <c r="E67" s="39" t="s">
        <v>10953</v>
      </c>
    </row>
    <row r="68" spans="1:5" ht="12.75">
      <c r="A68" s="35" t="s">
        <v>55</v>
      </c>
      <c r="E68" s="40" t="s">
        <v>5</v>
      </c>
    </row>
    <row r="69" spans="1:5" ht="89.25">
      <c r="A69" t="s">
        <v>56</v>
      </c>
      <c r="E69" s="39" t="s">
        <v>10954</v>
      </c>
    </row>
    <row r="70" spans="1:16" ht="25.5">
      <c r="A70" t="s">
        <v>49</v>
      </c>
      <c s="34" t="s">
        <v>102</v>
      </c>
      <c s="34" t="s">
        <v>10955</v>
      </c>
      <c s="35" t="s">
        <v>5</v>
      </c>
      <c s="6" t="s">
        <v>10956</v>
      </c>
      <c s="36" t="s">
        <v>86</v>
      </c>
      <c s="37">
        <v>1</v>
      </c>
      <c s="36">
        <v>0</v>
      </c>
      <c s="36">
        <f>ROUND(G70*H70,6)</f>
      </c>
      <c r="L70" s="38">
        <v>0</v>
      </c>
      <c s="32">
        <f>ROUND(ROUND(L70,2)*ROUND(G70,3),2)</f>
      </c>
      <c s="36" t="s">
        <v>76</v>
      </c>
      <c>
        <f>(M70*21)/100</f>
      </c>
      <c t="s">
        <v>27</v>
      </c>
    </row>
    <row r="71" spans="1:5" ht="25.5">
      <c r="A71" s="35" t="s">
        <v>54</v>
      </c>
      <c r="E71" s="39" t="s">
        <v>10956</v>
      </c>
    </row>
    <row r="72" spans="1:5" ht="12.75">
      <c r="A72" s="35" t="s">
        <v>55</v>
      </c>
      <c r="E72" s="40" t="s">
        <v>5</v>
      </c>
    </row>
    <row r="73" spans="1:5" ht="89.25">
      <c r="A73" t="s">
        <v>56</v>
      </c>
      <c r="E73" s="39" t="s">
        <v>10954</v>
      </c>
    </row>
    <row r="74" spans="1:16" ht="25.5">
      <c r="A74" t="s">
        <v>49</v>
      </c>
      <c s="34" t="s">
        <v>105</v>
      </c>
      <c s="34" t="s">
        <v>10957</v>
      </c>
      <c s="35" t="s">
        <v>5</v>
      </c>
      <c s="6" t="s">
        <v>10958</v>
      </c>
      <c s="36" t="s">
        <v>86</v>
      </c>
      <c s="37">
        <v>1</v>
      </c>
      <c s="36">
        <v>0</v>
      </c>
      <c s="36">
        <f>ROUND(G74*H74,6)</f>
      </c>
      <c r="L74" s="38">
        <v>0</v>
      </c>
      <c s="32">
        <f>ROUND(ROUND(L74,2)*ROUND(G74,3),2)</f>
      </c>
      <c s="36" t="s">
        <v>76</v>
      </c>
      <c>
        <f>(M74*21)/100</f>
      </c>
      <c t="s">
        <v>27</v>
      </c>
    </row>
    <row r="75" spans="1:5" ht="25.5">
      <c r="A75" s="35" t="s">
        <v>54</v>
      </c>
      <c r="E75" s="39" t="s">
        <v>10958</v>
      </c>
    </row>
    <row r="76" spans="1:5" ht="12.75">
      <c r="A76" s="35" t="s">
        <v>55</v>
      </c>
      <c r="E76" s="40" t="s">
        <v>5</v>
      </c>
    </row>
    <row r="77" spans="1:5" ht="89.25">
      <c r="A77" t="s">
        <v>56</v>
      </c>
      <c r="E77" s="39" t="s">
        <v>10959</v>
      </c>
    </row>
    <row r="78" spans="1:16" ht="25.5">
      <c r="A78" t="s">
        <v>49</v>
      </c>
      <c s="34" t="s">
        <v>108</v>
      </c>
      <c s="34" t="s">
        <v>10960</v>
      </c>
      <c s="35" t="s">
        <v>5</v>
      </c>
      <c s="6" t="s">
        <v>10961</v>
      </c>
      <c s="36" t="s">
        <v>86</v>
      </c>
      <c s="37">
        <v>1</v>
      </c>
      <c s="36">
        <v>0</v>
      </c>
      <c s="36">
        <f>ROUND(G78*H78,6)</f>
      </c>
      <c r="L78" s="38">
        <v>0</v>
      </c>
      <c s="32">
        <f>ROUND(ROUND(L78,2)*ROUND(G78,3),2)</f>
      </c>
      <c s="36" t="s">
        <v>76</v>
      </c>
      <c>
        <f>(M78*21)/100</f>
      </c>
      <c t="s">
        <v>27</v>
      </c>
    </row>
    <row r="79" spans="1:5" ht="25.5">
      <c r="A79" s="35" t="s">
        <v>54</v>
      </c>
      <c r="E79" s="39" t="s">
        <v>10961</v>
      </c>
    </row>
    <row r="80" spans="1:5" ht="12.75">
      <c r="A80" s="35" t="s">
        <v>55</v>
      </c>
      <c r="E80" s="40" t="s">
        <v>5</v>
      </c>
    </row>
    <row r="81" spans="1:5" ht="89.25">
      <c r="A81" t="s">
        <v>56</v>
      </c>
      <c r="E81" s="39" t="s">
        <v>10959</v>
      </c>
    </row>
    <row r="82" spans="1:16" ht="25.5">
      <c r="A82" t="s">
        <v>49</v>
      </c>
      <c s="34" t="s">
        <v>111</v>
      </c>
      <c s="34" t="s">
        <v>10962</v>
      </c>
      <c s="35" t="s">
        <v>5</v>
      </c>
      <c s="6" t="s">
        <v>10963</v>
      </c>
      <c s="36" t="s">
        <v>86</v>
      </c>
      <c s="37">
        <v>1</v>
      </c>
      <c s="36">
        <v>0</v>
      </c>
      <c s="36">
        <f>ROUND(G82*H82,6)</f>
      </c>
      <c r="L82" s="38">
        <v>0</v>
      </c>
      <c s="32">
        <f>ROUND(ROUND(L82,2)*ROUND(G82,3),2)</f>
      </c>
      <c s="36" t="s">
        <v>76</v>
      </c>
      <c>
        <f>(M82*21)/100</f>
      </c>
      <c t="s">
        <v>27</v>
      </c>
    </row>
    <row r="83" spans="1:5" ht="25.5">
      <c r="A83" s="35" t="s">
        <v>54</v>
      </c>
      <c r="E83" s="39" t="s">
        <v>10963</v>
      </c>
    </row>
    <row r="84" spans="1:5" ht="12.75">
      <c r="A84" s="35" t="s">
        <v>55</v>
      </c>
      <c r="E84" s="40" t="s">
        <v>5</v>
      </c>
    </row>
    <row r="85" spans="1:5" ht="102">
      <c r="A85" t="s">
        <v>56</v>
      </c>
      <c r="E85" s="39" t="s">
        <v>10964</v>
      </c>
    </row>
    <row r="86" spans="1:16" ht="25.5">
      <c r="A86" t="s">
        <v>49</v>
      </c>
      <c s="34" t="s">
        <v>114</v>
      </c>
      <c s="34" t="s">
        <v>10965</v>
      </c>
      <c s="35" t="s">
        <v>5</v>
      </c>
      <c s="6" t="s">
        <v>10966</v>
      </c>
      <c s="36" t="s">
        <v>86</v>
      </c>
      <c s="37">
        <v>1</v>
      </c>
      <c s="36">
        <v>0</v>
      </c>
      <c s="36">
        <f>ROUND(G86*H86,6)</f>
      </c>
      <c r="L86" s="38">
        <v>0</v>
      </c>
      <c s="32">
        <f>ROUND(ROUND(L86,2)*ROUND(G86,3),2)</f>
      </c>
      <c s="36" t="s">
        <v>76</v>
      </c>
      <c>
        <f>(M86*21)/100</f>
      </c>
      <c t="s">
        <v>27</v>
      </c>
    </row>
    <row r="87" spans="1:5" ht="25.5">
      <c r="A87" s="35" t="s">
        <v>54</v>
      </c>
      <c r="E87" s="39" t="s">
        <v>10966</v>
      </c>
    </row>
    <row r="88" spans="1:5" ht="12.75">
      <c r="A88" s="35" t="s">
        <v>55</v>
      </c>
      <c r="E88" s="40" t="s">
        <v>5</v>
      </c>
    </row>
    <row r="89" spans="1:5" ht="102">
      <c r="A89" t="s">
        <v>56</v>
      </c>
      <c r="E89" s="39" t="s">
        <v>10964</v>
      </c>
    </row>
    <row r="90" spans="1:16" ht="25.5">
      <c r="A90" t="s">
        <v>49</v>
      </c>
      <c s="34" t="s">
        <v>117</v>
      </c>
      <c s="34" t="s">
        <v>10967</v>
      </c>
      <c s="35" t="s">
        <v>5</v>
      </c>
      <c s="6" t="s">
        <v>10968</v>
      </c>
      <c s="36" t="s">
        <v>86</v>
      </c>
      <c s="37">
        <v>3</v>
      </c>
      <c s="36">
        <v>0</v>
      </c>
      <c s="36">
        <f>ROUND(G90*H90,6)</f>
      </c>
      <c r="L90" s="38">
        <v>0</v>
      </c>
      <c s="32">
        <f>ROUND(ROUND(L90,2)*ROUND(G90,3),2)</f>
      </c>
      <c s="36" t="s">
        <v>76</v>
      </c>
      <c>
        <f>(M90*21)/100</f>
      </c>
      <c t="s">
        <v>27</v>
      </c>
    </row>
    <row r="91" spans="1:5" ht="25.5">
      <c r="A91" s="35" t="s">
        <v>54</v>
      </c>
      <c r="E91" s="39" t="s">
        <v>10968</v>
      </c>
    </row>
    <row r="92" spans="1:5" ht="12.75">
      <c r="A92" s="35" t="s">
        <v>55</v>
      </c>
      <c r="E92" s="40" t="s">
        <v>5</v>
      </c>
    </row>
    <row r="93" spans="1:5" ht="89.25">
      <c r="A93" t="s">
        <v>56</v>
      </c>
      <c r="E93" s="39" t="s">
        <v>10969</v>
      </c>
    </row>
    <row r="94" spans="1:16" ht="25.5">
      <c r="A94" t="s">
        <v>49</v>
      </c>
      <c s="34" t="s">
        <v>120</v>
      </c>
      <c s="34" t="s">
        <v>10970</v>
      </c>
      <c s="35" t="s">
        <v>5</v>
      </c>
      <c s="6" t="s">
        <v>10971</v>
      </c>
      <c s="36" t="s">
        <v>86</v>
      </c>
      <c s="37">
        <v>3</v>
      </c>
      <c s="36">
        <v>0</v>
      </c>
      <c s="36">
        <f>ROUND(G94*H94,6)</f>
      </c>
      <c r="L94" s="38">
        <v>0</v>
      </c>
      <c s="32">
        <f>ROUND(ROUND(L94,2)*ROUND(G94,3),2)</f>
      </c>
      <c s="36" t="s">
        <v>76</v>
      </c>
      <c>
        <f>(M94*21)/100</f>
      </c>
      <c t="s">
        <v>27</v>
      </c>
    </row>
    <row r="95" spans="1:5" ht="25.5">
      <c r="A95" s="35" t="s">
        <v>54</v>
      </c>
      <c r="E95" s="39" t="s">
        <v>10971</v>
      </c>
    </row>
    <row r="96" spans="1:5" ht="12.75">
      <c r="A96" s="35" t="s">
        <v>55</v>
      </c>
      <c r="E96" s="40" t="s">
        <v>5</v>
      </c>
    </row>
    <row r="97" spans="1:5" ht="89.25">
      <c r="A97" t="s">
        <v>56</v>
      </c>
      <c r="E97" s="39" t="s">
        <v>10969</v>
      </c>
    </row>
    <row r="98" spans="1:16" ht="25.5">
      <c r="A98" t="s">
        <v>49</v>
      </c>
      <c s="34" t="s">
        <v>123</v>
      </c>
      <c s="34" t="s">
        <v>10972</v>
      </c>
      <c s="35" t="s">
        <v>5</v>
      </c>
      <c s="6" t="s">
        <v>10973</v>
      </c>
      <c s="36" t="s">
        <v>86</v>
      </c>
      <c s="37">
        <v>3</v>
      </c>
      <c s="36">
        <v>0</v>
      </c>
      <c s="36">
        <f>ROUND(G98*H98,6)</f>
      </c>
      <c r="L98" s="38">
        <v>0</v>
      </c>
      <c s="32">
        <f>ROUND(ROUND(L98,2)*ROUND(G98,3),2)</f>
      </c>
      <c s="36" t="s">
        <v>76</v>
      </c>
      <c>
        <f>(M98*21)/100</f>
      </c>
      <c t="s">
        <v>27</v>
      </c>
    </row>
    <row r="99" spans="1:5" ht="25.5">
      <c r="A99" s="35" t="s">
        <v>54</v>
      </c>
      <c r="E99" s="39" t="s">
        <v>10973</v>
      </c>
    </row>
    <row r="100" spans="1:5" ht="12.75">
      <c r="A100" s="35" t="s">
        <v>55</v>
      </c>
      <c r="E100" s="40" t="s">
        <v>5</v>
      </c>
    </row>
    <row r="101" spans="1:5" ht="114.75">
      <c r="A101" t="s">
        <v>56</v>
      </c>
      <c r="E101" s="39" t="s">
        <v>10974</v>
      </c>
    </row>
    <row r="102" spans="1:16" ht="25.5">
      <c r="A102" t="s">
        <v>49</v>
      </c>
      <c s="34" t="s">
        <v>126</v>
      </c>
      <c s="34" t="s">
        <v>10975</v>
      </c>
      <c s="35" t="s">
        <v>5</v>
      </c>
      <c s="6" t="s">
        <v>10976</v>
      </c>
      <c s="36" t="s">
        <v>86</v>
      </c>
      <c s="37">
        <v>3</v>
      </c>
      <c s="36">
        <v>0</v>
      </c>
      <c s="36">
        <f>ROUND(G102*H102,6)</f>
      </c>
      <c r="L102" s="38">
        <v>0</v>
      </c>
      <c s="32">
        <f>ROUND(ROUND(L102,2)*ROUND(G102,3),2)</f>
      </c>
      <c s="36" t="s">
        <v>76</v>
      </c>
      <c>
        <f>(M102*21)/100</f>
      </c>
      <c t="s">
        <v>27</v>
      </c>
    </row>
    <row r="103" spans="1:5" ht="25.5">
      <c r="A103" s="35" t="s">
        <v>54</v>
      </c>
      <c r="E103" s="39" t="s">
        <v>10976</v>
      </c>
    </row>
    <row r="104" spans="1:5" ht="12.75">
      <c r="A104" s="35" t="s">
        <v>55</v>
      </c>
      <c r="E104" s="40" t="s">
        <v>5</v>
      </c>
    </row>
    <row r="105" spans="1:5" ht="114.75">
      <c r="A105" t="s">
        <v>56</v>
      </c>
      <c r="E105" s="39" t="s">
        <v>10974</v>
      </c>
    </row>
    <row r="106" spans="1:16" ht="25.5">
      <c r="A106" t="s">
        <v>49</v>
      </c>
      <c s="34" t="s">
        <v>129</v>
      </c>
      <c s="34" t="s">
        <v>10977</v>
      </c>
      <c s="35" t="s">
        <v>5</v>
      </c>
      <c s="6" t="s">
        <v>10978</v>
      </c>
      <c s="36" t="s">
        <v>86</v>
      </c>
      <c s="37">
        <v>1</v>
      </c>
      <c s="36">
        <v>0</v>
      </c>
      <c s="36">
        <f>ROUND(G106*H106,6)</f>
      </c>
      <c r="L106" s="38">
        <v>0</v>
      </c>
      <c s="32">
        <f>ROUND(ROUND(L106,2)*ROUND(G106,3),2)</f>
      </c>
      <c s="36" t="s">
        <v>76</v>
      </c>
      <c>
        <f>(M106*21)/100</f>
      </c>
      <c t="s">
        <v>27</v>
      </c>
    </row>
    <row r="107" spans="1:5" ht="25.5">
      <c r="A107" s="35" t="s">
        <v>54</v>
      </c>
      <c r="E107" s="39" t="s">
        <v>10978</v>
      </c>
    </row>
    <row r="108" spans="1:5" ht="12.75">
      <c r="A108" s="35" t="s">
        <v>55</v>
      </c>
      <c r="E108" s="40" t="s">
        <v>5</v>
      </c>
    </row>
    <row r="109" spans="1:5" ht="102">
      <c r="A109" t="s">
        <v>56</v>
      </c>
      <c r="E109" s="39" t="s">
        <v>10979</v>
      </c>
    </row>
    <row r="110" spans="1:16" ht="25.5">
      <c r="A110" t="s">
        <v>49</v>
      </c>
      <c s="34" t="s">
        <v>132</v>
      </c>
      <c s="34" t="s">
        <v>10980</v>
      </c>
      <c s="35" t="s">
        <v>5</v>
      </c>
      <c s="6" t="s">
        <v>10981</v>
      </c>
      <c s="36" t="s">
        <v>86</v>
      </c>
      <c s="37">
        <v>1</v>
      </c>
      <c s="36">
        <v>0</v>
      </c>
      <c s="36">
        <f>ROUND(G110*H110,6)</f>
      </c>
      <c r="L110" s="38">
        <v>0</v>
      </c>
      <c s="32">
        <f>ROUND(ROUND(L110,2)*ROUND(G110,3),2)</f>
      </c>
      <c s="36" t="s">
        <v>76</v>
      </c>
      <c>
        <f>(M110*21)/100</f>
      </c>
      <c t="s">
        <v>27</v>
      </c>
    </row>
    <row r="111" spans="1:5" ht="25.5">
      <c r="A111" s="35" t="s">
        <v>54</v>
      </c>
      <c r="E111" s="39" t="s">
        <v>10981</v>
      </c>
    </row>
    <row r="112" spans="1:5" ht="12.75">
      <c r="A112" s="35" t="s">
        <v>55</v>
      </c>
      <c r="E112" s="40" t="s">
        <v>5</v>
      </c>
    </row>
    <row r="113" spans="1:5" ht="102">
      <c r="A113" t="s">
        <v>56</v>
      </c>
      <c r="E113" s="39" t="s">
        <v>10979</v>
      </c>
    </row>
    <row r="114" spans="1:16" ht="25.5">
      <c r="A114" t="s">
        <v>49</v>
      </c>
      <c s="34" t="s">
        <v>135</v>
      </c>
      <c s="34" t="s">
        <v>10982</v>
      </c>
      <c s="35" t="s">
        <v>5</v>
      </c>
      <c s="6" t="s">
        <v>10983</v>
      </c>
      <c s="36" t="s">
        <v>86</v>
      </c>
      <c s="37">
        <v>1</v>
      </c>
      <c s="36">
        <v>0</v>
      </c>
      <c s="36">
        <f>ROUND(G114*H114,6)</f>
      </c>
      <c r="L114" s="38">
        <v>0</v>
      </c>
      <c s="32">
        <f>ROUND(ROUND(L114,2)*ROUND(G114,3),2)</f>
      </c>
      <c s="36" t="s">
        <v>76</v>
      </c>
      <c>
        <f>(M114*21)/100</f>
      </c>
      <c t="s">
        <v>27</v>
      </c>
    </row>
    <row r="115" spans="1:5" ht="25.5">
      <c r="A115" s="35" t="s">
        <v>54</v>
      </c>
      <c r="E115" s="39" t="s">
        <v>10983</v>
      </c>
    </row>
    <row r="116" spans="1:5" ht="12.75">
      <c r="A116" s="35" t="s">
        <v>55</v>
      </c>
      <c r="E116" s="40" t="s">
        <v>5</v>
      </c>
    </row>
    <row r="117" spans="1:5" ht="102">
      <c r="A117" t="s">
        <v>56</v>
      </c>
      <c r="E117" s="39" t="s">
        <v>10979</v>
      </c>
    </row>
    <row r="118" spans="1:16" ht="25.5">
      <c r="A118" t="s">
        <v>49</v>
      </c>
      <c s="34" t="s">
        <v>138</v>
      </c>
      <c s="34" t="s">
        <v>10984</v>
      </c>
      <c s="35" t="s">
        <v>5</v>
      </c>
      <c s="6" t="s">
        <v>10985</v>
      </c>
      <c s="36" t="s">
        <v>86</v>
      </c>
      <c s="37">
        <v>1</v>
      </c>
      <c s="36">
        <v>0</v>
      </c>
      <c s="36">
        <f>ROUND(G118*H118,6)</f>
      </c>
      <c r="L118" s="38">
        <v>0</v>
      </c>
      <c s="32">
        <f>ROUND(ROUND(L118,2)*ROUND(G118,3),2)</f>
      </c>
      <c s="36" t="s">
        <v>76</v>
      </c>
      <c>
        <f>(M118*21)/100</f>
      </c>
      <c t="s">
        <v>27</v>
      </c>
    </row>
    <row r="119" spans="1:5" ht="25.5">
      <c r="A119" s="35" t="s">
        <v>54</v>
      </c>
      <c r="E119" s="39" t="s">
        <v>10985</v>
      </c>
    </row>
    <row r="120" spans="1:5" ht="12.75">
      <c r="A120" s="35" t="s">
        <v>55</v>
      </c>
      <c r="E120" s="40" t="s">
        <v>5</v>
      </c>
    </row>
    <row r="121" spans="1:5" ht="102">
      <c r="A121" t="s">
        <v>56</v>
      </c>
      <c r="E121" s="39" t="s">
        <v>10979</v>
      </c>
    </row>
    <row r="122" spans="1:16" ht="25.5">
      <c r="A122" t="s">
        <v>49</v>
      </c>
      <c s="34" t="s">
        <v>141</v>
      </c>
      <c s="34" t="s">
        <v>10986</v>
      </c>
      <c s="35" t="s">
        <v>5</v>
      </c>
      <c s="6" t="s">
        <v>10987</v>
      </c>
      <c s="36" t="s">
        <v>86</v>
      </c>
      <c s="37">
        <v>2</v>
      </c>
      <c s="36">
        <v>0</v>
      </c>
      <c s="36">
        <f>ROUND(G122*H122,6)</f>
      </c>
      <c r="L122" s="38">
        <v>0</v>
      </c>
      <c s="32">
        <f>ROUND(ROUND(L122,2)*ROUND(G122,3),2)</f>
      </c>
      <c s="36" t="s">
        <v>76</v>
      </c>
      <c>
        <f>(M122*21)/100</f>
      </c>
      <c t="s">
        <v>27</v>
      </c>
    </row>
    <row r="123" spans="1:5" ht="25.5">
      <c r="A123" s="35" t="s">
        <v>54</v>
      </c>
      <c r="E123" s="39" t="s">
        <v>10987</v>
      </c>
    </row>
    <row r="124" spans="1:5" ht="12.75">
      <c r="A124" s="35" t="s">
        <v>55</v>
      </c>
      <c r="E124" s="40" t="s">
        <v>5</v>
      </c>
    </row>
    <row r="125" spans="1:5" ht="114.75">
      <c r="A125" t="s">
        <v>56</v>
      </c>
      <c r="E125" s="39" t="s">
        <v>10988</v>
      </c>
    </row>
    <row r="126" spans="1:16" ht="25.5">
      <c r="A126" t="s">
        <v>49</v>
      </c>
      <c s="34" t="s">
        <v>144</v>
      </c>
      <c s="34" t="s">
        <v>10989</v>
      </c>
      <c s="35" t="s">
        <v>5</v>
      </c>
      <c s="6" t="s">
        <v>10990</v>
      </c>
      <c s="36" t="s">
        <v>86</v>
      </c>
      <c s="37">
        <v>2</v>
      </c>
      <c s="36">
        <v>0</v>
      </c>
      <c s="36">
        <f>ROUND(G126*H126,6)</f>
      </c>
      <c r="L126" s="38">
        <v>0</v>
      </c>
      <c s="32">
        <f>ROUND(ROUND(L126,2)*ROUND(G126,3),2)</f>
      </c>
      <c s="36" t="s">
        <v>76</v>
      </c>
      <c>
        <f>(M126*21)/100</f>
      </c>
      <c t="s">
        <v>27</v>
      </c>
    </row>
    <row r="127" spans="1:5" ht="25.5">
      <c r="A127" s="35" t="s">
        <v>54</v>
      </c>
      <c r="E127" s="39" t="s">
        <v>10990</v>
      </c>
    </row>
    <row r="128" spans="1:5" ht="12.75">
      <c r="A128" s="35" t="s">
        <v>55</v>
      </c>
      <c r="E128" s="40" t="s">
        <v>5</v>
      </c>
    </row>
    <row r="129" spans="1:5" ht="114.75">
      <c r="A129" t="s">
        <v>56</v>
      </c>
      <c r="E129" s="39" t="s">
        <v>10988</v>
      </c>
    </row>
    <row r="130" spans="1:16" ht="25.5">
      <c r="A130" t="s">
        <v>49</v>
      </c>
      <c s="34" t="s">
        <v>147</v>
      </c>
      <c s="34" t="s">
        <v>10991</v>
      </c>
      <c s="35" t="s">
        <v>5</v>
      </c>
      <c s="6" t="s">
        <v>10992</v>
      </c>
      <c s="36" t="s">
        <v>86</v>
      </c>
      <c s="37">
        <v>1</v>
      </c>
      <c s="36">
        <v>0</v>
      </c>
      <c s="36">
        <f>ROUND(G130*H130,6)</f>
      </c>
      <c r="L130" s="38">
        <v>0</v>
      </c>
      <c s="32">
        <f>ROUND(ROUND(L130,2)*ROUND(G130,3),2)</f>
      </c>
      <c s="36" t="s">
        <v>76</v>
      </c>
      <c>
        <f>(M130*21)/100</f>
      </c>
      <c t="s">
        <v>27</v>
      </c>
    </row>
    <row r="131" spans="1:5" ht="38.25">
      <c r="A131" s="35" t="s">
        <v>54</v>
      </c>
      <c r="E131" s="39" t="s">
        <v>10993</v>
      </c>
    </row>
    <row r="132" spans="1:5" ht="12.75">
      <c r="A132" s="35" t="s">
        <v>55</v>
      </c>
      <c r="E132" s="40" t="s">
        <v>5</v>
      </c>
    </row>
    <row r="133" spans="1:5" ht="89.25">
      <c r="A133" t="s">
        <v>56</v>
      </c>
      <c r="E133" s="39" t="s">
        <v>10994</v>
      </c>
    </row>
    <row r="134" spans="1:16" ht="25.5">
      <c r="A134" t="s">
        <v>49</v>
      </c>
      <c s="34" t="s">
        <v>150</v>
      </c>
      <c s="34" t="s">
        <v>10995</v>
      </c>
      <c s="35" t="s">
        <v>5</v>
      </c>
      <c s="6" t="s">
        <v>10996</v>
      </c>
      <c s="36" t="s">
        <v>86</v>
      </c>
      <c s="37">
        <v>1</v>
      </c>
      <c s="36">
        <v>0</v>
      </c>
      <c s="36">
        <f>ROUND(G134*H134,6)</f>
      </c>
      <c r="L134" s="38">
        <v>0</v>
      </c>
      <c s="32">
        <f>ROUND(ROUND(L134,2)*ROUND(G134,3),2)</f>
      </c>
      <c s="36" t="s">
        <v>76</v>
      </c>
      <c>
        <f>(M134*21)/100</f>
      </c>
      <c t="s">
        <v>27</v>
      </c>
    </row>
    <row r="135" spans="1:5" ht="38.25">
      <c r="A135" s="35" t="s">
        <v>54</v>
      </c>
      <c r="E135" s="39" t="s">
        <v>10997</v>
      </c>
    </row>
    <row r="136" spans="1:5" ht="12.75">
      <c r="A136" s="35" t="s">
        <v>55</v>
      </c>
      <c r="E136" s="40" t="s">
        <v>5</v>
      </c>
    </row>
    <row r="137" spans="1:5" ht="89.25">
      <c r="A137" t="s">
        <v>56</v>
      </c>
      <c r="E137" s="39" t="s">
        <v>10994</v>
      </c>
    </row>
    <row r="138" spans="1:16" ht="25.5">
      <c r="A138" t="s">
        <v>49</v>
      </c>
      <c s="34" t="s">
        <v>153</v>
      </c>
      <c s="34" t="s">
        <v>10998</v>
      </c>
      <c s="35" t="s">
        <v>5</v>
      </c>
      <c s="6" t="s">
        <v>10999</v>
      </c>
      <c s="36" t="s">
        <v>86</v>
      </c>
      <c s="37">
        <v>1</v>
      </c>
      <c s="36">
        <v>0</v>
      </c>
      <c s="36">
        <f>ROUND(G138*H138,6)</f>
      </c>
      <c r="L138" s="38">
        <v>0</v>
      </c>
      <c s="32">
        <f>ROUND(ROUND(L138,2)*ROUND(G138,3),2)</f>
      </c>
      <c s="36" t="s">
        <v>76</v>
      </c>
      <c>
        <f>(M138*21)/100</f>
      </c>
      <c t="s">
        <v>27</v>
      </c>
    </row>
    <row r="139" spans="1:5" ht="38.25">
      <c r="A139" s="35" t="s">
        <v>54</v>
      </c>
      <c r="E139" s="39" t="s">
        <v>11000</v>
      </c>
    </row>
    <row r="140" spans="1:5" ht="12.75">
      <c r="A140" s="35" t="s">
        <v>55</v>
      </c>
      <c r="E140" s="40" t="s">
        <v>5</v>
      </c>
    </row>
    <row r="141" spans="1:5" ht="89.25">
      <c r="A141" t="s">
        <v>56</v>
      </c>
      <c r="E141" s="39" t="s">
        <v>11001</v>
      </c>
    </row>
    <row r="142" spans="1:16" ht="38.25">
      <c r="A142" t="s">
        <v>49</v>
      </c>
      <c s="34" t="s">
        <v>156</v>
      </c>
      <c s="34" t="s">
        <v>11002</v>
      </c>
      <c s="35" t="s">
        <v>5</v>
      </c>
      <c s="6" t="s">
        <v>11003</v>
      </c>
      <c s="36" t="s">
        <v>86</v>
      </c>
      <c s="37">
        <v>1</v>
      </c>
      <c s="36">
        <v>0</v>
      </c>
      <c s="36">
        <f>ROUND(G142*H142,6)</f>
      </c>
      <c r="L142" s="38">
        <v>0</v>
      </c>
      <c s="32">
        <f>ROUND(ROUND(L142,2)*ROUND(G142,3),2)</f>
      </c>
      <c s="36" t="s">
        <v>76</v>
      </c>
      <c>
        <f>(M142*21)/100</f>
      </c>
      <c t="s">
        <v>27</v>
      </c>
    </row>
    <row r="143" spans="1:5" ht="38.25">
      <c r="A143" s="35" t="s">
        <v>54</v>
      </c>
      <c r="E143" s="39" t="s">
        <v>11004</v>
      </c>
    </row>
    <row r="144" spans="1:5" ht="12.75">
      <c r="A144" s="35" t="s">
        <v>55</v>
      </c>
      <c r="E144" s="40" t="s">
        <v>5</v>
      </c>
    </row>
    <row r="145" spans="1:5" ht="89.25">
      <c r="A145" t="s">
        <v>56</v>
      </c>
      <c r="E145" s="39" t="s">
        <v>11001</v>
      </c>
    </row>
    <row r="146" spans="1:13" ht="12.75">
      <c r="A146" t="s">
        <v>46</v>
      </c>
      <c r="C146" s="31" t="s">
        <v>7956</v>
      </c>
      <c r="E146" s="33" t="s">
        <v>11005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11006</v>
      </c>
      <c s="35" t="s">
        <v>5</v>
      </c>
      <c s="6" t="s">
        <v>11007</v>
      </c>
      <c s="36" t="s">
        <v>86</v>
      </c>
      <c s="37">
        <v>3</v>
      </c>
      <c s="36">
        <v>0</v>
      </c>
      <c s="36">
        <f>ROUND(G147*H147,6)</f>
      </c>
      <c r="L147" s="38">
        <v>0</v>
      </c>
      <c s="32">
        <f>ROUND(ROUND(L147,2)*ROUND(G147,3),2)</f>
      </c>
      <c s="36" t="s">
        <v>76</v>
      </c>
      <c>
        <f>(M147*21)/100</f>
      </c>
      <c t="s">
        <v>27</v>
      </c>
    </row>
    <row r="148" spans="1:5" ht="25.5">
      <c r="A148" s="35" t="s">
        <v>54</v>
      </c>
      <c r="E148" s="39" t="s">
        <v>11007</v>
      </c>
    </row>
    <row r="149" spans="1:5" ht="12.75">
      <c r="A149" s="35" t="s">
        <v>55</v>
      </c>
      <c r="E149" s="40" t="s">
        <v>5</v>
      </c>
    </row>
    <row r="150" spans="1:5" ht="63.75">
      <c r="A150" t="s">
        <v>56</v>
      </c>
      <c r="E150" s="39" t="s">
        <v>11008</v>
      </c>
    </row>
    <row r="151" spans="1:16" ht="12.75">
      <c r="A151" t="s">
        <v>49</v>
      </c>
      <c s="34" t="s">
        <v>162</v>
      </c>
      <c s="34" t="s">
        <v>11009</v>
      </c>
      <c s="35" t="s">
        <v>5</v>
      </c>
      <c s="6" t="s">
        <v>11010</v>
      </c>
      <c s="36" t="s">
        <v>86</v>
      </c>
      <c s="37">
        <v>3</v>
      </c>
      <c s="36">
        <v>0</v>
      </c>
      <c s="36">
        <f>ROUND(G151*H151,6)</f>
      </c>
      <c r="L151" s="38">
        <v>0</v>
      </c>
      <c s="32">
        <f>ROUND(ROUND(L151,2)*ROUND(G151,3),2)</f>
      </c>
      <c s="36" t="s">
        <v>76</v>
      </c>
      <c>
        <f>(M151*21)/100</f>
      </c>
      <c t="s">
        <v>27</v>
      </c>
    </row>
    <row r="152" spans="1:5" ht="12.75">
      <c r="A152" s="35" t="s">
        <v>54</v>
      </c>
      <c r="E152" s="39" t="s">
        <v>11010</v>
      </c>
    </row>
    <row r="153" spans="1:5" ht="12.75">
      <c r="A153" s="35" t="s">
        <v>55</v>
      </c>
      <c r="E153" s="40" t="s">
        <v>5</v>
      </c>
    </row>
    <row r="154" spans="1:5" ht="12.75">
      <c r="A154" t="s">
        <v>56</v>
      </c>
      <c r="E154" s="39" t="s">
        <v>5</v>
      </c>
    </row>
    <row r="155" spans="1:16" ht="12.75">
      <c r="A155" t="s">
        <v>49</v>
      </c>
      <c s="34" t="s">
        <v>165</v>
      </c>
      <c s="34" t="s">
        <v>11011</v>
      </c>
      <c s="35" t="s">
        <v>5</v>
      </c>
      <c s="6" t="s">
        <v>11012</v>
      </c>
      <c s="36" t="s">
        <v>86</v>
      </c>
      <c s="37">
        <v>3</v>
      </c>
      <c s="36">
        <v>0</v>
      </c>
      <c s="36">
        <f>ROUND(G155*H155,6)</f>
      </c>
      <c r="L155" s="38">
        <v>0</v>
      </c>
      <c s="32">
        <f>ROUND(ROUND(L155,2)*ROUND(G155,3),2)</f>
      </c>
      <c s="36" t="s">
        <v>76</v>
      </c>
      <c>
        <f>(M155*21)/100</f>
      </c>
      <c t="s">
        <v>27</v>
      </c>
    </row>
    <row r="156" spans="1:5" ht="12.75">
      <c r="A156" s="35" t="s">
        <v>54</v>
      </c>
      <c r="E156" s="39" t="s">
        <v>11012</v>
      </c>
    </row>
    <row r="157" spans="1:5" ht="12.75">
      <c r="A157" s="35" t="s">
        <v>55</v>
      </c>
      <c r="E157" s="40" t="s">
        <v>5</v>
      </c>
    </row>
    <row r="158" spans="1:5" ht="38.25">
      <c r="A158" t="s">
        <v>56</v>
      </c>
      <c r="E158" s="39" t="s">
        <v>11013</v>
      </c>
    </row>
    <row r="159" spans="1:16" ht="12.75">
      <c r="A159" t="s">
        <v>49</v>
      </c>
      <c s="34" t="s">
        <v>168</v>
      </c>
      <c s="34" t="s">
        <v>11014</v>
      </c>
      <c s="35" t="s">
        <v>5</v>
      </c>
      <c s="6" t="s">
        <v>11015</v>
      </c>
      <c s="36" t="s">
        <v>86</v>
      </c>
      <c s="37">
        <v>3</v>
      </c>
      <c s="36">
        <v>0</v>
      </c>
      <c s="36">
        <f>ROUND(G159*H159,6)</f>
      </c>
      <c r="L159" s="38">
        <v>0</v>
      </c>
      <c s="32">
        <f>ROUND(ROUND(L159,2)*ROUND(G159,3),2)</f>
      </c>
      <c s="36" t="s">
        <v>76</v>
      </c>
      <c>
        <f>(M159*21)/100</f>
      </c>
      <c t="s">
        <v>27</v>
      </c>
    </row>
    <row r="160" spans="1:5" ht="12.75">
      <c r="A160" s="35" t="s">
        <v>54</v>
      </c>
      <c r="E160" s="39" t="s">
        <v>11015</v>
      </c>
    </row>
    <row r="161" spans="1:5" ht="12.75">
      <c r="A161" s="35" t="s">
        <v>55</v>
      </c>
      <c r="E161" s="40" t="s">
        <v>5</v>
      </c>
    </row>
    <row r="162" spans="1:5" ht="12.75">
      <c r="A162" t="s">
        <v>56</v>
      </c>
      <c r="E162" s="39" t="s">
        <v>5</v>
      </c>
    </row>
    <row r="163" spans="1:16" ht="12.75">
      <c r="A163" t="s">
        <v>49</v>
      </c>
      <c s="34" t="s">
        <v>171</v>
      </c>
      <c s="34" t="s">
        <v>11016</v>
      </c>
      <c s="35" t="s">
        <v>5</v>
      </c>
      <c s="6" t="s">
        <v>11017</v>
      </c>
      <c s="36" t="s">
        <v>86</v>
      </c>
      <c s="37">
        <v>1</v>
      </c>
      <c s="36">
        <v>0</v>
      </c>
      <c s="36">
        <f>ROUND(G163*H163,6)</f>
      </c>
      <c r="L163" s="38">
        <v>0</v>
      </c>
      <c s="32">
        <f>ROUND(ROUND(L163,2)*ROUND(G163,3),2)</f>
      </c>
      <c s="36" t="s">
        <v>76</v>
      </c>
      <c>
        <f>(M163*21)/100</f>
      </c>
      <c t="s">
        <v>27</v>
      </c>
    </row>
    <row r="164" spans="1:5" ht="12.75">
      <c r="A164" s="35" t="s">
        <v>54</v>
      </c>
      <c r="E164" s="39" t="s">
        <v>11017</v>
      </c>
    </row>
    <row r="165" spans="1:5" ht="12.75">
      <c r="A165" s="35" t="s">
        <v>55</v>
      </c>
      <c r="E165" s="40" t="s">
        <v>5</v>
      </c>
    </row>
    <row r="166" spans="1:5" ht="38.25">
      <c r="A166" t="s">
        <v>56</v>
      </c>
      <c r="E166" s="39" t="s">
        <v>11018</v>
      </c>
    </row>
    <row r="167" spans="1:16" ht="12.75">
      <c r="A167" t="s">
        <v>49</v>
      </c>
      <c s="34" t="s">
        <v>174</v>
      </c>
      <c s="34" t="s">
        <v>11019</v>
      </c>
      <c s="35" t="s">
        <v>5</v>
      </c>
      <c s="6" t="s">
        <v>11020</v>
      </c>
      <c s="36" t="s">
        <v>86</v>
      </c>
      <c s="37">
        <v>1</v>
      </c>
      <c s="36">
        <v>0</v>
      </c>
      <c s="36">
        <f>ROUND(G167*H167,6)</f>
      </c>
      <c r="L167" s="38">
        <v>0</v>
      </c>
      <c s="32">
        <f>ROUND(ROUND(L167,2)*ROUND(G167,3),2)</f>
      </c>
      <c s="36" t="s">
        <v>76</v>
      </c>
      <c>
        <f>(M167*21)/100</f>
      </c>
      <c t="s">
        <v>27</v>
      </c>
    </row>
    <row r="168" spans="1:5" ht="12.75">
      <c r="A168" s="35" t="s">
        <v>54</v>
      </c>
      <c r="E168" s="39" t="s">
        <v>11020</v>
      </c>
    </row>
    <row r="169" spans="1:5" ht="12.75">
      <c r="A169" s="35" t="s">
        <v>55</v>
      </c>
      <c r="E169" s="40" t="s">
        <v>5</v>
      </c>
    </row>
    <row r="170" spans="1:5" ht="12.75">
      <c r="A170" t="s">
        <v>56</v>
      </c>
      <c r="E170" s="39" t="s">
        <v>5</v>
      </c>
    </row>
    <row r="171" spans="1:16" ht="12.75">
      <c r="A171" t="s">
        <v>49</v>
      </c>
      <c s="34" t="s">
        <v>177</v>
      </c>
      <c s="34" t="s">
        <v>11021</v>
      </c>
      <c s="35" t="s">
        <v>5</v>
      </c>
      <c s="6" t="s">
        <v>11017</v>
      </c>
      <c s="36" t="s">
        <v>86</v>
      </c>
      <c s="37">
        <v>1</v>
      </c>
      <c s="36">
        <v>0</v>
      </c>
      <c s="36">
        <f>ROUND(G171*H171,6)</f>
      </c>
      <c r="L171" s="38">
        <v>0</v>
      </c>
      <c s="32">
        <f>ROUND(ROUND(L171,2)*ROUND(G171,3),2)</f>
      </c>
      <c s="36" t="s">
        <v>76</v>
      </c>
      <c>
        <f>(M171*21)/100</f>
      </c>
      <c t="s">
        <v>27</v>
      </c>
    </row>
    <row r="172" spans="1:5" ht="12.75">
      <c r="A172" s="35" t="s">
        <v>54</v>
      </c>
      <c r="E172" s="39" t="s">
        <v>11017</v>
      </c>
    </row>
    <row r="173" spans="1:5" ht="12.75">
      <c r="A173" s="35" t="s">
        <v>55</v>
      </c>
      <c r="E173" s="40" t="s">
        <v>5</v>
      </c>
    </row>
    <row r="174" spans="1:5" ht="38.25">
      <c r="A174" t="s">
        <v>56</v>
      </c>
      <c r="E174" s="39" t="s">
        <v>11022</v>
      </c>
    </row>
    <row r="175" spans="1:16" ht="12.75">
      <c r="A175" t="s">
        <v>49</v>
      </c>
      <c s="34" t="s">
        <v>180</v>
      </c>
      <c s="34" t="s">
        <v>11023</v>
      </c>
      <c s="35" t="s">
        <v>5</v>
      </c>
      <c s="6" t="s">
        <v>11024</v>
      </c>
      <c s="36" t="s">
        <v>86</v>
      </c>
      <c s="37">
        <v>1</v>
      </c>
      <c s="36">
        <v>0</v>
      </c>
      <c s="36">
        <f>ROUND(G175*H175,6)</f>
      </c>
      <c r="L175" s="38">
        <v>0</v>
      </c>
      <c s="32">
        <f>ROUND(ROUND(L175,2)*ROUND(G175,3),2)</f>
      </c>
      <c s="36" t="s">
        <v>76</v>
      </c>
      <c>
        <f>(M175*21)/100</f>
      </c>
      <c t="s">
        <v>27</v>
      </c>
    </row>
    <row r="176" spans="1:5" ht="12.75">
      <c r="A176" s="35" t="s">
        <v>54</v>
      </c>
      <c r="E176" s="39" t="s">
        <v>11024</v>
      </c>
    </row>
    <row r="177" spans="1:5" ht="12.75">
      <c r="A177" s="35" t="s">
        <v>55</v>
      </c>
      <c r="E177" s="40" t="s">
        <v>5</v>
      </c>
    </row>
    <row r="178" spans="1:5" ht="12.75">
      <c r="A178" t="s">
        <v>56</v>
      </c>
      <c r="E178" s="39" t="s">
        <v>5</v>
      </c>
    </row>
    <row r="179" spans="1:16" ht="25.5">
      <c r="A179" t="s">
        <v>49</v>
      </c>
      <c s="34" t="s">
        <v>183</v>
      </c>
      <c s="34" t="s">
        <v>11025</v>
      </c>
      <c s="35" t="s">
        <v>5</v>
      </c>
      <c s="6" t="s">
        <v>11026</v>
      </c>
      <c s="36" t="s">
        <v>86</v>
      </c>
      <c s="37">
        <v>2</v>
      </c>
      <c s="36">
        <v>0</v>
      </c>
      <c s="36">
        <f>ROUND(G179*H179,6)</f>
      </c>
      <c r="L179" s="38">
        <v>0</v>
      </c>
      <c s="32">
        <f>ROUND(ROUND(L179,2)*ROUND(G179,3),2)</f>
      </c>
      <c s="36" t="s">
        <v>76</v>
      </c>
      <c>
        <f>(M179*21)/100</f>
      </c>
      <c t="s">
        <v>27</v>
      </c>
    </row>
    <row r="180" spans="1:5" ht="25.5">
      <c r="A180" s="35" t="s">
        <v>54</v>
      </c>
      <c r="E180" s="39" t="s">
        <v>11026</v>
      </c>
    </row>
    <row r="181" spans="1:5" ht="12.75">
      <c r="A181" s="35" t="s">
        <v>55</v>
      </c>
      <c r="E181" s="40" t="s">
        <v>5</v>
      </c>
    </row>
    <row r="182" spans="1:5" ht="51">
      <c r="A182" t="s">
        <v>56</v>
      </c>
      <c r="E182" s="39" t="s">
        <v>11027</v>
      </c>
    </row>
    <row r="183" spans="1:16" ht="12.75">
      <c r="A183" t="s">
        <v>49</v>
      </c>
      <c s="34" t="s">
        <v>186</v>
      </c>
      <c s="34" t="s">
        <v>11028</v>
      </c>
      <c s="35" t="s">
        <v>5</v>
      </c>
      <c s="6" t="s">
        <v>11029</v>
      </c>
      <c s="36" t="s">
        <v>86</v>
      </c>
      <c s="37">
        <v>2</v>
      </c>
      <c s="36">
        <v>0</v>
      </c>
      <c s="36">
        <f>ROUND(G183*H183,6)</f>
      </c>
      <c r="L183" s="38">
        <v>0</v>
      </c>
      <c s="32">
        <f>ROUND(ROUND(L183,2)*ROUND(G183,3),2)</f>
      </c>
      <c s="36" t="s">
        <v>76</v>
      </c>
      <c>
        <f>(M183*21)/100</f>
      </c>
      <c t="s">
        <v>27</v>
      </c>
    </row>
    <row r="184" spans="1:5" ht="12.75">
      <c r="A184" s="35" t="s">
        <v>54</v>
      </c>
      <c r="E184" s="39" t="s">
        <v>11029</v>
      </c>
    </row>
    <row r="185" spans="1:5" ht="12.75">
      <c r="A185" s="35" t="s">
        <v>55</v>
      </c>
      <c r="E185" s="40" t="s">
        <v>5</v>
      </c>
    </row>
    <row r="186" spans="1:5" ht="12.75">
      <c r="A186" t="s">
        <v>56</v>
      </c>
      <c r="E186" s="39" t="s">
        <v>5</v>
      </c>
    </row>
    <row r="187" spans="1:16" ht="12.75">
      <c r="A187" t="s">
        <v>49</v>
      </c>
      <c s="34" t="s">
        <v>189</v>
      </c>
      <c s="34" t="s">
        <v>11030</v>
      </c>
      <c s="35" t="s">
        <v>5</v>
      </c>
      <c s="6" t="s">
        <v>11031</v>
      </c>
      <c s="36" t="s">
        <v>86</v>
      </c>
      <c s="37">
        <v>3</v>
      </c>
      <c s="36">
        <v>0</v>
      </c>
      <c s="36">
        <f>ROUND(G187*H187,6)</f>
      </c>
      <c r="L187" s="38">
        <v>0</v>
      </c>
      <c s="32">
        <f>ROUND(ROUND(L187,2)*ROUND(G187,3),2)</f>
      </c>
      <c s="36" t="s">
        <v>76</v>
      </c>
      <c>
        <f>(M187*21)/100</f>
      </c>
      <c t="s">
        <v>27</v>
      </c>
    </row>
    <row r="188" spans="1:5" ht="12.75">
      <c r="A188" s="35" t="s">
        <v>54</v>
      </c>
      <c r="E188" s="39" t="s">
        <v>11031</v>
      </c>
    </row>
    <row r="189" spans="1:5" ht="12.75">
      <c r="A189" s="35" t="s">
        <v>55</v>
      </c>
      <c r="E189" s="40" t="s">
        <v>5</v>
      </c>
    </row>
    <row r="190" spans="1:5" ht="38.25">
      <c r="A190" t="s">
        <v>56</v>
      </c>
      <c r="E190" s="39" t="s">
        <v>11032</v>
      </c>
    </row>
    <row r="191" spans="1:16" ht="12.75">
      <c r="A191" t="s">
        <v>49</v>
      </c>
      <c s="34" t="s">
        <v>192</v>
      </c>
      <c s="34" t="s">
        <v>11033</v>
      </c>
      <c s="35" t="s">
        <v>5</v>
      </c>
      <c s="6" t="s">
        <v>11034</v>
      </c>
      <c s="36" t="s">
        <v>86</v>
      </c>
      <c s="37">
        <v>3</v>
      </c>
      <c s="36">
        <v>0</v>
      </c>
      <c s="36">
        <f>ROUND(G191*H191,6)</f>
      </c>
      <c r="L191" s="38">
        <v>0</v>
      </c>
      <c s="32">
        <f>ROUND(ROUND(L191,2)*ROUND(G191,3),2)</f>
      </c>
      <c s="36" t="s">
        <v>76</v>
      </c>
      <c>
        <f>(M191*21)/100</f>
      </c>
      <c t="s">
        <v>27</v>
      </c>
    </row>
    <row r="192" spans="1:5" ht="12.75">
      <c r="A192" s="35" t="s">
        <v>54</v>
      </c>
      <c r="E192" s="39" t="s">
        <v>11034</v>
      </c>
    </row>
    <row r="193" spans="1:5" ht="12.75">
      <c r="A193" s="35" t="s">
        <v>55</v>
      </c>
      <c r="E193" s="40" t="s">
        <v>5</v>
      </c>
    </row>
    <row r="194" spans="1:5" ht="12.75">
      <c r="A194" t="s">
        <v>56</v>
      </c>
      <c r="E194" s="39" t="s">
        <v>5</v>
      </c>
    </row>
    <row r="195" spans="1:16" ht="12.75">
      <c r="A195" t="s">
        <v>49</v>
      </c>
      <c s="34" t="s">
        <v>195</v>
      </c>
      <c s="34" t="s">
        <v>11035</v>
      </c>
      <c s="35" t="s">
        <v>5</v>
      </c>
      <c s="6" t="s">
        <v>11036</v>
      </c>
      <c s="36" t="s">
        <v>86</v>
      </c>
      <c s="37">
        <v>7</v>
      </c>
      <c s="36">
        <v>0</v>
      </c>
      <c s="36">
        <f>ROUND(G195*H195,6)</f>
      </c>
      <c r="L195" s="38">
        <v>0</v>
      </c>
      <c s="32">
        <f>ROUND(ROUND(L195,2)*ROUND(G195,3),2)</f>
      </c>
      <c s="36" t="s">
        <v>76</v>
      </c>
      <c>
        <f>(M195*21)/100</f>
      </c>
      <c t="s">
        <v>27</v>
      </c>
    </row>
    <row r="196" spans="1:5" ht="12.75">
      <c r="A196" s="35" t="s">
        <v>54</v>
      </c>
      <c r="E196" s="39" t="s">
        <v>11036</v>
      </c>
    </row>
    <row r="197" spans="1:5" ht="12.75">
      <c r="A197" s="35" t="s">
        <v>55</v>
      </c>
      <c r="E197" s="40" t="s">
        <v>5</v>
      </c>
    </row>
    <row r="198" spans="1:5" ht="140.25">
      <c r="A198" t="s">
        <v>56</v>
      </c>
      <c r="E198" s="39" t="s">
        <v>11037</v>
      </c>
    </row>
    <row r="199" spans="1:16" ht="12.75">
      <c r="A199" t="s">
        <v>49</v>
      </c>
      <c s="34" t="s">
        <v>198</v>
      </c>
      <c s="34" t="s">
        <v>11038</v>
      </c>
      <c s="35" t="s">
        <v>5</v>
      </c>
      <c s="6" t="s">
        <v>11039</v>
      </c>
      <c s="36" t="s">
        <v>86</v>
      </c>
      <c s="37">
        <v>7</v>
      </c>
      <c s="36">
        <v>0</v>
      </c>
      <c s="36">
        <f>ROUND(G199*H199,6)</f>
      </c>
      <c r="L199" s="38">
        <v>0</v>
      </c>
      <c s="32">
        <f>ROUND(ROUND(L199,2)*ROUND(G199,3),2)</f>
      </c>
      <c s="36" t="s">
        <v>76</v>
      </c>
      <c>
        <f>(M199*21)/100</f>
      </c>
      <c t="s">
        <v>27</v>
      </c>
    </row>
    <row r="200" spans="1:5" ht="12.75">
      <c r="A200" s="35" t="s">
        <v>54</v>
      </c>
      <c r="E200" s="39" t="s">
        <v>11039</v>
      </c>
    </row>
    <row r="201" spans="1:5" ht="12.75">
      <c r="A201" s="35" t="s">
        <v>55</v>
      </c>
      <c r="E201" s="40" t="s">
        <v>5</v>
      </c>
    </row>
    <row r="202" spans="1:5" ht="12.75">
      <c r="A202" t="s">
        <v>56</v>
      </c>
      <c r="E202" s="39" t="s">
        <v>5</v>
      </c>
    </row>
    <row r="203" spans="1:16" ht="12.75">
      <c r="A203" t="s">
        <v>49</v>
      </c>
      <c s="34" t="s">
        <v>203</v>
      </c>
      <c s="34" t="s">
        <v>11040</v>
      </c>
      <c s="35" t="s">
        <v>5</v>
      </c>
      <c s="6" t="s">
        <v>11041</v>
      </c>
      <c s="36" t="s">
        <v>86</v>
      </c>
      <c s="37">
        <v>1</v>
      </c>
      <c s="36">
        <v>0</v>
      </c>
      <c s="36">
        <f>ROUND(G203*H203,6)</f>
      </c>
      <c r="L203" s="38">
        <v>0</v>
      </c>
      <c s="32">
        <f>ROUND(ROUND(L203,2)*ROUND(G203,3),2)</f>
      </c>
      <c s="36" t="s">
        <v>76</v>
      </c>
      <c>
        <f>(M203*21)/100</f>
      </c>
      <c t="s">
        <v>27</v>
      </c>
    </row>
    <row r="204" spans="1:5" ht="12.75">
      <c r="A204" s="35" t="s">
        <v>54</v>
      </c>
      <c r="E204" s="39" t="s">
        <v>11041</v>
      </c>
    </row>
    <row r="205" spans="1:5" ht="12.75">
      <c r="A205" s="35" t="s">
        <v>55</v>
      </c>
      <c r="E205" s="40" t="s">
        <v>5</v>
      </c>
    </row>
    <row r="206" spans="1:5" ht="127.5">
      <c r="A206" t="s">
        <v>56</v>
      </c>
      <c r="E206" s="39" t="s">
        <v>11042</v>
      </c>
    </row>
    <row r="207" spans="1:16" ht="12.75">
      <c r="A207" t="s">
        <v>49</v>
      </c>
      <c s="34" t="s">
        <v>206</v>
      </c>
      <c s="34" t="s">
        <v>11043</v>
      </c>
      <c s="35" t="s">
        <v>5</v>
      </c>
      <c s="6" t="s">
        <v>11044</v>
      </c>
      <c s="36" t="s">
        <v>86</v>
      </c>
      <c s="37">
        <v>1</v>
      </c>
      <c s="36">
        <v>0</v>
      </c>
      <c s="36">
        <f>ROUND(G207*H207,6)</f>
      </c>
      <c r="L207" s="38">
        <v>0</v>
      </c>
      <c s="32">
        <f>ROUND(ROUND(L207,2)*ROUND(G207,3),2)</f>
      </c>
      <c s="36" t="s">
        <v>76</v>
      </c>
      <c>
        <f>(M207*21)/100</f>
      </c>
      <c t="s">
        <v>27</v>
      </c>
    </row>
    <row r="208" spans="1:5" ht="12.75">
      <c r="A208" s="35" t="s">
        <v>54</v>
      </c>
      <c r="E208" s="39" t="s">
        <v>11044</v>
      </c>
    </row>
    <row r="209" spans="1:5" ht="12.75">
      <c r="A209" s="35" t="s">
        <v>55</v>
      </c>
      <c r="E209" s="40" t="s">
        <v>5</v>
      </c>
    </row>
    <row r="210" spans="1:5" ht="89.25">
      <c r="A210" t="s">
        <v>56</v>
      </c>
      <c r="E210" s="39" t="s">
        <v>11045</v>
      </c>
    </row>
    <row r="211" spans="1:16" ht="12.75">
      <c r="A211" t="s">
        <v>49</v>
      </c>
      <c s="34" t="s">
        <v>209</v>
      </c>
      <c s="34" t="s">
        <v>11046</v>
      </c>
      <c s="35" t="s">
        <v>5</v>
      </c>
      <c s="6" t="s">
        <v>11047</v>
      </c>
      <c s="36" t="s">
        <v>86</v>
      </c>
      <c s="37">
        <v>1</v>
      </c>
      <c s="36">
        <v>0</v>
      </c>
      <c s="36">
        <f>ROUND(G211*H211,6)</f>
      </c>
      <c r="L211" s="38">
        <v>0</v>
      </c>
      <c s="32">
        <f>ROUND(ROUND(L211,2)*ROUND(G211,3),2)</f>
      </c>
      <c s="36" t="s">
        <v>76</v>
      </c>
      <c>
        <f>(M211*21)/100</f>
      </c>
      <c t="s">
        <v>27</v>
      </c>
    </row>
    <row r="212" spans="1:5" ht="12.75">
      <c r="A212" s="35" t="s">
        <v>54</v>
      </c>
      <c r="E212" s="39" t="s">
        <v>11047</v>
      </c>
    </row>
    <row r="213" spans="1:5" ht="12.75">
      <c r="A213" s="35" t="s">
        <v>55</v>
      </c>
      <c r="E213" s="40" t="s">
        <v>5</v>
      </c>
    </row>
    <row r="214" spans="1:5" ht="12.75">
      <c r="A214" t="s">
        <v>56</v>
      </c>
      <c r="E214" s="39" t="s">
        <v>5</v>
      </c>
    </row>
    <row r="215" spans="1:16" ht="12.75">
      <c r="A215" t="s">
        <v>49</v>
      </c>
      <c s="34" t="s">
        <v>212</v>
      </c>
      <c s="34" t="s">
        <v>11048</v>
      </c>
      <c s="35" t="s">
        <v>5</v>
      </c>
      <c s="6" t="s">
        <v>11044</v>
      </c>
      <c s="36" t="s">
        <v>86</v>
      </c>
      <c s="37">
        <v>1</v>
      </c>
      <c s="36">
        <v>0</v>
      </c>
      <c s="36">
        <f>ROUND(G215*H215,6)</f>
      </c>
      <c r="L215" s="38">
        <v>0</v>
      </c>
      <c s="32">
        <f>ROUND(ROUND(L215,2)*ROUND(G215,3),2)</f>
      </c>
      <c s="36" t="s">
        <v>76</v>
      </c>
      <c>
        <f>(M215*21)/100</f>
      </c>
      <c t="s">
        <v>27</v>
      </c>
    </row>
    <row r="216" spans="1:5" ht="12.75">
      <c r="A216" s="35" t="s">
        <v>54</v>
      </c>
      <c r="E216" s="39" t="s">
        <v>11044</v>
      </c>
    </row>
    <row r="217" spans="1:5" ht="12.75">
      <c r="A217" s="35" t="s">
        <v>55</v>
      </c>
      <c r="E217" s="40" t="s">
        <v>5</v>
      </c>
    </row>
    <row r="218" spans="1:5" ht="89.25">
      <c r="A218" t="s">
        <v>56</v>
      </c>
      <c r="E218" s="39" t="s">
        <v>11049</v>
      </c>
    </row>
    <row r="219" spans="1:16" ht="12.75">
      <c r="A219" t="s">
        <v>49</v>
      </c>
      <c s="34" t="s">
        <v>215</v>
      </c>
      <c s="34" t="s">
        <v>11050</v>
      </c>
      <c s="35" t="s">
        <v>5</v>
      </c>
      <c s="6" t="s">
        <v>11051</v>
      </c>
      <c s="36" t="s">
        <v>86</v>
      </c>
      <c s="37">
        <v>1</v>
      </c>
      <c s="36">
        <v>0</v>
      </c>
      <c s="36">
        <f>ROUND(G219*H219,6)</f>
      </c>
      <c r="L219" s="38">
        <v>0</v>
      </c>
      <c s="32">
        <f>ROUND(ROUND(L219,2)*ROUND(G219,3),2)</f>
      </c>
      <c s="36" t="s">
        <v>76</v>
      </c>
      <c>
        <f>(M219*21)/100</f>
      </c>
      <c t="s">
        <v>27</v>
      </c>
    </row>
    <row r="220" spans="1:5" ht="12.75">
      <c r="A220" s="35" t="s">
        <v>54</v>
      </c>
      <c r="E220" s="39" t="s">
        <v>11051</v>
      </c>
    </row>
    <row r="221" spans="1:5" ht="12.75">
      <c r="A221" s="35" t="s">
        <v>55</v>
      </c>
      <c r="E221" s="40" t="s">
        <v>5</v>
      </c>
    </row>
    <row r="222" spans="1:5" ht="12.75">
      <c r="A222" t="s">
        <v>56</v>
      </c>
      <c r="E222" s="39" t="s">
        <v>5</v>
      </c>
    </row>
    <row r="223" spans="1:16" ht="12.75">
      <c r="A223" t="s">
        <v>49</v>
      </c>
      <c s="34" t="s">
        <v>220</v>
      </c>
      <c s="34" t="s">
        <v>11052</v>
      </c>
      <c s="35" t="s">
        <v>5</v>
      </c>
      <c s="6" t="s">
        <v>11044</v>
      </c>
      <c s="36" t="s">
        <v>86</v>
      </c>
      <c s="37">
        <v>2</v>
      </c>
      <c s="36">
        <v>0</v>
      </c>
      <c s="36">
        <f>ROUND(G223*H223,6)</f>
      </c>
      <c r="L223" s="38">
        <v>0</v>
      </c>
      <c s="32">
        <f>ROUND(ROUND(L223,2)*ROUND(G223,3),2)</f>
      </c>
      <c s="36" t="s">
        <v>76</v>
      </c>
      <c>
        <f>(M223*21)/100</f>
      </c>
      <c t="s">
        <v>27</v>
      </c>
    </row>
    <row r="224" spans="1:5" ht="12.75">
      <c r="A224" s="35" t="s">
        <v>54</v>
      </c>
      <c r="E224" s="39" t="s">
        <v>11044</v>
      </c>
    </row>
    <row r="225" spans="1:5" ht="12.75">
      <c r="A225" s="35" t="s">
        <v>55</v>
      </c>
      <c r="E225" s="40" t="s">
        <v>5</v>
      </c>
    </row>
    <row r="226" spans="1:5" ht="102">
      <c r="A226" t="s">
        <v>56</v>
      </c>
      <c r="E226" s="39" t="s">
        <v>11053</v>
      </c>
    </row>
    <row r="227" spans="1:16" ht="12.75">
      <c r="A227" t="s">
        <v>49</v>
      </c>
      <c s="34" t="s">
        <v>223</v>
      </c>
      <c s="34" t="s">
        <v>11054</v>
      </c>
      <c s="35" t="s">
        <v>5</v>
      </c>
      <c s="6" t="s">
        <v>11055</v>
      </c>
      <c s="36" t="s">
        <v>86</v>
      </c>
      <c s="37">
        <v>2</v>
      </c>
      <c s="36">
        <v>0</v>
      </c>
      <c s="36">
        <f>ROUND(G227*H227,6)</f>
      </c>
      <c r="L227" s="38">
        <v>0</v>
      </c>
      <c s="32">
        <f>ROUND(ROUND(L227,2)*ROUND(G227,3),2)</f>
      </c>
      <c s="36" t="s">
        <v>76</v>
      </c>
      <c>
        <f>(M227*21)/100</f>
      </c>
      <c t="s">
        <v>27</v>
      </c>
    </row>
    <row r="228" spans="1:5" ht="12.75">
      <c r="A228" s="35" t="s">
        <v>54</v>
      </c>
      <c r="E228" s="39" t="s">
        <v>11055</v>
      </c>
    </row>
    <row r="229" spans="1:5" ht="12.75">
      <c r="A229" s="35" t="s">
        <v>55</v>
      </c>
      <c r="E229" s="40" t="s">
        <v>5</v>
      </c>
    </row>
    <row r="230" spans="1:5" ht="12.75">
      <c r="A230" t="s">
        <v>56</v>
      </c>
      <c r="E230" s="39" t="s">
        <v>5</v>
      </c>
    </row>
    <row r="231" spans="1:16" ht="12.75">
      <c r="A231" t="s">
        <v>49</v>
      </c>
      <c s="34" t="s">
        <v>226</v>
      </c>
      <c s="34" t="s">
        <v>11056</v>
      </c>
      <c s="35" t="s">
        <v>5</v>
      </c>
      <c s="6" t="s">
        <v>11057</v>
      </c>
      <c s="36" t="s">
        <v>86</v>
      </c>
      <c s="37">
        <v>2</v>
      </c>
      <c s="36">
        <v>0</v>
      </c>
      <c s="36">
        <f>ROUND(G231*H231,6)</f>
      </c>
      <c r="L231" s="38">
        <v>0</v>
      </c>
      <c s="32">
        <f>ROUND(ROUND(L231,2)*ROUND(G231,3),2)</f>
      </c>
      <c s="36" t="s">
        <v>76</v>
      </c>
      <c>
        <f>(M231*21)/100</f>
      </c>
      <c t="s">
        <v>27</v>
      </c>
    </row>
    <row r="232" spans="1:5" ht="12.75">
      <c r="A232" s="35" t="s">
        <v>54</v>
      </c>
      <c r="E232" s="39" t="s">
        <v>11057</v>
      </c>
    </row>
    <row r="233" spans="1:5" ht="12.75">
      <c r="A233" s="35" t="s">
        <v>55</v>
      </c>
      <c r="E233" s="40" t="s">
        <v>5</v>
      </c>
    </row>
    <row r="234" spans="1:5" ht="63.75">
      <c r="A234" t="s">
        <v>56</v>
      </c>
      <c r="E234" s="39" t="s">
        <v>11058</v>
      </c>
    </row>
    <row r="235" spans="1:16" ht="12.75">
      <c r="A235" t="s">
        <v>49</v>
      </c>
      <c s="34" t="s">
        <v>230</v>
      </c>
      <c s="34" t="s">
        <v>11059</v>
      </c>
      <c s="35" t="s">
        <v>5</v>
      </c>
      <c s="6" t="s">
        <v>11060</v>
      </c>
      <c s="36" t="s">
        <v>86</v>
      </c>
      <c s="37">
        <v>2</v>
      </c>
      <c s="36">
        <v>0</v>
      </c>
      <c s="36">
        <f>ROUND(G235*H235,6)</f>
      </c>
      <c r="L235" s="38">
        <v>0</v>
      </c>
      <c s="32">
        <f>ROUND(ROUND(L235,2)*ROUND(G235,3),2)</f>
      </c>
      <c s="36" t="s">
        <v>76</v>
      </c>
      <c>
        <f>(M235*21)/100</f>
      </c>
      <c t="s">
        <v>27</v>
      </c>
    </row>
    <row r="236" spans="1:5" ht="12.75">
      <c r="A236" s="35" t="s">
        <v>54</v>
      </c>
      <c r="E236" s="39" t="s">
        <v>11060</v>
      </c>
    </row>
    <row r="237" spans="1:5" ht="12.75">
      <c r="A237" s="35" t="s">
        <v>55</v>
      </c>
      <c r="E237" s="40" t="s">
        <v>5</v>
      </c>
    </row>
    <row r="238" spans="1:5" ht="12.75">
      <c r="A238" t="s">
        <v>56</v>
      </c>
      <c r="E238" s="39" t="s">
        <v>5</v>
      </c>
    </row>
    <row r="239" spans="1:16" ht="12.75">
      <c r="A239" t="s">
        <v>49</v>
      </c>
      <c s="34" t="s">
        <v>234</v>
      </c>
      <c s="34" t="s">
        <v>11061</v>
      </c>
      <c s="35" t="s">
        <v>5</v>
      </c>
      <c s="6" t="s">
        <v>11062</v>
      </c>
      <c s="36" t="s">
        <v>86</v>
      </c>
      <c s="37">
        <v>4</v>
      </c>
      <c s="36">
        <v>0</v>
      </c>
      <c s="36">
        <f>ROUND(G239*H239,6)</f>
      </c>
      <c r="L239" s="38">
        <v>0</v>
      </c>
      <c s="32">
        <f>ROUND(ROUND(L239,2)*ROUND(G239,3),2)</f>
      </c>
      <c s="36" t="s">
        <v>76</v>
      </c>
      <c>
        <f>(M239*21)/100</f>
      </c>
      <c t="s">
        <v>27</v>
      </c>
    </row>
    <row r="240" spans="1:5" ht="12.75">
      <c r="A240" s="35" t="s">
        <v>54</v>
      </c>
      <c r="E240" s="39" t="s">
        <v>11062</v>
      </c>
    </row>
    <row r="241" spans="1:5" ht="12.75">
      <c r="A241" s="35" t="s">
        <v>55</v>
      </c>
      <c r="E241" s="40" t="s">
        <v>5</v>
      </c>
    </row>
    <row r="242" spans="1:5" ht="63.75">
      <c r="A242" t="s">
        <v>56</v>
      </c>
      <c r="E242" s="39" t="s">
        <v>11063</v>
      </c>
    </row>
    <row r="243" spans="1:16" ht="12.75">
      <c r="A243" t="s">
        <v>49</v>
      </c>
      <c s="34" t="s">
        <v>237</v>
      </c>
      <c s="34" t="s">
        <v>11061</v>
      </c>
      <c s="35" t="s">
        <v>4</v>
      </c>
      <c s="6" t="s">
        <v>11064</v>
      </c>
      <c s="36" t="s">
        <v>86</v>
      </c>
      <c s="37">
        <v>4</v>
      </c>
      <c s="36">
        <v>0</v>
      </c>
      <c s="36">
        <f>ROUND(G243*H243,6)</f>
      </c>
      <c r="L243" s="38">
        <v>0</v>
      </c>
      <c s="32">
        <f>ROUND(ROUND(L243,2)*ROUND(G243,3),2)</f>
      </c>
      <c s="36" t="s">
        <v>76</v>
      </c>
      <c>
        <f>(M243*21)/100</f>
      </c>
      <c t="s">
        <v>27</v>
      </c>
    </row>
    <row r="244" spans="1:5" ht="12.75">
      <c r="A244" s="35" t="s">
        <v>54</v>
      </c>
      <c r="E244" s="39" t="s">
        <v>11064</v>
      </c>
    </row>
    <row r="245" spans="1:5" ht="12.75">
      <c r="A245" s="35" t="s">
        <v>55</v>
      </c>
      <c r="E245" s="40" t="s">
        <v>5</v>
      </c>
    </row>
    <row r="246" spans="1:5" ht="12.75">
      <c r="A246" t="s">
        <v>56</v>
      </c>
      <c r="E246" s="39" t="s">
        <v>5</v>
      </c>
    </row>
    <row r="247" spans="1:16" ht="12.75">
      <c r="A247" t="s">
        <v>49</v>
      </c>
      <c s="34" t="s">
        <v>240</v>
      </c>
      <c s="34" t="s">
        <v>11065</v>
      </c>
      <c s="35" t="s">
        <v>5</v>
      </c>
      <c s="6" t="s">
        <v>11066</v>
      </c>
      <c s="36" t="s">
        <v>86</v>
      </c>
      <c s="37">
        <v>2</v>
      </c>
      <c s="36">
        <v>0</v>
      </c>
      <c s="36">
        <f>ROUND(G247*H247,6)</f>
      </c>
      <c r="L247" s="38">
        <v>0</v>
      </c>
      <c s="32">
        <f>ROUND(ROUND(L247,2)*ROUND(G247,3),2)</f>
      </c>
      <c s="36" t="s">
        <v>76</v>
      </c>
      <c>
        <f>(M247*21)/100</f>
      </c>
      <c t="s">
        <v>27</v>
      </c>
    </row>
    <row r="248" spans="1:5" ht="12.75">
      <c r="A248" s="35" t="s">
        <v>54</v>
      </c>
      <c r="E248" s="39" t="s">
        <v>11066</v>
      </c>
    </row>
    <row r="249" spans="1:5" ht="12.75">
      <c r="A249" s="35" t="s">
        <v>55</v>
      </c>
      <c r="E249" s="40" t="s">
        <v>5</v>
      </c>
    </row>
    <row r="250" spans="1:5" ht="76.5">
      <c r="A250" t="s">
        <v>56</v>
      </c>
      <c r="E250" s="39" t="s">
        <v>11067</v>
      </c>
    </row>
    <row r="251" spans="1:16" ht="12.75">
      <c r="A251" t="s">
        <v>49</v>
      </c>
      <c s="34" t="s">
        <v>243</v>
      </c>
      <c s="34" t="s">
        <v>11068</v>
      </c>
      <c s="35" t="s">
        <v>5</v>
      </c>
      <c s="6" t="s">
        <v>11069</v>
      </c>
      <c s="36" t="s">
        <v>86</v>
      </c>
      <c s="37">
        <v>2</v>
      </c>
      <c s="36">
        <v>0</v>
      </c>
      <c s="36">
        <f>ROUND(G251*H251,6)</f>
      </c>
      <c r="L251" s="38">
        <v>0</v>
      </c>
      <c s="32">
        <f>ROUND(ROUND(L251,2)*ROUND(G251,3),2)</f>
      </c>
      <c s="36" t="s">
        <v>76</v>
      </c>
      <c>
        <f>(M251*21)/100</f>
      </c>
      <c t="s">
        <v>27</v>
      </c>
    </row>
    <row r="252" spans="1:5" ht="12.75">
      <c r="A252" s="35" t="s">
        <v>54</v>
      </c>
      <c r="E252" s="39" t="s">
        <v>11069</v>
      </c>
    </row>
    <row r="253" spans="1:5" ht="12.75">
      <c r="A253" s="35" t="s">
        <v>55</v>
      </c>
      <c r="E253" s="40" t="s">
        <v>5</v>
      </c>
    </row>
    <row r="254" spans="1:5" ht="12.75">
      <c r="A254" t="s">
        <v>56</v>
      </c>
      <c r="E254" s="39" t="s">
        <v>5</v>
      </c>
    </row>
    <row r="255" spans="1:16" ht="12.75">
      <c r="A255" t="s">
        <v>49</v>
      </c>
      <c s="34" t="s">
        <v>246</v>
      </c>
      <c s="34" t="s">
        <v>11070</v>
      </c>
      <c s="35" t="s">
        <v>5</v>
      </c>
      <c s="6" t="s">
        <v>11066</v>
      </c>
      <c s="36" t="s">
        <v>86</v>
      </c>
      <c s="37">
        <v>6</v>
      </c>
      <c s="36">
        <v>0</v>
      </c>
      <c s="36">
        <f>ROUND(G255*H255,6)</f>
      </c>
      <c r="L255" s="38">
        <v>0</v>
      </c>
      <c s="32">
        <f>ROUND(ROUND(L255,2)*ROUND(G255,3),2)</f>
      </c>
      <c s="36" t="s">
        <v>76</v>
      </c>
      <c>
        <f>(M255*21)/100</f>
      </c>
      <c t="s">
        <v>27</v>
      </c>
    </row>
    <row r="256" spans="1:5" ht="12.75">
      <c r="A256" s="35" t="s">
        <v>54</v>
      </c>
      <c r="E256" s="39" t="s">
        <v>11066</v>
      </c>
    </row>
    <row r="257" spans="1:5" ht="12.75">
      <c r="A257" s="35" t="s">
        <v>55</v>
      </c>
      <c r="E257" s="40" t="s">
        <v>5</v>
      </c>
    </row>
    <row r="258" spans="1:5" ht="76.5">
      <c r="A258" t="s">
        <v>56</v>
      </c>
      <c r="E258" s="39" t="s">
        <v>11071</v>
      </c>
    </row>
    <row r="259" spans="1:16" ht="12.75">
      <c r="A259" t="s">
        <v>49</v>
      </c>
      <c s="34" t="s">
        <v>249</v>
      </c>
      <c s="34" t="s">
        <v>11070</v>
      </c>
      <c s="35" t="s">
        <v>4</v>
      </c>
      <c s="6" t="s">
        <v>11072</v>
      </c>
      <c s="36" t="s">
        <v>86</v>
      </c>
      <c s="37">
        <v>6</v>
      </c>
      <c s="36">
        <v>0</v>
      </c>
      <c s="36">
        <f>ROUND(G259*H259,6)</f>
      </c>
      <c r="L259" s="38">
        <v>0</v>
      </c>
      <c s="32">
        <f>ROUND(ROUND(L259,2)*ROUND(G259,3),2)</f>
      </c>
      <c s="36" t="s">
        <v>76</v>
      </c>
      <c>
        <f>(M259*21)/100</f>
      </c>
      <c t="s">
        <v>27</v>
      </c>
    </row>
    <row r="260" spans="1:5" ht="12.75">
      <c r="A260" s="35" t="s">
        <v>54</v>
      </c>
      <c r="E260" s="39" t="s">
        <v>11072</v>
      </c>
    </row>
    <row r="261" spans="1:5" ht="12.75">
      <c r="A261" s="35" t="s">
        <v>55</v>
      </c>
      <c r="E261" s="40" t="s">
        <v>5</v>
      </c>
    </row>
    <row r="262" spans="1:5" ht="12.75">
      <c r="A262" t="s">
        <v>56</v>
      </c>
      <c r="E262" s="39" t="s">
        <v>5</v>
      </c>
    </row>
    <row r="263" spans="1:16" ht="12.75">
      <c r="A263" t="s">
        <v>49</v>
      </c>
      <c s="34" t="s">
        <v>252</v>
      </c>
      <c s="34" t="s">
        <v>11073</v>
      </c>
      <c s="35" t="s">
        <v>5</v>
      </c>
      <c s="6" t="s">
        <v>11066</v>
      </c>
      <c s="36" t="s">
        <v>86</v>
      </c>
      <c s="37">
        <v>2</v>
      </c>
      <c s="36">
        <v>0</v>
      </c>
      <c s="36">
        <f>ROUND(G263*H263,6)</f>
      </c>
      <c r="L263" s="38">
        <v>0</v>
      </c>
      <c s="32">
        <f>ROUND(ROUND(L263,2)*ROUND(G263,3),2)</f>
      </c>
      <c s="36" t="s">
        <v>76</v>
      </c>
      <c>
        <f>(M263*21)/100</f>
      </c>
      <c t="s">
        <v>27</v>
      </c>
    </row>
    <row r="264" spans="1:5" ht="12.75">
      <c r="A264" s="35" t="s">
        <v>54</v>
      </c>
      <c r="E264" s="39" t="s">
        <v>11066</v>
      </c>
    </row>
    <row r="265" spans="1:5" ht="12.75">
      <c r="A265" s="35" t="s">
        <v>55</v>
      </c>
      <c r="E265" s="40" t="s">
        <v>5</v>
      </c>
    </row>
    <row r="266" spans="1:5" ht="89.25">
      <c r="A266" t="s">
        <v>56</v>
      </c>
      <c r="E266" s="39" t="s">
        <v>11074</v>
      </c>
    </row>
    <row r="267" spans="1:16" ht="12.75">
      <c r="A267" t="s">
        <v>49</v>
      </c>
      <c s="34" t="s">
        <v>255</v>
      </c>
      <c s="34" t="s">
        <v>11075</v>
      </c>
      <c s="35" t="s">
        <v>5</v>
      </c>
      <c s="6" t="s">
        <v>11076</v>
      </c>
      <c s="36" t="s">
        <v>86</v>
      </c>
      <c s="37">
        <v>2</v>
      </c>
      <c s="36">
        <v>0</v>
      </c>
      <c s="36">
        <f>ROUND(G267*H267,6)</f>
      </c>
      <c r="L267" s="38">
        <v>0</v>
      </c>
      <c s="32">
        <f>ROUND(ROUND(L267,2)*ROUND(G267,3),2)</f>
      </c>
      <c s="36" t="s">
        <v>76</v>
      </c>
      <c>
        <f>(M267*21)/100</f>
      </c>
      <c t="s">
        <v>27</v>
      </c>
    </row>
    <row r="268" spans="1:5" ht="12.75">
      <c r="A268" s="35" t="s">
        <v>54</v>
      </c>
      <c r="E268" s="39" t="s">
        <v>11076</v>
      </c>
    </row>
    <row r="269" spans="1:5" ht="12.75">
      <c r="A269" s="35" t="s">
        <v>55</v>
      </c>
      <c r="E269" s="40" t="s">
        <v>5</v>
      </c>
    </row>
    <row r="270" spans="1:5" ht="12.75">
      <c r="A270" t="s">
        <v>56</v>
      </c>
      <c r="E270" s="39" t="s">
        <v>5</v>
      </c>
    </row>
    <row r="271" spans="1:16" ht="12.75">
      <c r="A271" t="s">
        <v>49</v>
      </c>
      <c s="34" t="s">
        <v>368</v>
      </c>
      <c s="34" t="s">
        <v>11077</v>
      </c>
      <c s="35" t="s">
        <v>5</v>
      </c>
      <c s="6" t="s">
        <v>11078</v>
      </c>
      <c s="36" t="s">
        <v>86</v>
      </c>
      <c s="37">
        <v>1</v>
      </c>
      <c s="36">
        <v>0</v>
      </c>
      <c s="36">
        <f>ROUND(G271*H271,6)</f>
      </c>
      <c r="L271" s="38">
        <v>0</v>
      </c>
      <c s="32">
        <f>ROUND(ROUND(L271,2)*ROUND(G271,3),2)</f>
      </c>
      <c s="36" t="s">
        <v>76</v>
      </c>
      <c>
        <f>(M271*21)/100</f>
      </c>
      <c t="s">
        <v>27</v>
      </c>
    </row>
    <row r="272" spans="1:5" ht="12.75">
      <c r="A272" s="35" t="s">
        <v>54</v>
      </c>
      <c r="E272" s="39" t="s">
        <v>11078</v>
      </c>
    </row>
    <row r="273" spans="1:5" ht="12.75">
      <c r="A273" s="35" t="s">
        <v>55</v>
      </c>
      <c r="E273" s="40" t="s">
        <v>5</v>
      </c>
    </row>
    <row r="274" spans="1:5" ht="12.75">
      <c r="A274" t="s">
        <v>56</v>
      </c>
      <c r="E274" s="39" t="s">
        <v>5</v>
      </c>
    </row>
    <row r="275" spans="1:16" ht="12.75">
      <c r="A275" t="s">
        <v>49</v>
      </c>
      <c s="34" t="s">
        <v>371</v>
      </c>
      <c s="34" t="s">
        <v>11079</v>
      </c>
      <c s="35" t="s">
        <v>5</v>
      </c>
      <c s="6" t="s">
        <v>11080</v>
      </c>
      <c s="36" t="s">
        <v>86</v>
      </c>
      <c s="37">
        <v>3</v>
      </c>
      <c s="36">
        <v>0</v>
      </c>
      <c s="36">
        <f>ROUND(G275*H275,6)</f>
      </c>
      <c r="L275" s="38">
        <v>0</v>
      </c>
      <c s="32">
        <f>ROUND(ROUND(L275,2)*ROUND(G275,3),2)</f>
      </c>
      <c s="36" t="s">
        <v>76</v>
      </c>
      <c>
        <f>(M275*21)/100</f>
      </c>
      <c t="s">
        <v>27</v>
      </c>
    </row>
    <row r="276" spans="1:5" ht="12.75">
      <c r="A276" s="35" t="s">
        <v>54</v>
      </c>
      <c r="E276" s="39" t="s">
        <v>11080</v>
      </c>
    </row>
    <row r="277" spans="1:5" ht="12.75">
      <c r="A277" s="35" t="s">
        <v>55</v>
      </c>
      <c r="E277" s="40" t="s">
        <v>5</v>
      </c>
    </row>
    <row r="278" spans="1:5" ht="191.25">
      <c r="A278" t="s">
        <v>56</v>
      </c>
      <c r="E278" s="39" t="s">
        <v>11081</v>
      </c>
    </row>
    <row r="279" spans="1:16" ht="12.75">
      <c r="A279" t="s">
        <v>49</v>
      </c>
      <c s="34" t="s">
        <v>472</v>
      </c>
      <c s="34" t="s">
        <v>11082</v>
      </c>
      <c s="35" t="s">
        <v>5</v>
      </c>
      <c s="6" t="s">
        <v>11066</v>
      </c>
      <c s="36" t="s">
        <v>86</v>
      </c>
      <c s="37">
        <v>8</v>
      </c>
      <c s="36">
        <v>0</v>
      </c>
      <c s="36">
        <f>ROUND(G279*H279,6)</f>
      </c>
      <c r="L279" s="38">
        <v>0</v>
      </c>
      <c s="32">
        <f>ROUND(ROUND(L279,2)*ROUND(G279,3),2)</f>
      </c>
      <c s="36" t="s">
        <v>76</v>
      </c>
      <c>
        <f>(M279*21)/100</f>
      </c>
      <c t="s">
        <v>27</v>
      </c>
    </row>
    <row r="280" spans="1:5" ht="12.75">
      <c r="A280" s="35" t="s">
        <v>54</v>
      </c>
      <c r="E280" s="39" t="s">
        <v>11066</v>
      </c>
    </row>
    <row r="281" spans="1:5" ht="12.75">
      <c r="A281" s="35" t="s">
        <v>55</v>
      </c>
      <c r="E281" s="40" t="s">
        <v>5</v>
      </c>
    </row>
    <row r="282" spans="1:5" ht="63.75">
      <c r="A282" t="s">
        <v>56</v>
      </c>
      <c r="E282" s="39" t="s">
        <v>11083</v>
      </c>
    </row>
    <row r="283" spans="1:16" ht="12.75">
      <c r="A283" t="s">
        <v>49</v>
      </c>
      <c s="34" t="s">
        <v>475</v>
      </c>
      <c s="34" t="s">
        <v>11084</v>
      </c>
      <c s="35" t="s">
        <v>5</v>
      </c>
      <c s="6" t="s">
        <v>11085</v>
      </c>
      <c s="36" t="s">
        <v>86</v>
      </c>
      <c s="37">
        <v>8</v>
      </c>
      <c s="36">
        <v>0</v>
      </c>
      <c s="36">
        <f>ROUND(G283*H283,6)</f>
      </c>
      <c r="L283" s="38">
        <v>0</v>
      </c>
      <c s="32">
        <f>ROUND(ROUND(L283,2)*ROUND(G283,3),2)</f>
      </c>
      <c s="36" t="s">
        <v>76</v>
      </c>
      <c>
        <f>(M283*21)/100</f>
      </c>
      <c t="s">
        <v>27</v>
      </c>
    </row>
    <row r="284" spans="1:5" ht="12.75">
      <c r="A284" s="35" t="s">
        <v>54</v>
      </c>
      <c r="E284" s="39" t="s">
        <v>11085</v>
      </c>
    </row>
    <row r="285" spans="1:5" ht="12.75">
      <c r="A285" s="35" t="s">
        <v>55</v>
      </c>
      <c r="E285" s="40" t="s">
        <v>5</v>
      </c>
    </row>
    <row r="286" spans="1:5" ht="12.75">
      <c r="A286" t="s">
        <v>56</v>
      </c>
      <c r="E286" s="39" t="s">
        <v>5</v>
      </c>
    </row>
    <row r="287" spans="1:16" ht="12.75">
      <c r="A287" t="s">
        <v>49</v>
      </c>
      <c s="34" t="s">
        <v>478</v>
      </c>
      <c s="34" t="s">
        <v>11086</v>
      </c>
      <c s="35" t="s">
        <v>5</v>
      </c>
      <c s="6" t="s">
        <v>11066</v>
      </c>
      <c s="36" t="s">
        <v>86</v>
      </c>
      <c s="37">
        <v>4</v>
      </c>
      <c s="36">
        <v>0</v>
      </c>
      <c s="36">
        <f>ROUND(G287*H287,6)</f>
      </c>
      <c r="L287" s="38">
        <v>0</v>
      </c>
      <c s="32">
        <f>ROUND(ROUND(L287,2)*ROUND(G287,3),2)</f>
      </c>
      <c s="36" t="s">
        <v>76</v>
      </c>
      <c>
        <f>(M287*21)/100</f>
      </c>
      <c t="s">
        <v>27</v>
      </c>
    </row>
    <row r="288" spans="1:5" ht="12.75">
      <c r="A288" s="35" t="s">
        <v>54</v>
      </c>
      <c r="E288" s="39" t="s">
        <v>11066</v>
      </c>
    </row>
    <row r="289" spans="1:5" ht="12.75">
      <c r="A289" s="35" t="s">
        <v>55</v>
      </c>
      <c r="E289" s="40" t="s">
        <v>5</v>
      </c>
    </row>
    <row r="290" spans="1:5" ht="76.5">
      <c r="A290" t="s">
        <v>56</v>
      </c>
      <c r="E290" s="39" t="s">
        <v>11087</v>
      </c>
    </row>
    <row r="291" spans="1:16" ht="12.75">
      <c r="A291" t="s">
        <v>49</v>
      </c>
      <c s="34" t="s">
        <v>481</v>
      </c>
      <c s="34" t="s">
        <v>11088</v>
      </c>
      <c s="35" t="s">
        <v>5</v>
      </c>
      <c s="6" t="s">
        <v>11089</v>
      </c>
      <c s="36" t="s">
        <v>86</v>
      </c>
      <c s="37">
        <v>4</v>
      </c>
      <c s="36">
        <v>0</v>
      </c>
      <c s="36">
        <f>ROUND(G291*H291,6)</f>
      </c>
      <c r="L291" s="38">
        <v>0</v>
      </c>
      <c s="32">
        <f>ROUND(ROUND(L291,2)*ROUND(G291,3),2)</f>
      </c>
      <c s="36" t="s">
        <v>76</v>
      </c>
      <c>
        <f>(M291*21)/100</f>
      </c>
      <c t="s">
        <v>27</v>
      </c>
    </row>
    <row r="292" spans="1:5" ht="12.75">
      <c r="A292" s="35" t="s">
        <v>54</v>
      </c>
      <c r="E292" s="39" t="s">
        <v>11089</v>
      </c>
    </row>
    <row r="293" spans="1:5" ht="12.75">
      <c r="A293" s="35" t="s">
        <v>55</v>
      </c>
      <c r="E293" s="40" t="s">
        <v>5</v>
      </c>
    </row>
    <row r="294" spans="1:5" ht="12.75">
      <c r="A294" t="s">
        <v>56</v>
      </c>
      <c r="E294" s="39" t="s">
        <v>5</v>
      </c>
    </row>
    <row r="295" spans="1:16" ht="12.75">
      <c r="A295" t="s">
        <v>49</v>
      </c>
      <c s="34" t="s">
        <v>484</v>
      </c>
      <c s="34" t="s">
        <v>11090</v>
      </c>
      <c s="35" t="s">
        <v>5</v>
      </c>
      <c s="6" t="s">
        <v>11066</v>
      </c>
      <c s="36" t="s">
        <v>86</v>
      </c>
      <c s="37">
        <v>4</v>
      </c>
      <c s="36">
        <v>0</v>
      </c>
      <c s="36">
        <f>ROUND(G295*H295,6)</f>
      </c>
      <c r="L295" s="38">
        <v>0</v>
      </c>
      <c s="32">
        <f>ROUND(ROUND(L295,2)*ROUND(G295,3),2)</f>
      </c>
      <c s="36" t="s">
        <v>76</v>
      </c>
      <c>
        <f>(M295*21)/100</f>
      </c>
      <c t="s">
        <v>27</v>
      </c>
    </row>
    <row r="296" spans="1:5" ht="12.75">
      <c r="A296" s="35" t="s">
        <v>54</v>
      </c>
      <c r="E296" s="39" t="s">
        <v>11066</v>
      </c>
    </row>
    <row r="297" spans="1:5" ht="12.75">
      <c r="A297" s="35" t="s">
        <v>55</v>
      </c>
      <c r="E297" s="40" t="s">
        <v>5</v>
      </c>
    </row>
    <row r="298" spans="1:5" ht="76.5">
      <c r="A298" t="s">
        <v>56</v>
      </c>
      <c r="E298" s="39" t="s">
        <v>11091</v>
      </c>
    </row>
    <row r="299" spans="1:16" ht="12.75">
      <c r="A299" t="s">
        <v>49</v>
      </c>
      <c s="34" t="s">
        <v>485</v>
      </c>
      <c s="34" t="s">
        <v>11092</v>
      </c>
      <c s="35" t="s">
        <v>5</v>
      </c>
      <c s="6" t="s">
        <v>11093</v>
      </c>
      <c s="36" t="s">
        <v>86</v>
      </c>
      <c s="37">
        <v>4</v>
      </c>
      <c s="36">
        <v>0</v>
      </c>
      <c s="36">
        <f>ROUND(G299*H299,6)</f>
      </c>
      <c r="L299" s="38">
        <v>0</v>
      </c>
      <c s="32">
        <f>ROUND(ROUND(L299,2)*ROUND(G299,3),2)</f>
      </c>
      <c s="36" t="s">
        <v>76</v>
      </c>
      <c>
        <f>(M299*21)/100</f>
      </c>
      <c t="s">
        <v>27</v>
      </c>
    </row>
    <row r="300" spans="1:5" ht="12.75">
      <c r="A300" s="35" t="s">
        <v>54</v>
      </c>
      <c r="E300" s="39" t="s">
        <v>11093</v>
      </c>
    </row>
    <row r="301" spans="1:5" ht="12.75">
      <c r="A301" s="35" t="s">
        <v>55</v>
      </c>
      <c r="E301" s="40" t="s">
        <v>5</v>
      </c>
    </row>
    <row r="302" spans="1:5" ht="12.75">
      <c r="A302" t="s">
        <v>56</v>
      </c>
      <c r="E302" s="39" t="s">
        <v>5</v>
      </c>
    </row>
    <row r="303" spans="1:16" ht="12.75">
      <c r="A303" t="s">
        <v>49</v>
      </c>
      <c s="34" t="s">
        <v>488</v>
      </c>
      <c s="34" t="s">
        <v>11094</v>
      </c>
      <c s="35" t="s">
        <v>5</v>
      </c>
      <c s="6" t="s">
        <v>11066</v>
      </c>
      <c s="36" t="s">
        <v>86</v>
      </c>
      <c s="37">
        <v>4</v>
      </c>
      <c s="36">
        <v>0</v>
      </c>
      <c s="36">
        <f>ROUND(G303*H303,6)</f>
      </c>
      <c r="L303" s="38">
        <v>0</v>
      </c>
      <c s="32">
        <f>ROUND(ROUND(L303,2)*ROUND(G303,3),2)</f>
      </c>
      <c s="36" t="s">
        <v>76</v>
      </c>
      <c>
        <f>(M303*21)/100</f>
      </c>
      <c t="s">
        <v>27</v>
      </c>
    </row>
    <row r="304" spans="1:5" ht="12.75">
      <c r="A304" s="35" t="s">
        <v>54</v>
      </c>
      <c r="E304" s="39" t="s">
        <v>11066</v>
      </c>
    </row>
    <row r="305" spans="1:5" ht="12.75">
      <c r="A305" s="35" t="s">
        <v>55</v>
      </c>
      <c r="E305" s="40" t="s">
        <v>5</v>
      </c>
    </row>
    <row r="306" spans="1:5" ht="76.5">
      <c r="A306" t="s">
        <v>56</v>
      </c>
      <c r="E306" s="39" t="s">
        <v>11087</v>
      </c>
    </row>
    <row r="307" spans="1:16" ht="12.75">
      <c r="A307" t="s">
        <v>49</v>
      </c>
      <c s="34" t="s">
        <v>491</v>
      </c>
      <c s="34" t="s">
        <v>11095</v>
      </c>
      <c s="35" t="s">
        <v>5</v>
      </c>
      <c s="6" t="s">
        <v>11096</v>
      </c>
      <c s="36" t="s">
        <v>86</v>
      </c>
      <c s="37">
        <v>4</v>
      </c>
      <c s="36">
        <v>0</v>
      </c>
      <c s="36">
        <f>ROUND(G307*H307,6)</f>
      </c>
      <c r="L307" s="38">
        <v>0</v>
      </c>
      <c s="32">
        <f>ROUND(ROUND(L307,2)*ROUND(G307,3),2)</f>
      </c>
      <c s="36" t="s">
        <v>76</v>
      </c>
      <c>
        <f>(M307*21)/100</f>
      </c>
      <c t="s">
        <v>27</v>
      </c>
    </row>
    <row r="308" spans="1:5" ht="12.75">
      <c r="A308" s="35" t="s">
        <v>54</v>
      </c>
      <c r="E308" s="39" t="s">
        <v>11096</v>
      </c>
    </row>
    <row r="309" spans="1:5" ht="12.75">
      <c r="A309" s="35" t="s">
        <v>55</v>
      </c>
      <c r="E309" s="40" t="s">
        <v>5</v>
      </c>
    </row>
    <row r="310" spans="1:5" ht="12.75">
      <c r="A310" t="s">
        <v>56</v>
      </c>
      <c r="E310" s="39" t="s">
        <v>5</v>
      </c>
    </row>
    <row r="311" spans="1:16" ht="12.75">
      <c r="A311" t="s">
        <v>49</v>
      </c>
      <c s="34" t="s">
        <v>494</v>
      </c>
      <c s="34" t="s">
        <v>11097</v>
      </c>
      <c s="35" t="s">
        <v>5</v>
      </c>
      <c s="6" t="s">
        <v>11066</v>
      </c>
      <c s="36" t="s">
        <v>86</v>
      </c>
      <c s="37">
        <v>4</v>
      </c>
      <c s="36">
        <v>0</v>
      </c>
      <c s="36">
        <f>ROUND(G311*H311,6)</f>
      </c>
      <c r="L311" s="38">
        <v>0</v>
      </c>
      <c s="32">
        <f>ROUND(ROUND(L311,2)*ROUND(G311,3),2)</f>
      </c>
      <c s="36" t="s">
        <v>76</v>
      </c>
      <c>
        <f>(M311*21)/100</f>
      </c>
      <c t="s">
        <v>27</v>
      </c>
    </row>
    <row r="312" spans="1:5" ht="12.75">
      <c r="A312" s="35" t="s">
        <v>54</v>
      </c>
      <c r="E312" s="39" t="s">
        <v>11066</v>
      </c>
    </row>
    <row r="313" spans="1:5" ht="12.75">
      <c r="A313" s="35" t="s">
        <v>55</v>
      </c>
      <c r="E313" s="40" t="s">
        <v>5</v>
      </c>
    </row>
    <row r="314" spans="1:5" ht="76.5">
      <c r="A314" t="s">
        <v>56</v>
      </c>
      <c r="E314" s="39" t="s">
        <v>11098</v>
      </c>
    </row>
    <row r="315" spans="1:16" ht="12.75">
      <c r="A315" t="s">
        <v>49</v>
      </c>
      <c s="34" t="s">
        <v>497</v>
      </c>
      <c s="34" t="s">
        <v>11099</v>
      </c>
      <c s="35" t="s">
        <v>5</v>
      </c>
      <c s="6" t="s">
        <v>11100</v>
      </c>
      <c s="36" t="s">
        <v>86</v>
      </c>
      <c s="37">
        <v>4</v>
      </c>
      <c s="36">
        <v>0</v>
      </c>
      <c s="36">
        <f>ROUND(G315*H315,6)</f>
      </c>
      <c r="L315" s="38">
        <v>0</v>
      </c>
      <c s="32">
        <f>ROUND(ROUND(L315,2)*ROUND(G315,3),2)</f>
      </c>
      <c s="36" t="s">
        <v>76</v>
      </c>
      <c>
        <f>(M315*21)/100</f>
      </c>
      <c t="s">
        <v>27</v>
      </c>
    </row>
    <row r="316" spans="1:5" ht="12.75">
      <c r="A316" s="35" t="s">
        <v>54</v>
      </c>
      <c r="E316" s="39" t="s">
        <v>11100</v>
      </c>
    </row>
    <row r="317" spans="1:5" ht="12.75">
      <c r="A317" s="35" t="s">
        <v>55</v>
      </c>
      <c r="E317" s="40" t="s">
        <v>5</v>
      </c>
    </row>
    <row r="318" spans="1:5" ht="12.75">
      <c r="A318" t="s">
        <v>56</v>
      </c>
      <c r="E318" s="39" t="s">
        <v>5</v>
      </c>
    </row>
    <row r="319" spans="1:16" ht="12.75">
      <c r="A319" t="s">
        <v>49</v>
      </c>
      <c s="34" t="s">
        <v>498</v>
      </c>
      <c s="34" t="s">
        <v>11101</v>
      </c>
      <c s="35" t="s">
        <v>5</v>
      </c>
      <c s="6" t="s">
        <v>11066</v>
      </c>
      <c s="36" t="s">
        <v>86</v>
      </c>
      <c s="37">
        <v>12</v>
      </c>
      <c s="36">
        <v>0</v>
      </c>
      <c s="36">
        <f>ROUND(G319*H319,6)</f>
      </c>
      <c r="L319" s="38">
        <v>0</v>
      </c>
      <c s="32">
        <f>ROUND(ROUND(L319,2)*ROUND(G319,3),2)</f>
      </c>
      <c s="36" t="s">
        <v>76</v>
      </c>
      <c>
        <f>(M319*21)/100</f>
      </c>
      <c t="s">
        <v>27</v>
      </c>
    </row>
    <row r="320" spans="1:5" ht="12.75">
      <c r="A320" s="35" t="s">
        <v>54</v>
      </c>
      <c r="E320" s="39" t="s">
        <v>11066</v>
      </c>
    </row>
    <row r="321" spans="1:5" ht="12.75">
      <c r="A321" s="35" t="s">
        <v>55</v>
      </c>
      <c r="E321" s="40" t="s">
        <v>5</v>
      </c>
    </row>
    <row r="322" spans="1:5" ht="63.75">
      <c r="A322" t="s">
        <v>56</v>
      </c>
      <c r="E322" s="39" t="s">
        <v>11102</v>
      </c>
    </row>
    <row r="323" spans="1:16" ht="12.75">
      <c r="A323" t="s">
        <v>49</v>
      </c>
      <c s="34" t="s">
        <v>501</v>
      </c>
      <c s="34" t="s">
        <v>11101</v>
      </c>
      <c s="35" t="s">
        <v>4</v>
      </c>
      <c s="6" t="s">
        <v>11103</v>
      </c>
      <c s="36" t="s">
        <v>86</v>
      </c>
      <c s="37">
        <v>12</v>
      </c>
      <c s="36">
        <v>0</v>
      </c>
      <c s="36">
        <f>ROUND(G323*H323,6)</f>
      </c>
      <c r="L323" s="38">
        <v>0</v>
      </c>
      <c s="32">
        <f>ROUND(ROUND(L323,2)*ROUND(G323,3),2)</f>
      </c>
      <c s="36" t="s">
        <v>76</v>
      </c>
      <c>
        <f>(M323*21)/100</f>
      </c>
      <c t="s">
        <v>27</v>
      </c>
    </row>
    <row r="324" spans="1:5" ht="12.75">
      <c r="A324" s="35" t="s">
        <v>54</v>
      </c>
      <c r="E324" s="39" t="s">
        <v>11103</v>
      </c>
    </row>
    <row r="325" spans="1:5" ht="12.75">
      <c r="A325" s="35" t="s">
        <v>55</v>
      </c>
      <c r="E325" s="40" t="s">
        <v>5</v>
      </c>
    </row>
    <row r="326" spans="1:5" ht="12.75">
      <c r="A326" t="s">
        <v>56</v>
      </c>
      <c r="E326" s="39" t="s">
        <v>5</v>
      </c>
    </row>
    <row r="327" spans="1:16" ht="12.75">
      <c r="A327" t="s">
        <v>49</v>
      </c>
      <c s="34" t="s">
        <v>504</v>
      </c>
      <c s="34" t="s">
        <v>11104</v>
      </c>
      <c s="35" t="s">
        <v>5</v>
      </c>
      <c s="6" t="s">
        <v>11105</v>
      </c>
      <c s="36" t="s">
        <v>86</v>
      </c>
      <c s="37">
        <v>3</v>
      </c>
      <c s="36">
        <v>0</v>
      </c>
      <c s="36">
        <f>ROUND(G327*H327,6)</f>
      </c>
      <c r="L327" s="38">
        <v>0</v>
      </c>
      <c s="32">
        <f>ROUND(ROUND(L327,2)*ROUND(G327,3),2)</f>
      </c>
      <c s="36" t="s">
        <v>76</v>
      </c>
      <c>
        <f>(M327*21)/100</f>
      </c>
      <c t="s">
        <v>27</v>
      </c>
    </row>
    <row r="328" spans="1:5" ht="12.75">
      <c r="A328" s="35" t="s">
        <v>54</v>
      </c>
      <c r="E328" s="39" t="s">
        <v>11105</v>
      </c>
    </row>
    <row r="329" spans="1:5" ht="12.75">
      <c r="A329" s="35" t="s">
        <v>55</v>
      </c>
      <c r="E329" s="40" t="s">
        <v>5</v>
      </c>
    </row>
    <row r="330" spans="1:5" ht="12.75">
      <c r="A330" t="s">
        <v>56</v>
      </c>
      <c r="E330" s="39" t="s">
        <v>5</v>
      </c>
    </row>
    <row r="331" spans="1:16" ht="12.75">
      <c r="A331" t="s">
        <v>49</v>
      </c>
      <c s="34" t="s">
        <v>505</v>
      </c>
      <c s="34" t="s">
        <v>11106</v>
      </c>
      <c s="35" t="s">
        <v>5</v>
      </c>
      <c s="6" t="s">
        <v>11080</v>
      </c>
      <c s="36" t="s">
        <v>86</v>
      </c>
      <c s="37">
        <v>1</v>
      </c>
      <c s="36">
        <v>0</v>
      </c>
      <c s="36">
        <f>ROUND(G331*H331,6)</f>
      </c>
      <c r="L331" s="38">
        <v>0</v>
      </c>
      <c s="32">
        <f>ROUND(ROUND(L331,2)*ROUND(G331,3),2)</f>
      </c>
      <c s="36" t="s">
        <v>76</v>
      </c>
      <c>
        <f>(M331*21)/100</f>
      </c>
      <c t="s">
        <v>27</v>
      </c>
    </row>
    <row r="332" spans="1:5" ht="12.75">
      <c r="A332" s="35" t="s">
        <v>54</v>
      </c>
      <c r="E332" s="39" t="s">
        <v>11080</v>
      </c>
    </row>
    <row r="333" spans="1:5" ht="12.75">
      <c r="A333" s="35" t="s">
        <v>55</v>
      </c>
      <c r="E333" s="40" t="s">
        <v>5</v>
      </c>
    </row>
    <row r="334" spans="1:5" ht="51">
      <c r="A334" t="s">
        <v>56</v>
      </c>
      <c r="E334" s="39" t="s">
        <v>11107</v>
      </c>
    </row>
    <row r="335" spans="1:16" ht="12.75">
      <c r="A335" t="s">
        <v>49</v>
      </c>
      <c s="34" t="s">
        <v>508</v>
      </c>
      <c s="34" t="s">
        <v>11108</v>
      </c>
      <c s="35" t="s">
        <v>5</v>
      </c>
      <c s="6" t="s">
        <v>11066</v>
      </c>
      <c s="36" t="s">
        <v>86</v>
      </c>
      <c s="37">
        <v>4</v>
      </c>
      <c s="36">
        <v>0</v>
      </c>
      <c s="36">
        <f>ROUND(G335*H335,6)</f>
      </c>
      <c r="L335" s="38">
        <v>0</v>
      </c>
      <c s="32">
        <f>ROUND(ROUND(L335,2)*ROUND(G335,3),2)</f>
      </c>
      <c s="36" t="s">
        <v>76</v>
      </c>
      <c>
        <f>(M335*21)/100</f>
      </c>
      <c t="s">
        <v>27</v>
      </c>
    </row>
    <row r="336" spans="1:5" ht="12.75">
      <c r="A336" s="35" t="s">
        <v>54</v>
      </c>
      <c r="E336" s="39" t="s">
        <v>11066</v>
      </c>
    </row>
    <row r="337" spans="1:5" ht="12.75">
      <c r="A337" s="35" t="s">
        <v>55</v>
      </c>
      <c r="E337" s="40" t="s">
        <v>5</v>
      </c>
    </row>
    <row r="338" spans="1:5" ht="76.5">
      <c r="A338" t="s">
        <v>56</v>
      </c>
      <c r="E338" s="39" t="s">
        <v>11109</v>
      </c>
    </row>
    <row r="339" spans="1:16" ht="12.75">
      <c r="A339" t="s">
        <v>49</v>
      </c>
      <c s="34" t="s">
        <v>511</v>
      </c>
      <c s="34" t="s">
        <v>11110</v>
      </c>
      <c s="35" t="s">
        <v>5</v>
      </c>
      <c s="6" t="s">
        <v>11111</v>
      </c>
      <c s="36" t="s">
        <v>86</v>
      </c>
      <c s="37">
        <v>4</v>
      </c>
      <c s="36">
        <v>0</v>
      </c>
      <c s="36">
        <f>ROUND(G339*H339,6)</f>
      </c>
      <c r="L339" s="38">
        <v>0</v>
      </c>
      <c s="32">
        <f>ROUND(ROUND(L339,2)*ROUND(G339,3),2)</f>
      </c>
      <c s="36" t="s">
        <v>76</v>
      </c>
      <c>
        <f>(M339*21)/100</f>
      </c>
      <c t="s">
        <v>27</v>
      </c>
    </row>
    <row r="340" spans="1:5" ht="12.75">
      <c r="A340" s="35" t="s">
        <v>54</v>
      </c>
      <c r="E340" s="39" t="s">
        <v>11111</v>
      </c>
    </row>
    <row r="341" spans="1:5" ht="12.75">
      <c r="A341" s="35" t="s">
        <v>55</v>
      </c>
      <c r="E341" s="40" t="s">
        <v>5</v>
      </c>
    </row>
    <row r="342" spans="1:5" ht="12.75">
      <c r="A342" t="s">
        <v>56</v>
      </c>
      <c r="E342" s="39" t="s">
        <v>5</v>
      </c>
    </row>
    <row r="343" spans="1:16" ht="12.75">
      <c r="A343" t="s">
        <v>49</v>
      </c>
      <c s="34" t="s">
        <v>514</v>
      </c>
      <c s="34" t="s">
        <v>11112</v>
      </c>
      <c s="35" t="s">
        <v>5</v>
      </c>
      <c s="6" t="s">
        <v>11066</v>
      </c>
      <c s="36" t="s">
        <v>86</v>
      </c>
      <c s="37">
        <v>4</v>
      </c>
      <c s="36">
        <v>0</v>
      </c>
      <c s="36">
        <f>ROUND(G343*H343,6)</f>
      </c>
      <c r="L343" s="38">
        <v>0</v>
      </c>
      <c s="32">
        <f>ROUND(ROUND(L343,2)*ROUND(G343,3),2)</f>
      </c>
      <c s="36" t="s">
        <v>76</v>
      </c>
      <c>
        <f>(M343*21)/100</f>
      </c>
      <c t="s">
        <v>27</v>
      </c>
    </row>
    <row r="344" spans="1:5" ht="12.75">
      <c r="A344" s="35" t="s">
        <v>54</v>
      </c>
      <c r="E344" s="39" t="s">
        <v>11066</v>
      </c>
    </row>
    <row r="345" spans="1:5" ht="12.75">
      <c r="A345" s="35" t="s">
        <v>55</v>
      </c>
      <c r="E345" s="40" t="s">
        <v>5</v>
      </c>
    </row>
    <row r="346" spans="1:5" ht="76.5">
      <c r="A346" t="s">
        <v>56</v>
      </c>
      <c r="E346" s="39" t="s">
        <v>11113</v>
      </c>
    </row>
    <row r="347" spans="1:16" ht="12.75">
      <c r="A347" t="s">
        <v>49</v>
      </c>
      <c s="34" t="s">
        <v>515</v>
      </c>
      <c s="34" t="s">
        <v>11114</v>
      </c>
      <c s="35" t="s">
        <v>5</v>
      </c>
      <c s="6" t="s">
        <v>11115</v>
      </c>
      <c s="36" t="s">
        <v>86</v>
      </c>
      <c s="37">
        <v>4</v>
      </c>
      <c s="36">
        <v>0</v>
      </c>
      <c s="36">
        <f>ROUND(G347*H347,6)</f>
      </c>
      <c r="L347" s="38">
        <v>0</v>
      </c>
      <c s="32">
        <f>ROUND(ROUND(L347,2)*ROUND(G347,3),2)</f>
      </c>
      <c s="36" t="s">
        <v>76</v>
      </c>
      <c>
        <f>(M347*21)/100</f>
      </c>
      <c t="s">
        <v>27</v>
      </c>
    </row>
    <row r="348" spans="1:5" ht="12.75">
      <c r="A348" s="35" t="s">
        <v>54</v>
      </c>
      <c r="E348" s="39" t="s">
        <v>11115</v>
      </c>
    </row>
    <row r="349" spans="1:5" ht="12.75">
      <c r="A349" s="35" t="s">
        <v>55</v>
      </c>
      <c r="E349" s="40" t="s">
        <v>5</v>
      </c>
    </row>
    <row r="350" spans="1:5" ht="12.75">
      <c r="A350" t="s">
        <v>56</v>
      </c>
      <c r="E350" s="39" t="s">
        <v>5</v>
      </c>
    </row>
    <row r="351" spans="1:16" ht="12.75">
      <c r="A351" t="s">
        <v>49</v>
      </c>
      <c s="34" t="s">
        <v>518</v>
      </c>
      <c s="34" t="s">
        <v>11116</v>
      </c>
      <c s="35" t="s">
        <v>5</v>
      </c>
      <c s="6" t="s">
        <v>11066</v>
      </c>
      <c s="36" t="s">
        <v>86</v>
      </c>
      <c s="37">
        <v>4</v>
      </c>
      <c s="36">
        <v>0</v>
      </c>
      <c s="36">
        <f>ROUND(G351*H351,6)</f>
      </c>
      <c r="L351" s="38">
        <v>0</v>
      </c>
      <c s="32">
        <f>ROUND(ROUND(L351,2)*ROUND(G351,3),2)</f>
      </c>
      <c s="36" t="s">
        <v>76</v>
      </c>
      <c>
        <f>(M351*21)/100</f>
      </c>
      <c t="s">
        <v>27</v>
      </c>
    </row>
    <row r="352" spans="1:5" ht="12.75">
      <c r="A352" s="35" t="s">
        <v>54</v>
      </c>
      <c r="E352" s="39" t="s">
        <v>11066</v>
      </c>
    </row>
    <row r="353" spans="1:5" ht="12.75">
      <c r="A353" s="35" t="s">
        <v>55</v>
      </c>
      <c r="E353" s="40" t="s">
        <v>5</v>
      </c>
    </row>
    <row r="354" spans="1:5" ht="76.5">
      <c r="A354" t="s">
        <v>56</v>
      </c>
      <c r="E354" s="39" t="s">
        <v>11117</v>
      </c>
    </row>
    <row r="355" spans="1:16" ht="12.75">
      <c r="A355" t="s">
        <v>49</v>
      </c>
      <c s="34" t="s">
        <v>521</v>
      </c>
      <c s="34" t="s">
        <v>11118</v>
      </c>
      <c s="35" t="s">
        <v>5</v>
      </c>
      <c s="6" t="s">
        <v>11119</v>
      </c>
      <c s="36" t="s">
        <v>86</v>
      </c>
      <c s="37">
        <v>4</v>
      </c>
      <c s="36">
        <v>0</v>
      </c>
      <c s="36">
        <f>ROUND(G355*H355,6)</f>
      </c>
      <c r="L355" s="38">
        <v>0</v>
      </c>
      <c s="32">
        <f>ROUND(ROUND(L355,2)*ROUND(G355,3),2)</f>
      </c>
      <c s="36" t="s">
        <v>76</v>
      </c>
      <c>
        <f>(M355*21)/100</f>
      </c>
      <c t="s">
        <v>27</v>
      </c>
    </row>
    <row r="356" spans="1:5" ht="12.75">
      <c r="A356" s="35" t="s">
        <v>54</v>
      </c>
      <c r="E356" s="39" t="s">
        <v>11119</v>
      </c>
    </row>
    <row r="357" spans="1:5" ht="12.75">
      <c r="A357" s="35" t="s">
        <v>55</v>
      </c>
      <c r="E357" s="40" t="s">
        <v>5</v>
      </c>
    </row>
    <row r="358" spans="1:5" ht="12.75">
      <c r="A358" t="s">
        <v>56</v>
      </c>
      <c r="E358" s="39" t="s">
        <v>5</v>
      </c>
    </row>
    <row r="359" spans="1:16" ht="12.75">
      <c r="A359" t="s">
        <v>49</v>
      </c>
      <c s="34" t="s">
        <v>524</v>
      </c>
      <c s="34" t="s">
        <v>11120</v>
      </c>
      <c s="35" t="s">
        <v>5</v>
      </c>
      <c s="6" t="s">
        <v>11121</v>
      </c>
      <c s="36" t="s">
        <v>86</v>
      </c>
      <c s="37">
        <v>1</v>
      </c>
      <c s="36">
        <v>0</v>
      </c>
      <c s="36">
        <f>ROUND(G359*H359,6)</f>
      </c>
      <c r="L359" s="38">
        <v>0</v>
      </c>
      <c s="32">
        <f>ROUND(ROUND(L359,2)*ROUND(G359,3),2)</f>
      </c>
      <c s="36" t="s">
        <v>76</v>
      </c>
      <c>
        <f>(M359*21)/100</f>
      </c>
      <c t="s">
        <v>27</v>
      </c>
    </row>
    <row r="360" spans="1:5" ht="12.75">
      <c r="A360" s="35" t="s">
        <v>54</v>
      </c>
      <c r="E360" s="39" t="s">
        <v>11121</v>
      </c>
    </row>
    <row r="361" spans="1:5" ht="12.75">
      <c r="A361" s="35" t="s">
        <v>55</v>
      </c>
      <c r="E361" s="40" t="s">
        <v>5</v>
      </c>
    </row>
    <row r="362" spans="1:5" ht="38.25">
      <c r="A362" t="s">
        <v>56</v>
      </c>
      <c r="E362" s="39" t="s">
        <v>11122</v>
      </c>
    </row>
    <row r="363" spans="1:16" ht="12.75">
      <c r="A363" t="s">
        <v>49</v>
      </c>
      <c s="34" t="s">
        <v>525</v>
      </c>
      <c s="34" t="s">
        <v>11123</v>
      </c>
      <c s="35" t="s">
        <v>5</v>
      </c>
      <c s="6" t="s">
        <v>11124</v>
      </c>
      <c s="36" t="s">
        <v>86</v>
      </c>
      <c s="37">
        <v>1</v>
      </c>
      <c s="36">
        <v>0</v>
      </c>
      <c s="36">
        <f>ROUND(G363*H363,6)</f>
      </c>
      <c r="L363" s="38">
        <v>0</v>
      </c>
      <c s="32">
        <f>ROUND(ROUND(L363,2)*ROUND(G363,3),2)</f>
      </c>
      <c s="36" t="s">
        <v>76</v>
      </c>
      <c>
        <f>(M363*21)/100</f>
      </c>
      <c t="s">
        <v>27</v>
      </c>
    </row>
    <row r="364" spans="1:5" ht="12.75">
      <c r="A364" s="35" t="s">
        <v>54</v>
      </c>
      <c r="E364" s="39" t="s">
        <v>11124</v>
      </c>
    </row>
    <row r="365" spans="1:5" ht="12.75">
      <c r="A365" s="35" t="s">
        <v>55</v>
      </c>
      <c r="E365" s="40" t="s">
        <v>5</v>
      </c>
    </row>
    <row r="366" spans="1:5" ht="12.75">
      <c r="A366" t="s">
        <v>56</v>
      </c>
      <c r="E366" s="39" t="s">
        <v>5</v>
      </c>
    </row>
    <row r="367" spans="1:16" ht="12.75">
      <c r="A367" t="s">
        <v>49</v>
      </c>
      <c s="34" t="s">
        <v>526</v>
      </c>
      <c s="34" t="s">
        <v>11125</v>
      </c>
      <c s="35" t="s">
        <v>5</v>
      </c>
      <c s="6" t="s">
        <v>11121</v>
      </c>
      <c s="36" t="s">
        <v>86</v>
      </c>
      <c s="37">
        <v>6</v>
      </c>
      <c s="36">
        <v>0</v>
      </c>
      <c s="36">
        <f>ROUND(G367*H367,6)</f>
      </c>
      <c r="L367" s="38">
        <v>0</v>
      </c>
      <c s="32">
        <f>ROUND(ROUND(L367,2)*ROUND(G367,3),2)</f>
      </c>
      <c s="36" t="s">
        <v>76</v>
      </c>
      <c>
        <f>(M367*21)/100</f>
      </c>
      <c t="s">
        <v>27</v>
      </c>
    </row>
    <row r="368" spans="1:5" ht="12.75">
      <c r="A368" s="35" t="s">
        <v>54</v>
      </c>
      <c r="E368" s="39" t="s">
        <v>11121</v>
      </c>
    </row>
    <row r="369" spans="1:5" ht="12.75">
      <c r="A369" s="35" t="s">
        <v>55</v>
      </c>
      <c r="E369" s="40" t="s">
        <v>5</v>
      </c>
    </row>
    <row r="370" spans="1:5" ht="51">
      <c r="A370" t="s">
        <v>56</v>
      </c>
      <c r="E370" s="39" t="s">
        <v>11126</v>
      </c>
    </row>
    <row r="371" spans="1:16" ht="12.75">
      <c r="A371" t="s">
        <v>49</v>
      </c>
      <c s="34" t="s">
        <v>527</v>
      </c>
      <c s="34" t="s">
        <v>11127</v>
      </c>
      <c s="35" t="s">
        <v>5</v>
      </c>
      <c s="6" t="s">
        <v>11128</v>
      </c>
      <c s="36" t="s">
        <v>86</v>
      </c>
      <c s="37">
        <v>6</v>
      </c>
      <c s="36">
        <v>0</v>
      </c>
      <c s="36">
        <f>ROUND(G371*H371,6)</f>
      </c>
      <c r="L371" s="38">
        <v>0</v>
      </c>
      <c s="32">
        <f>ROUND(ROUND(L371,2)*ROUND(G371,3),2)</f>
      </c>
      <c s="36" t="s">
        <v>76</v>
      </c>
      <c>
        <f>(M371*21)/100</f>
      </c>
      <c t="s">
        <v>27</v>
      </c>
    </row>
    <row r="372" spans="1:5" ht="12.75">
      <c r="A372" s="35" t="s">
        <v>54</v>
      </c>
      <c r="E372" s="39" t="s">
        <v>11128</v>
      </c>
    </row>
    <row r="373" spans="1:5" ht="12.75">
      <c r="A373" s="35" t="s">
        <v>55</v>
      </c>
      <c r="E373" s="40" t="s">
        <v>5</v>
      </c>
    </row>
    <row r="374" spans="1:5" ht="12.75">
      <c r="A374" t="s">
        <v>56</v>
      </c>
      <c r="E374" s="39" t="s">
        <v>5</v>
      </c>
    </row>
    <row r="375" spans="1:16" ht="12.75">
      <c r="A375" t="s">
        <v>49</v>
      </c>
      <c s="34" t="s">
        <v>528</v>
      </c>
      <c s="34" t="s">
        <v>11129</v>
      </c>
      <c s="35" t="s">
        <v>5</v>
      </c>
      <c s="6" t="s">
        <v>11130</v>
      </c>
      <c s="36" t="s">
        <v>86</v>
      </c>
      <c s="37">
        <v>6</v>
      </c>
      <c s="36">
        <v>0</v>
      </c>
      <c s="36">
        <f>ROUND(G375*H375,6)</f>
      </c>
      <c r="L375" s="38">
        <v>0</v>
      </c>
      <c s="32">
        <f>ROUND(ROUND(L375,2)*ROUND(G375,3),2)</f>
      </c>
      <c s="36" t="s">
        <v>76</v>
      </c>
      <c>
        <f>(M375*21)/100</f>
      </c>
      <c t="s">
        <v>27</v>
      </c>
    </row>
    <row r="376" spans="1:5" ht="12.75">
      <c r="A376" s="35" t="s">
        <v>54</v>
      </c>
      <c r="E376" s="39" t="s">
        <v>11130</v>
      </c>
    </row>
    <row r="377" spans="1:5" ht="12.75">
      <c r="A377" s="35" t="s">
        <v>55</v>
      </c>
      <c r="E377" s="40" t="s">
        <v>5</v>
      </c>
    </row>
    <row r="378" spans="1:5" ht="51">
      <c r="A378" t="s">
        <v>56</v>
      </c>
      <c r="E378" s="39" t="s">
        <v>11131</v>
      </c>
    </row>
    <row r="379" spans="1:16" ht="12.75">
      <c r="A379" t="s">
        <v>49</v>
      </c>
      <c s="34" t="s">
        <v>529</v>
      </c>
      <c s="34" t="s">
        <v>11132</v>
      </c>
      <c s="35" t="s">
        <v>5</v>
      </c>
      <c s="6" t="s">
        <v>11133</v>
      </c>
      <c s="36" t="s">
        <v>86</v>
      </c>
      <c s="37">
        <v>6</v>
      </c>
      <c s="36">
        <v>0</v>
      </c>
      <c s="36">
        <f>ROUND(G379*H379,6)</f>
      </c>
      <c r="L379" s="38">
        <v>0</v>
      </c>
      <c s="32">
        <f>ROUND(ROUND(L379,2)*ROUND(G379,3),2)</f>
      </c>
      <c s="36" t="s">
        <v>76</v>
      </c>
      <c>
        <f>(M379*21)/100</f>
      </c>
      <c t="s">
        <v>27</v>
      </c>
    </row>
    <row r="380" spans="1:5" ht="12.75">
      <c r="A380" s="35" t="s">
        <v>54</v>
      </c>
      <c r="E380" s="39" t="s">
        <v>11133</v>
      </c>
    </row>
    <row r="381" spans="1:5" ht="12.75">
      <c r="A381" s="35" t="s">
        <v>55</v>
      </c>
      <c r="E381" s="40" t="s">
        <v>5</v>
      </c>
    </row>
    <row r="382" spans="1:5" ht="12.75">
      <c r="A382" t="s">
        <v>56</v>
      </c>
      <c r="E382" s="39" t="s">
        <v>5</v>
      </c>
    </row>
    <row r="383" spans="1:16" ht="12.75">
      <c r="A383" t="s">
        <v>49</v>
      </c>
      <c s="34" t="s">
        <v>530</v>
      </c>
      <c s="34" t="s">
        <v>11134</v>
      </c>
      <c s="35" t="s">
        <v>5</v>
      </c>
      <c s="6" t="s">
        <v>11135</v>
      </c>
      <c s="36" t="s">
        <v>86</v>
      </c>
      <c s="37">
        <v>1</v>
      </c>
      <c s="36">
        <v>0</v>
      </c>
      <c s="36">
        <f>ROUND(G383*H383,6)</f>
      </c>
      <c r="L383" s="38">
        <v>0</v>
      </c>
      <c s="32">
        <f>ROUND(ROUND(L383,2)*ROUND(G383,3),2)</f>
      </c>
      <c s="36" t="s">
        <v>76</v>
      </c>
      <c>
        <f>(M383*21)/100</f>
      </c>
      <c t="s">
        <v>27</v>
      </c>
    </row>
    <row r="384" spans="1:5" ht="12.75">
      <c r="A384" s="35" t="s">
        <v>54</v>
      </c>
      <c r="E384" s="39" t="s">
        <v>11135</v>
      </c>
    </row>
    <row r="385" spans="1:5" ht="12.75">
      <c r="A385" s="35" t="s">
        <v>55</v>
      </c>
      <c r="E385" s="40" t="s">
        <v>5</v>
      </c>
    </row>
    <row r="386" spans="1:5" ht="76.5">
      <c r="A386" t="s">
        <v>56</v>
      </c>
      <c r="E386" s="39" t="s">
        <v>11136</v>
      </c>
    </row>
    <row r="387" spans="1:16" ht="12.75">
      <c r="A387" t="s">
        <v>49</v>
      </c>
      <c s="34" t="s">
        <v>533</v>
      </c>
      <c s="34" t="s">
        <v>11137</v>
      </c>
      <c s="35" t="s">
        <v>5</v>
      </c>
      <c s="6" t="s">
        <v>11138</v>
      </c>
      <c s="36" t="s">
        <v>86</v>
      </c>
      <c s="37">
        <v>1</v>
      </c>
      <c s="36">
        <v>0</v>
      </c>
      <c s="36">
        <f>ROUND(G387*H387,6)</f>
      </c>
      <c r="L387" s="38">
        <v>0</v>
      </c>
      <c s="32">
        <f>ROUND(ROUND(L387,2)*ROUND(G387,3),2)</f>
      </c>
      <c s="36" t="s">
        <v>76</v>
      </c>
      <c>
        <f>(M387*21)/100</f>
      </c>
      <c t="s">
        <v>27</v>
      </c>
    </row>
    <row r="388" spans="1:5" ht="12.75">
      <c r="A388" s="35" t="s">
        <v>54</v>
      </c>
      <c r="E388" s="39" t="s">
        <v>11138</v>
      </c>
    </row>
    <row r="389" spans="1:5" ht="12.75">
      <c r="A389" s="35" t="s">
        <v>55</v>
      </c>
      <c r="E389" s="40" t="s">
        <v>5</v>
      </c>
    </row>
    <row r="390" spans="1:5" ht="12.75">
      <c r="A390" t="s">
        <v>56</v>
      </c>
      <c r="E390" s="39" t="s">
        <v>5</v>
      </c>
    </row>
    <row r="391" spans="1:16" ht="12.75">
      <c r="A391" t="s">
        <v>49</v>
      </c>
      <c s="34" t="s">
        <v>536</v>
      </c>
      <c s="34" t="s">
        <v>11139</v>
      </c>
      <c s="35" t="s">
        <v>5</v>
      </c>
      <c s="6" t="s">
        <v>11135</v>
      </c>
      <c s="36" t="s">
        <v>86</v>
      </c>
      <c s="37">
        <v>1</v>
      </c>
      <c s="36">
        <v>0</v>
      </c>
      <c s="36">
        <f>ROUND(G391*H391,6)</f>
      </c>
      <c r="L391" s="38">
        <v>0</v>
      </c>
      <c s="32">
        <f>ROUND(ROUND(L391,2)*ROUND(G391,3),2)</f>
      </c>
      <c s="36" t="s">
        <v>76</v>
      </c>
      <c>
        <f>(M391*21)/100</f>
      </c>
      <c t="s">
        <v>27</v>
      </c>
    </row>
    <row r="392" spans="1:5" ht="12.75">
      <c r="A392" s="35" t="s">
        <v>54</v>
      </c>
      <c r="E392" s="39" t="s">
        <v>11135</v>
      </c>
    </row>
    <row r="393" spans="1:5" ht="12.75">
      <c r="A393" s="35" t="s">
        <v>55</v>
      </c>
      <c r="E393" s="40" t="s">
        <v>5</v>
      </c>
    </row>
    <row r="394" spans="1:5" ht="63.75">
      <c r="A394" t="s">
        <v>56</v>
      </c>
      <c r="E394" s="39" t="s">
        <v>11140</v>
      </c>
    </row>
    <row r="395" spans="1:16" ht="12.75">
      <c r="A395" t="s">
        <v>49</v>
      </c>
      <c s="34" t="s">
        <v>537</v>
      </c>
      <c s="34" t="s">
        <v>11141</v>
      </c>
      <c s="35" t="s">
        <v>5</v>
      </c>
      <c s="6" t="s">
        <v>11142</v>
      </c>
      <c s="36" t="s">
        <v>86</v>
      </c>
      <c s="37">
        <v>1</v>
      </c>
      <c s="36">
        <v>0</v>
      </c>
      <c s="36">
        <f>ROUND(G395*H395,6)</f>
      </c>
      <c r="L395" s="38">
        <v>0</v>
      </c>
      <c s="32">
        <f>ROUND(ROUND(L395,2)*ROUND(G395,3),2)</f>
      </c>
      <c s="36" t="s">
        <v>76</v>
      </c>
      <c>
        <f>(M395*21)/100</f>
      </c>
      <c t="s">
        <v>27</v>
      </c>
    </row>
    <row r="396" spans="1:5" ht="12.75">
      <c r="A396" s="35" t="s">
        <v>54</v>
      </c>
      <c r="E396" s="39" t="s">
        <v>11142</v>
      </c>
    </row>
    <row r="397" spans="1:5" ht="12.75">
      <c r="A397" s="35" t="s">
        <v>55</v>
      </c>
      <c r="E397" s="40" t="s">
        <v>5</v>
      </c>
    </row>
    <row r="398" spans="1:5" ht="12.75">
      <c r="A398" t="s">
        <v>56</v>
      </c>
      <c r="E398" s="39" t="s">
        <v>5</v>
      </c>
    </row>
    <row r="399" spans="1:16" ht="12.75">
      <c r="A399" t="s">
        <v>49</v>
      </c>
      <c s="34" t="s">
        <v>538</v>
      </c>
      <c s="34" t="s">
        <v>11143</v>
      </c>
      <c s="35" t="s">
        <v>5</v>
      </c>
      <c s="6" t="s">
        <v>11135</v>
      </c>
      <c s="36" t="s">
        <v>86</v>
      </c>
      <c s="37">
        <v>4</v>
      </c>
      <c s="36">
        <v>0</v>
      </c>
      <c s="36">
        <f>ROUND(G399*H399,6)</f>
      </c>
      <c r="L399" s="38">
        <v>0</v>
      </c>
      <c s="32">
        <f>ROUND(ROUND(L399,2)*ROUND(G399,3),2)</f>
      </c>
      <c s="36" t="s">
        <v>76</v>
      </c>
      <c>
        <f>(M399*21)/100</f>
      </c>
      <c t="s">
        <v>27</v>
      </c>
    </row>
    <row r="400" spans="1:5" ht="12.75">
      <c r="A400" s="35" t="s">
        <v>54</v>
      </c>
      <c r="E400" s="39" t="s">
        <v>11135</v>
      </c>
    </row>
    <row r="401" spans="1:5" ht="12.75">
      <c r="A401" s="35" t="s">
        <v>55</v>
      </c>
      <c r="E401" s="40" t="s">
        <v>5</v>
      </c>
    </row>
    <row r="402" spans="1:5" ht="89.25">
      <c r="A402" t="s">
        <v>56</v>
      </c>
      <c r="E402" s="39" t="s">
        <v>11144</v>
      </c>
    </row>
    <row r="403" spans="1:16" ht="12.75">
      <c r="A403" t="s">
        <v>49</v>
      </c>
      <c s="34" t="s">
        <v>539</v>
      </c>
      <c s="34" t="s">
        <v>11145</v>
      </c>
      <c s="35" t="s">
        <v>5</v>
      </c>
      <c s="6" t="s">
        <v>11146</v>
      </c>
      <c s="36" t="s">
        <v>86</v>
      </c>
      <c s="37">
        <v>4</v>
      </c>
      <c s="36">
        <v>0</v>
      </c>
      <c s="36">
        <f>ROUND(G403*H403,6)</f>
      </c>
      <c r="L403" s="38">
        <v>0</v>
      </c>
      <c s="32">
        <f>ROUND(ROUND(L403,2)*ROUND(G403,3),2)</f>
      </c>
      <c s="36" t="s">
        <v>76</v>
      </c>
      <c>
        <f>(M403*21)/100</f>
      </c>
      <c t="s">
        <v>27</v>
      </c>
    </row>
    <row r="404" spans="1:5" ht="12.75">
      <c r="A404" s="35" t="s">
        <v>54</v>
      </c>
      <c r="E404" s="39" t="s">
        <v>11146</v>
      </c>
    </row>
    <row r="405" spans="1:5" ht="12.75">
      <c r="A405" s="35" t="s">
        <v>55</v>
      </c>
      <c r="E405" s="40" t="s">
        <v>5</v>
      </c>
    </row>
    <row r="406" spans="1:5" ht="12.75">
      <c r="A406" t="s">
        <v>56</v>
      </c>
      <c r="E406" s="39" t="s">
        <v>5</v>
      </c>
    </row>
    <row r="407" spans="1:16" ht="12.75">
      <c r="A407" t="s">
        <v>49</v>
      </c>
      <c s="34" t="s">
        <v>540</v>
      </c>
      <c s="34" t="s">
        <v>11147</v>
      </c>
      <c s="35" t="s">
        <v>5</v>
      </c>
      <c s="6" t="s">
        <v>11148</v>
      </c>
      <c s="36" t="s">
        <v>86</v>
      </c>
      <c s="37">
        <v>1</v>
      </c>
      <c s="36">
        <v>0</v>
      </c>
      <c s="36">
        <f>ROUND(G407*H407,6)</f>
      </c>
      <c r="L407" s="38">
        <v>0</v>
      </c>
      <c s="32">
        <f>ROUND(ROUND(L407,2)*ROUND(G407,3),2)</f>
      </c>
      <c s="36" t="s">
        <v>76</v>
      </c>
      <c>
        <f>(M407*21)/100</f>
      </c>
      <c t="s">
        <v>27</v>
      </c>
    </row>
    <row r="408" spans="1:5" ht="12.75">
      <c r="A408" s="35" t="s">
        <v>54</v>
      </c>
      <c r="E408" s="39" t="s">
        <v>11148</v>
      </c>
    </row>
    <row r="409" spans="1:5" ht="12.75">
      <c r="A409" s="35" t="s">
        <v>55</v>
      </c>
      <c r="E409" s="40" t="s">
        <v>5</v>
      </c>
    </row>
    <row r="410" spans="1:5" ht="12.75">
      <c r="A410" t="s">
        <v>56</v>
      </c>
      <c r="E410" s="39" t="s">
        <v>5</v>
      </c>
    </row>
    <row r="411" spans="1:16" ht="12.75">
      <c r="A411" t="s">
        <v>49</v>
      </c>
      <c s="34" t="s">
        <v>541</v>
      </c>
      <c s="34" t="s">
        <v>11149</v>
      </c>
      <c s="35" t="s">
        <v>5</v>
      </c>
      <c s="6" t="s">
        <v>11080</v>
      </c>
      <c s="36" t="s">
        <v>86</v>
      </c>
      <c s="37">
        <v>4</v>
      </c>
      <c s="36">
        <v>0</v>
      </c>
      <c s="36">
        <f>ROUND(G411*H411,6)</f>
      </c>
      <c r="L411" s="38">
        <v>0</v>
      </c>
      <c s="32">
        <f>ROUND(ROUND(L411,2)*ROUND(G411,3),2)</f>
      </c>
      <c s="36" t="s">
        <v>76</v>
      </c>
      <c>
        <f>(M411*21)/100</f>
      </c>
      <c t="s">
        <v>27</v>
      </c>
    </row>
    <row r="412" spans="1:5" ht="12.75">
      <c r="A412" s="35" t="s">
        <v>54</v>
      </c>
      <c r="E412" s="39" t="s">
        <v>11080</v>
      </c>
    </row>
    <row r="413" spans="1:5" ht="12.75">
      <c r="A413" s="35" t="s">
        <v>55</v>
      </c>
      <c r="E413" s="40" t="s">
        <v>5</v>
      </c>
    </row>
    <row r="414" spans="1:5" ht="153">
      <c r="A414" t="s">
        <v>56</v>
      </c>
      <c r="E414" s="39" t="s">
        <v>11150</v>
      </c>
    </row>
    <row r="415" spans="1:16" ht="12.75">
      <c r="A415" t="s">
        <v>49</v>
      </c>
      <c s="34" t="s">
        <v>545</v>
      </c>
      <c s="34" t="s">
        <v>11151</v>
      </c>
      <c s="35" t="s">
        <v>5</v>
      </c>
      <c s="6" t="s">
        <v>11152</v>
      </c>
      <c s="36" t="s">
        <v>86</v>
      </c>
      <c s="37">
        <v>8</v>
      </c>
      <c s="36">
        <v>0</v>
      </c>
      <c s="36">
        <f>ROUND(G415*H415,6)</f>
      </c>
      <c r="L415" s="38">
        <v>0</v>
      </c>
      <c s="32">
        <f>ROUND(ROUND(L415,2)*ROUND(G415,3),2)</f>
      </c>
      <c s="36" t="s">
        <v>76</v>
      </c>
      <c>
        <f>(M415*21)/100</f>
      </c>
      <c t="s">
        <v>27</v>
      </c>
    </row>
    <row r="416" spans="1:5" ht="12.75">
      <c r="A416" s="35" t="s">
        <v>54</v>
      </c>
      <c r="E416" s="39" t="s">
        <v>11152</v>
      </c>
    </row>
    <row r="417" spans="1:5" ht="12.75">
      <c r="A417" s="35" t="s">
        <v>55</v>
      </c>
      <c r="E417" s="40" t="s">
        <v>5</v>
      </c>
    </row>
    <row r="418" spans="1:5" ht="63.75">
      <c r="A418" t="s">
        <v>56</v>
      </c>
      <c r="E418" s="39" t="s">
        <v>11153</v>
      </c>
    </row>
    <row r="419" spans="1:16" ht="12.75">
      <c r="A419" t="s">
        <v>49</v>
      </c>
      <c s="34" t="s">
        <v>548</v>
      </c>
      <c s="34" t="s">
        <v>11154</v>
      </c>
      <c s="35" t="s">
        <v>5</v>
      </c>
      <c s="6" t="s">
        <v>11155</v>
      </c>
      <c s="36" t="s">
        <v>86</v>
      </c>
      <c s="37">
        <v>8</v>
      </c>
      <c s="36">
        <v>0</v>
      </c>
      <c s="36">
        <f>ROUND(G419*H419,6)</f>
      </c>
      <c r="L419" s="38">
        <v>0</v>
      </c>
      <c s="32">
        <f>ROUND(ROUND(L419,2)*ROUND(G419,3),2)</f>
      </c>
      <c s="36" t="s">
        <v>76</v>
      </c>
      <c>
        <f>(M419*21)/100</f>
      </c>
      <c t="s">
        <v>27</v>
      </c>
    </row>
    <row r="420" spans="1:5" ht="12.75">
      <c r="A420" s="35" t="s">
        <v>54</v>
      </c>
      <c r="E420" s="39" t="s">
        <v>11155</v>
      </c>
    </row>
    <row r="421" spans="1:5" ht="12.75">
      <c r="A421" s="35" t="s">
        <v>55</v>
      </c>
      <c r="E421" s="40" t="s">
        <v>5</v>
      </c>
    </row>
    <row r="422" spans="1:5" ht="12.75">
      <c r="A422" t="s">
        <v>56</v>
      </c>
      <c r="E422" s="39" t="s">
        <v>5</v>
      </c>
    </row>
    <row r="423" spans="1:16" ht="12.75">
      <c r="A423" t="s">
        <v>49</v>
      </c>
      <c s="34" t="s">
        <v>552</v>
      </c>
      <c s="34" t="s">
        <v>11156</v>
      </c>
      <c s="35" t="s">
        <v>5</v>
      </c>
      <c s="6" t="s">
        <v>11152</v>
      </c>
      <c s="36" t="s">
        <v>86</v>
      </c>
      <c s="37">
        <v>6</v>
      </c>
      <c s="36">
        <v>0</v>
      </c>
      <c s="36">
        <f>ROUND(G423*H423,6)</f>
      </c>
      <c r="L423" s="38">
        <v>0</v>
      </c>
      <c s="32">
        <f>ROUND(ROUND(L423,2)*ROUND(G423,3),2)</f>
      </c>
      <c s="36" t="s">
        <v>76</v>
      </c>
      <c>
        <f>(M423*21)/100</f>
      </c>
      <c t="s">
        <v>27</v>
      </c>
    </row>
    <row r="424" spans="1:5" ht="12.75">
      <c r="A424" s="35" t="s">
        <v>54</v>
      </c>
      <c r="E424" s="39" t="s">
        <v>11152</v>
      </c>
    </row>
    <row r="425" spans="1:5" ht="12.75">
      <c r="A425" s="35" t="s">
        <v>55</v>
      </c>
      <c r="E425" s="40" t="s">
        <v>5</v>
      </c>
    </row>
    <row r="426" spans="1:5" ht="63.75">
      <c r="A426" t="s">
        <v>56</v>
      </c>
      <c r="E426" s="39" t="s">
        <v>11157</v>
      </c>
    </row>
    <row r="427" spans="1:16" ht="12.75">
      <c r="A427" t="s">
        <v>49</v>
      </c>
      <c s="34" t="s">
        <v>555</v>
      </c>
      <c s="34" t="s">
        <v>11158</v>
      </c>
      <c s="35" t="s">
        <v>5</v>
      </c>
      <c s="6" t="s">
        <v>11159</v>
      </c>
      <c s="36" t="s">
        <v>86</v>
      </c>
      <c s="37">
        <v>6</v>
      </c>
      <c s="36">
        <v>0</v>
      </c>
      <c s="36">
        <f>ROUND(G427*H427,6)</f>
      </c>
      <c r="L427" s="38">
        <v>0</v>
      </c>
      <c s="32">
        <f>ROUND(ROUND(L427,2)*ROUND(G427,3),2)</f>
      </c>
      <c s="36" t="s">
        <v>76</v>
      </c>
      <c>
        <f>(M427*21)/100</f>
      </c>
      <c t="s">
        <v>27</v>
      </c>
    </row>
    <row r="428" spans="1:5" ht="12.75">
      <c r="A428" s="35" t="s">
        <v>54</v>
      </c>
      <c r="E428" s="39" t="s">
        <v>11159</v>
      </c>
    </row>
    <row r="429" spans="1:5" ht="12.75">
      <c r="A429" s="35" t="s">
        <v>55</v>
      </c>
      <c r="E429" s="40" t="s">
        <v>5</v>
      </c>
    </row>
    <row r="430" spans="1:5" ht="12.75">
      <c r="A430" t="s">
        <v>56</v>
      </c>
      <c r="E430" s="39" t="s">
        <v>5</v>
      </c>
    </row>
    <row r="431" spans="1:16" ht="12.75">
      <c r="A431" t="s">
        <v>49</v>
      </c>
      <c s="34" t="s">
        <v>556</v>
      </c>
      <c s="34" t="s">
        <v>11160</v>
      </c>
      <c s="35" t="s">
        <v>5</v>
      </c>
      <c s="6" t="s">
        <v>11057</v>
      </c>
      <c s="36" t="s">
        <v>86</v>
      </c>
      <c s="37">
        <v>2</v>
      </c>
      <c s="36">
        <v>0</v>
      </c>
      <c s="36">
        <f>ROUND(G431*H431,6)</f>
      </c>
      <c r="L431" s="38">
        <v>0</v>
      </c>
      <c s="32">
        <f>ROUND(ROUND(L431,2)*ROUND(G431,3),2)</f>
      </c>
      <c s="36" t="s">
        <v>76</v>
      </c>
      <c>
        <f>(M431*21)/100</f>
      </c>
      <c t="s">
        <v>27</v>
      </c>
    </row>
    <row r="432" spans="1:5" ht="12.75">
      <c r="A432" s="35" t="s">
        <v>54</v>
      </c>
      <c r="E432" s="39" t="s">
        <v>11057</v>
      </c>
    </row>
    <row r="433" spans="1:5" ht="12.75">
      <c r="A433" s="35" t="s">
        <v>55</v>
      </c>
      <c r="E433" s="40" t="s">
        <v>5</v>
      </c>
    </row>
    <row r="434" spans="1:5" ht="38.25">
      <c r="A434" t="s">
        <v>56</v>
      </c>
      <c r="E434" s="39" t="s">
        <v>11161</v>
      </c>
    </row>
    <row r="435" spans="1:16" ht="12.75">
      <c r="A435" t="s">
        <v>49</v>
      </c>
      <c s="34" t="s">
        <v>557</v>
      </c>
      <c s="34" t="s">
        <v>11162</v>
      </c>
      <c s="35" t="s">
        <v>5</v>
      </c>
      <c s="6" t="s">
        <v>11163</v>
      </c>
      <c s="36" t="s">
        <v>86</v>
      </c>
      <c s="37">
        <v>2</v>
      </c>
      <c s="36">
        <v>0</v>
      </c>
      <c s="36">
        <f>ROUND(G435*H435,6)</f>
      </c>
      <c r="L435" s="38">
        <v>0</v>
      </c>
      <c s="32">
        <f>ROUND(ROUND(L435,2)*ROUND(G435,3),2)</f>
      </c>
      <c s="36" t="s">
        <v>76</v>
      </c>
      <c>
        <f>(M435*21)/100</f>
      </c>
      <c t="s">
        <v>27</v>
      </c>
    </row>
    <row r="436" spans="1:5" ht="12.75">
      <c r="A436" s="35" t="s">
        <v>54</v>
      </c>
      <c r="E436" s="39" t="s">
        <v>11163</v>
      </c>
    </row>
    <row r="437" spans="1:5" ht="12.75">
      <c r="A437" s="35" t="s">
        <v>55</v>
      </c>
      <c r="E437" s="40" t="s">
        <v>5</v>
      </c>
    </row>
    <row r="438" spans="1:5" ht="12.75">
      <c r="A438" t="s">
        <v>56</v>
      </c>
      <c r="E438" s="39" t="s">
        <v>5</v>
      </c>
    </row>
    <row r="439" spans="1:16" ht="12.75">
      <c r="A439" t="s">
        <v>49</v>
      </c>
      <c s="34" t="s">
        <v>559</v>
      </c>
      <c s="34" t="s">
        <v>11164</v>
      </c>
      <c s="35" t="s">
        <v>5</v>
      </c>
      <c s="6" t="s">
        <v>11057</v>
      </c>
      <c s="36" t="s">
        <v>86</v>
      </c>
      <c s="37">
        <v>1</v>
      </c>
      <c s="36">
        <v>0</v>
      </c>
      <c s="36">
        <f>ROUND(G439*H439,6)</f>
      </c>
      <c r="L439" s="38">
        <v>0</v>
      </c>
      <c s="32">
        <f>ROUND(ROUND(L439,2)*ROUND(G439,3),2)</f>
      </c>
      <c s="36" t="s">
        <v>76</v>
      </c>
      <c>
        <f>(M439*21)/100</f>
      </c>
      <c t="s">
        <v>27</v>
      </c>
    </row>
    <row r="440" spans="1:5" ht="12.75">
      <c r="A440" s="35" t="s">
        <v>54</v>
      </c>
      <c r="E440" s="39" t="s">
        <v>11057</v>
      </c>
    </row>
    <row r="441" spans="1:5" ht="12.75">
      <c r="A441" s="35" t="s">
        <v>55</v>
      </c>
      <c r="E441" s="40" t="s">
        <v>5</v>
      </c>
    </row>
    <row r="442" spans="1:5" ht="38.25">
      <c r="A442" t="s">
        <v>56</v>
      </c>
      <c r="E442" s="39" t="s">
        <v>11165</v>
      </c>
    </row>
    <row r="443" spans="1:16" ht="12.75">
      <c r="A443" t="s">
        <v>49</v>
      </c>
      <c s="34" t="s">
        <v>563</v>
      </c>
      <c s="34" t="s">
        <v>11166</v>
      </c>
      <c s="35" t="s">
        <v>5</v>
      </c>
      <c s="6" t="s">
        <v>11167</v>
      </c>
      <c s="36" t="s">
        <v>86</v>
      </c>
      <c s="37">
        <v>1</v>
      </c>
      <c s="36">
        <v>0</v>
      </c>
      <c s="36">
        <f>ROUND(G443*H443,6)</f>
      </c>
      <c r="L443" s="38">
        <v>0</v>
      </c>
      <c s="32">
        <f>ROUND(ROUND(L443,2)*ROUND(G443,3),2)</f>
      </c>
      <c s="36" t="s">
        <v>76</v>
      </c>
      <c>
        <f>(M443*21)/100</f>
      </c>
      <c t="s">
        <v>27</v>
      </c>
    </row>
    <row r="444" spans="1:5" ht="12.75">
      <c r="A444" s="35" t="s">
        <v>54</v>
      </c>
      <c r="E444" s="39" t="s">
        <v>11167</v>
      </c>
    </row>
    <row r="445" spans="1:5" ht="12.75">
      <c r="A445" s="35" t="s">
        <v>55</v>
      </c>
      <c r="E445" s="40" t="s">
        <v>5</v>
      </c>
    </row>
    <row r="446" spans="1:5" ht="12.75">
      <c r="A446" t="s">
        <v>56</v>
      </c>
      <c r="E446" s="39" t="s">
        <v>5</v>
      </c>
    </row>
    <row r="447" spans="1:16" ht="12.75">
      <c r="A447" t="s">
        <v>49</v>
      </c>
      <c s="34" t="s">
        <v>567</v>
      </c>
      <c s="34" t="s">
        <v>11168</v>
      </c>
      <c s="35" t="s">
        <v>5</v>
      </c>
      <c s="6" t="s">
        <v>11057</v>
      </c>
      <c s="36" t="s">
        <v>86</v>
      </c>
      <c s="37">
        <v>2</v>
      </c>
      <c s="36">
        <v>0</v>
      </c>
      <c s="36">
        <f>ROUND(G447*H447,6)</f>
      </c>
      <c r="L447" s="38">
        <v>0</v>
      </c>
      <c s="32">
        <f>ROUND(ROUND(L447,2)*ROUND(G447,3),2)</f>
      </c>
      <c s="36" t="s">
        <v>76</v>
      </c>
      <c>
        <f>(M447*21)/100</f>
      </c>
      <c t="s">
        <v>27</v>
      </c>
    </row>
    <row r="448" spans="1:5" ht="12.75">
      <c r="A448" s="35" t="s">
        <v>54</v>
      </c>
      <c r="E448" s="39" t="s">
        <v>11057</v>
      </c>
    </row>
    <row r="449" spans="1:5" ht="12.75">
      <c r="A449" s="35" t="s">
        <v>55</v>
      </c>
      <c r="E449" s="40" t="s">
        <v>5</v>
      </c>
    </row>
    <row r="450" spans="1:5" ht="38.25">
      <c r="A450" t="s">
        <v>56</v>
      </c>
      <c r="E450" s="39" t="s">
        <v>11169</v>
      </c>
    </row>
    <row r="451" spans="1:16" ht="12.75">
      <c r="A451" t="s">
        <v>49</v>
      </c>
      <c s="34" t="s">
        <v>571</v>
      </c>
      <c s="34" t="s">
        <v>11170</v>
      </c>
      <c s="35" t="s">
        <v>5</v>
      </c>
      <c s="6" t="s">
        <v>11171</v>
      </c>
      <c s="36" t="s">
        <v>86</v>
      </c>
      <c s="37">
        <v>2</v>
      </c>
      <c s="36">
        <v>0</v>
      </c>
      <c s="36">
        <f>ROUND(G451*H451,6)</f>
      </c>
      <c r="L451" s="38">
        <v>0</v>
      </c>
      <c s="32">
        <f>ROUND(ROUND(L451,2)*ROUND(G451,3),2)</f>
      </c>
      <c s="36" t="s">
        <v>76</v>
      </c>
      <c>
        <f>(M451*21)/100</f>
      </c>
      <c t="s">
        <v>27</v>
      </c>
    </row>
    <row r="452" spans="1:5" ht="12.75">
      <c r="A452" s="35" t="s">
        <v>54</v>
      </c>
      <c r="E452" s="39" t="s">
        <v>11171</v>
      </c>
    </row>
    <row r="453" spans="1:5" ht="12.75">
      <c r="A453" s="35" t="s">
        <v>55</v>
      </c>
      <c r="E453" s="40" t="s">
        <v>5</v>
      </c>
    </row>
    <row r="454" spans="1:5" ht="12.75">
      <c r="A454" t="s">
        <v>56</v>
      </c>
      <c r="E454" s="39" t="s">
        <v>5</v>
      </c>
    </row>
    <row r="455" spans="1:16" ht="12.75">
      <c r="A455" t="s">
        <v>49</v>
      </c>
      <c s="34" t="s">
        <v>574</v>
      </c>
      <c s="34" t="s">
        <v>11172</v>
      </c>
      <c s="35" t="s">
        <v>5</v>
      </c>
      <c s="6" t="s">
        <v>11173</v>
      </c>
      <c s="36" t="s">
        <v>86</v>
      </c>
      <c s="37">
        <v>1</v>
      </c>
      <c s="36">
        <v>0</v>
      </c>
      <c s="36">
        <f>ROUND(G455*H455,6)</f>
      </c>
      <c r="L455" s="38">
        <v>0</v>
      </c>
      <c s="32">
        <f>ROUND(ROUND(L455,2)*ROUND(G455,3),2)</f>
      </c>
      <c s="36" t="s">
        <v>76</v>
      </c>
      <c>
        <f>(M455*21)/100</f>
      </c>
      <c t="s">
        <v>27</v>
      </c>
    </row>
    <row r="456" spans="1:5" ht="12.75">
      <c r="A456" s="35" t="s">
        <v>54</v>
      </c>
      <c r="E456" s="39" t="s">
        <v>11173</v>
      </c>
    </row>
    <row r="457" spans="1:5" ht="12.75">
      <c r="A457" s="35" t="s">
        <v>55</v>
      </c>
      <c r="E457" s="40" t="s">
        <v>5</v>
      </c>
    </row>
    <row r="458" spans="1:5" ht="38.25">
      <c r="A458" t="s">
        <v>56</v>
      </c>
      <c r="E458" s="39" t="s">
        <v>11174</v>
      </c>
    </row>
    <row r="459" spans="1:16" ht="12.75">
      <c r="A459" t="s">
        <v>49</v>
      </c>
      <c s="34" t="s">
        <v>578</v>
      </c>
      <c s="34" t="s">
        <v>11175</v>
      </c>
      <c s="35" t="s">
        <v>5</v>
      </c>
      <c s="6" t="s">
        <v>11173</v>
      </c>
      <c s="36" t="s">
        <v>86</v>
      </c>
      <c s="37">
        <v>2</v>
      </c>
      <c s="36">
        <v>0</v>
      </c>
      <c s="36">
        <f>ROUND(G459*H459,6)</f>
      </c>
      <c r="L459" s="38">
        <v>0</v>
      </c>
      <c s="32">
        <f>ROUND(ROUND(L459,2)*ROUND(G459,3),2)</f>
      </c>
      <c s="36" t="s">
        <v>76</v>
      </c>
      <c>
        <f>(M459*21)/100</f>
      </c>
      <c t="s">
        <v>27</v>
      </c>
    </row>
    <row r="460" spans="1:5" ht="12.75">
      <c r="A460" s="35" t="s">
        <v>54</v>
      </c>
      <c r="E460" s="39" t="s">
        <v>11173</v>
      </c>
    </row>
    <row r="461" spans="1:5" ht="12.75">
      <c r="A461" s="35" t="s">
        <v>55</v>
      </c>
      <c r="E461" s="40" t="s">
        <v>5</v>
      </c>
    </row>
    <row r="462" spans="1:5" ht="25.5">
      <c r="A462" t="s">
        <v>56</v>
      </c>
      <c r="E462" s="39" t="s">
        <v>11176</v>
      </c>
    </row>
    <row r="463" spans="1:16" ht="12.75">
      <c r="A463" t="s">
        <v>49</v>
      </c>
      <c s="34" t="s">
        <v>581</v>
      </c>
      <c s="34" t="s">
        <v>11177</v>
      </c>
      <c s="35" t="s">
        <v>5</v>
      </c>
      <c s="6" t="s">
        <v>11178</v>
      </c>
      <c s="36" t="s">
        <v>86</v>
      </c>
      <c s="37">
        <v>2</v>
      </c>
      <c s="36">
        <v>0</v>
      </c>
      <c s="36">
        <f>ROUND(G463*H463,6)</f>
      </c>
      <c r="L463" s="38">
        <v>0</v>
      </c>
      <c s="32">
        <f>ROUND(ROUND(L463,2)*ROUND(G463,3),2)</f>
      </c>
      <c s="36" t="s">
        <v>76</v>
      </c>
      <c>
        <f>(M463*21)/100</f>
      </c>
      <c t="s">
        <v>27</v>
      </c>
    </row>
    <row r="464" spans="1:5" ht="12.75">
      <c r="A464" s="35" t="s">
        <v>54</v>
      </c>
      <c r="E464" s="39" t="s">
        <v>11178</v>
      </c>
    </row>
    <row r="465" spans="1:5" ht="12.75">
      <c r="A465" s="35" t="s">
        <v>55</v>
      </c>
      <c r="E465" s="40" t="s">
        <v>5</v>
      </c>
    </row>
    <row r="466" spans="1:5" ht="12.75">
      <c r="A466" t="s">
        <v>56</v>
      </c>
      <c r="E466" s="39" t="s">
        <v>5</v>
      </c>
    </row>
    <row r="467" spans="1:16" ht="12.75">
      <c r="A467" t="s">
        <v>49</v>
      </c>
      <c s="34" t="s">
        <v>584</v>
      </c>
      <c s="34" t="s">
        <v>11179</v>
      </c>
      <c s="35" t="s">
        <v>5</v>
      </c>
      <c s="6" t="s">
        <v>11180</v>
      </c>
      <c s="36" t="s">
        <v>86</v>
      </c>
      <c s="37">
        <v>1</v>
      </c>
      <c s="36">
        <v>0</v>
      </c>
      <c s="36">
        <f>ROUND(G467*H467,6)</f>
      </c>
      <c r="L467" s="38">
        <v>0</v>
      </c>
      <c s="32">
        <f>ROUND(ROUND(L467,2)*ROUND(G467,3),2)</f>
      </c>
      <c s="36" t="s">
        <v>76</v>
      </c>
      <c>
        <f>(M467*21)/100</f>
      </c>
      <c t="s">
        <v>27</v>
      </c>
    </row>
    <row r="468" spans="1:5" ht="12.75">
      <c r="A468" s="35" t="s">
        <v>54</v>
      </c>
      <c r="E468" s="39" t="s">
        <v>11180</v>
      </c>
    </row>
    <row r="469" spans="1:5" ht="12.75">
      <c r="A469" s="35" t="s">
        <v>55</v>
      </c>
      <c r="E469" s="40" t="s">
        <v>5</v>
      </c>
    </row>
    <row r="470" spans="1:5" ht="12.75">
      <c r="A470" t="s">
        <v>56</v>
      </c>
      <c r="E470" s="39" t="s">
        <v>5</v>
      </c>
    </row>
    <row r="471" spans="1:16" ht="12.75">
      <c r="A471" t="s">
        <v>49</v>
      </c>
      <c s="34" t="s">
        <v>587</v>
      </c>
      <c s="34" t="s">
        <v>11181</v>
      </c>
      <c s="35" t="s">
        <v>5</v>
      </c>
      <c s="6" t="s">
        <v>11182</v>
      </c>
      <c s="36" t="s">
        <v>86</v>
      </c>
      <c s="37">
        <v>4</v>
      </c>
      <c s="36">
        <v>0</v>
      </c>
      <c s="36">
        <f>ROUND(G471*H471,6)</f>
      </c>
      <c r="L471" s="38">
        <v>0</v>
      </c>
      <c s="32">
        <f>ROUND(ROUND(L471,2)*ROUND(G471,3),2)</f>
      </c>
      <c s="36" t="s">
        <v>76</v>
      </c>
      <c>
        <f>(M471*21)/100</f>
      </c>
      <c t="s">
        <v>27</v>
      </c>
    </row>
    <row r="472" spans="1:5" ht="12.75">
      <c r="A472" s="35" t="s">
        <v>54</v>
      </c>
      <c r="E472" s="39" t="s">
        <v>11182</v>
      </c>
    </row>
    <row r="473" spans="1:5" ht="12.75">
      <c r="A473" s="35" t="s">
        <v>55</v>
      </c>
      <c r="E473" s="40" t="s">
        <v>5</v>
      </c>
    </row>
    <row r="474" spans="1:5" ht="12.75">
      <c r="A474" t="s">
        <v>56</v>
      </c>
      <c r="E474" s="39" t="s">
        <v>5</v>
      </c>
    </row>
    <row r="475" spans="1:16" ht="12.75">
      <c r="A475" t="s">
        <v>49</v>
      </c>
      <c s="34" t="s">
        <v>590</v>
      </c>
      <c s="34" t="s">
        <v>11183</v>
      </c>
      <c s="35" t="s">
        <v>5</v>
      </c>
      <c s="6" t="s">
        <v>11044</v>
      </c>
      <c s="36" t="s">
        <v>86</v>
      </c>
      <c s="37">
        <v>1</v>
      </c>
      <c s="36">
        <v>0</v>
      </c>
      <c s="36">
        <f>ROUND(G475*H475,6)</f>
      </c>
      <c r="L475" s="38">
        <v>0</v>
      </c>
      <c s="32">
        <f>ROUND(ROUND(L475,2)*ROUND(G475,3),2)</f>
      </c>
      <c s="36" t="s">
        <v>76</v>
      </c>
      <c>
        <f>(M475*21)/100</f>
      </c>
      <c t="s">
        <v>27</v>
      </c>
    </row>
    <row r="476" spans="1:5" ht="12.75">
      <c r="A476" s="35" t="s">
        <v>54</v>
      </c>
      <c r="E476" s="39" t="s">
        <v>11044</v>
      </c>
    </row>
    <row r="477" spans="1:5" ht="12.75">
      <c r="A477" s="35" t="s">
        <v>55</v>
      </c>
      <c r="E477" s="40" t="s">
        <v>5</v>
      </c>
    </row>
    <row r="478" spans="1:5" ht="140.25">
      <c r="A478" t="s">
        <v>56</v>
      </c>
      <c r="E478" s="39" t="s">
        <v>11184</v>
      </c>
    </row>
    <row r="479" spans="1:16" ht="12.75">
      <c r="A479" t="s">
        <v>49</v>
      </c>
      <c s="34" t="s">
        <v>591</v>
      </c>
      <c s="34" t="s">
        <v>11185</v>
      </c>
      <c s="35" t="s">
        <v>5</v>
      </c>
      <c s="6" t="s">
        <v>11186</v>
      </c>
      <c s="36" t="s">
        <v>86</v>
      </c>
      <c s="37">
        <v>1</v>
      </c>
      <c s="36">
        <v>0</v>
      </c>
      <c s="36">
        <f>ROUND(G479*H479,6)</f>
      </c>
      <c r="L479" s="38">
        <v>0</v>
      </c>
      <c s="32">
        <f>ROUND(ROUND(L479,2)*ROUND(G479,3),2)</f>
      </c>
      <c s="36" t="s">
        <v>76</v>
      </c>
      <c>
        <f>(M479*21)/100</f>
      </c>
      <c t="s">
        <v>27</v>
      </c>
    </row>
    <row r="480" spans="1:5" ht="12.75">
      <c r="A480" s="35" t="s">
        <v>54</v>
      </c>
      <c r="E480" s="39" t="s">
        <v>11186</v>
      </c>
    </row>
    <row r="481" spans="1:5" ht="12.75">
      <c r="A481" s="35" t="s">
        <v>55</v>
      </c>
      <c r="E481" s="40" t="s">
        <v>5</v>
      </c>
    </row>
    <row r="482" spans="1:5" ht="12.75">
      <c r="A482" t="s">
        <v>56</v>
      </c>
      <c r="E482" s="39" t="s">
        <v>5</v>
      </c>
    </row>
    <row r="483" spans="1:16" ht="12.75">
      <c r="A483" t="s">
        <v>49</v>
      </c>
      <c s="34" t="s">
        <v>592</v>
      </c>
      <c s="34" t="s">
        <v>11187</v>
      </c>
      <c s="35" t="s">
        <v>5</v>
      </c>
      <c s="6" t="s">
        <v>11044</v>
      </c>
      <c s="36" t="s">
        <v>86</v>
      </c>
      <c s="37">
        <v>1</v>
      </c>
      <c s="36">
        <v>0</v>
      </c>
      <c s="36">
        <f>ROUND(G483*H483,6)</f>
      </c>
      <c r="L483" s="38">
        <v>0</v>
      </c>
      <c s="32">
        <f>ROUND(ROUND(L483,2)*ROUND(G483,3),2)</f>
      </c>
      <c s="36" t="s">
        <v>76</v>
      </c>
      <c>
        <f>(M483*21)/100</f>
      </c>
      <c t="s">
        <v>27</v>
      </c>
    </row>
    <row r="484" spans="1:5" ht="12.75">
      <c r="A484" s="35" t="s">
        <v>54</v>
      </c>
      <c r="E484" s="39" t="s">
        <v>11044</v>
      </c>
    </row>
    <row r="485" spans="1:5" ht="12.75">
      <c r="A485" s="35" t="s">
        <v>55</v>
      </c>
      <c r="E485" s="40" t="s">
        <v>5</v>
      </c>
    </row>
    <row r="486" spans="1:5" ht="63.75">
      <c r="A486" t="s">
        <v>56</v>
      </c>
      <c r="E486" s="39" t="s">
        <v>11188</v>
      </c>
    </row>
    <row r="487" spans="1:16" ht="12.75">
      <c r="A487" t="s">
        <v>49</v>
      </c>
      <c s="34" t="s">
        <v>595</v>
      </c>
      <c s="34" t="s">
        <v>11189</v>
      </c>
      <c s="35" t="s">
        <v>5</v>
      </c>
      <c s="6" t="s">
        <v>11190</v>
      </c>
      <c s="36" t="s">
        <v>86</v>
      </c>
      <c s="37">
        <v>1</v>
      </c>
      <c s="36">
        <v>0</v>
      </c>
      <c s="36">
        <f>ROUND(G487*H487,6)</f>
      </c>
      <c r="L487" s="38">
        <v>0</v>
      </c>
      <c s="32">
        <f>ROUND(ROUND(L487,2)*ROUND(G487,3),2)</f>
      </c>
      <c s="36" t="s">
        <v>76</v>
      </c>
      <c>
        <f>(M487*21)/100</f>
      </c>
      <c t="s">
        <v>27</v>
      </c>
    </row>
    <row r="488" spans="1:5" ht="12.75">
      <c r="A488" s="35" t="s">
        <v>54</v>
      </c>
      <c r="E488" s="39" t="s">
        <v>11190</v>
      </c>
    </row>
    <row r="489" spans="1:5" ht="12.75">
      <c r="A489" s="35" t="s">
        <v>55</v>
      </c>
      <c r="E489" s="40" t="s">
        <v>5</v>
      </c>
    </row>
    <row r="490" spans="1:5" ht="12.75">
      <c r="A490" t="s">
        <v>56</v>
      </c>
      <c r="E490" s="39" t="s">
        <v>5</v>
      </c>
    </row>
    <row r="491" spans="1:16" ht="12.75">
      <c r="A491" t="s">
        <v>49</v>
      </c>
      <c s="34" t="s">
        <v>598</v>
      </c>
      <c s="34" t="s">
        <v>11191</v>
      </c>
      <c s="35" t="s">
        <v>5</v>
      </c>
      <c s="6" t="s">
        <v>11192</v>
      </c>
      <c s="36" t="s">
        <v>86</v>
      </c>
      <c s="37">
        <v>26</v>
      </c>
      <c s="36">
        <v>0</v>
      </c>
      <c s="36">
        <f>ROUND(G491*H491,6)</f>
      </c>
      <c r="L491" s="38">
        <v>0</v>
      </c>
      <c s="32">
        <f>ROUND(ROUND(L491,2)*ROUND(G491,3),2)</f>
      </c>
      <c s="36" t="s">
        <v>76</v>
      </c>
      <c>
        <f>(M491*21)/100</f>
      </c>
      <c t="s">
        <v>27</v>
      </c>
    </row>
    <row r="492" spans="1:5" ht="12.75">
      <c r="A492" s="35" t="s">
        <v>54</v>
      </c>
      <c r="E492" s="39" t="s">
        <v>11192</v>
      </c>
    </row>
    <row r="493" spans="1:5" ht="12.75">
      <c r="A493" s="35" t="s">
        <v>55</v>
      </c>
      <c r="E493" s="40" t="s">
        <v>5</v>
      </c>
    </row>
    <row r="494" spans="1:5" ht="153">
      <c r="A494" t="s">
        <v>56</v>
      </c>
      <c r="E494" s="39" t="s">
        <v>11193</v>
      </c>
    </row>
    <row r="495" spans="1:16" ht="12.75">
      <c r="A495" t="s">
        <v>49</v>
      </c>
      <c s="34" t="s">
        <v>602</v>
      </c>
      <c s="34" t="s">
        <v>11194</v>
      </c>
      <c s="35" t="s">
        <v>5</v>
      </c>
      <c s="6" t="s">
        <v>11195</v>
      </c>
      <c s="36" t="s">
        <v>86</v>
      </c>
      <c s="37">
        <v>26</v>
      </c>
      <c s="36">
        <v>0</v>
      </c>
      <c s="36">
        <f>ROUND(G495*H495,6)</f>
      </c>
      <c r="L495" s="38">
        <v>0</v>
      </c>
      <c s="32">
        <f>ROUND(ROUND(L495,2)*ROUND(G495,3),2)</f>
      </c>
      <c s="36" t="s">
        <v>76</v>
      </c>
      <c>
        <f>(M495*21)/100</f>
      </c>
      <c t="s">
        <v>27</v>
      </c>
    </row>
    <row r="496" spans="1:5" ht="12.75">
      <c r="A496" s="35" t="s">
        <v>54</v>
      </c>
      <c r="E496" s="39" t="s">
        <v>11195</v>
      </c>
    </row>
    <row r="497" spans="1:5" ht="12.75">
      <c r="A497" s="35" t="s">
        <v>55</v>
      </c>
      <c r="E497" s="40" t="s">
        <v>5</v>
      </c>
    </row>
    <row r="498" spans="1:5" ht="12.75">
      <c r="A498" t="s">
        <v>56</v>
      </c>
      <c r="E498" s="39" t="s">
        <v>5</v>
      </c>
    </row>
    <row r="499" spans="1:16" ht="12.75">
      <c r="A499" t="s">
        <v>49</v>
      </c>
      <c s="34" t="s">
        <v>603</v>
      </c>
      <c s="34" t="s">
        <v>11196</v>
      </c>
      <c s="35" t="s">
        <v>5</v>
      </c>
      <c s="6" t="s">
        <v>11044</v>
      </c>
      <c s="36" t="s">
        <v>86</v>
      </c>
      <c s="37">
        <v>2</v>
      </c>
      <c s="36">
        <v>0</v>
      </c>
      <c s="36">
        <f>ROUND(G499*H499,6)</f>
      </c>
      <c r="L499" s="38">
        <v>0</v>
      </c>
      <c s="32">
        <f>ROUND(ROUND(L499,2)*ROUND(G499,3),2)</f>
      </c>
      <c s="36" t="s">
        <v>76</v>
      </c>
      <c>
        <f>(M499*21)/100</f>
      </c>
      <c t="s">
        <v>27</v>
      </c>
    </row>
    <row r="500" spans="1:5" ht="12.75">
      <c r="A500" s="35" t="s">
        <v>54</v>
      </c>
      <c r="E500" s="39" t="s">
        <v>11044</v>
      </c>
    </row>
    <row r="501" spans="1:5" ht="12.75">
      <c r="A501" s="35" t="s">
        <v>55</v>
      </c>
      <c r="E501" s="40" t="s">
        <v>5</v>
      </c>
    </row>
    <row r="502" spans="1:5" ht="114.75">
      <c r="A502" t="s">
        <v>56</v>
      </c>
      <c r="E502" s="39" t="s">
        <v>11197</v>
      </c>
    </row>
    <row r="503" spans="1:16" ht="12.75">
      <c r="A503" t="s">
        <v>49</v>
      </c>
      <c s="34" t="s">
        <v>606</v>
      </c>
      <c s="34" t="s">
        <v>11198</v>
      </c>
      <c s="35" t="s">
        <v>5</v>
      </c>
      <c s="6" t="s">
        <v>11199</v>
      </c>
      <c s="36" t="s">
        <v>86</v>
      </c>
      <c s="37">
        <v>2</v>
      </c>
      <c s="36">
        <v>0</v>
      </c>
      <c s="36">
        <f>ROUND(G503*H503,6)</f>
      </c>
      <c r="L503" s="38">
        <v>0</v>
      </c>
      <c s="32">
        <f>ROUND(ROUND(L503,2)*ROUND(G503,3),2)</f>
      </c>
      <c s="36" t="s">
        <v>76</v>
      </c>
      <c>
        <f>(M503*21)/100</f>
      </c>
      <c t="s">
        <v>27</v>
      </c>
    </row>
    <row r="504" spans="1:5" ht="12.75">
      <c r="A504" s="35" t="s">
        <v>54</v>
      </c>
      <c r="E504" s="39" t="s">
        <v>11199</v>
      </c>
    </row>
    <row r="505" spans="1:5" ht="12.75">
      <c r="A505" s="35" t="s">
        <v>55</v>
      </c>
      <c r="E505" s="40" t="s">
        <v>5</v>
      </c>
    </row>
    <row r="506" spans="1:5" ht="12.75">
      <c r="A506" t="s">
        <v>56</v>
      </c>
      <c r="E506" s="39" t="s">
        <v>5</v>
      </c>
    </row>
    <row r="507" spans="1:16" ht="12.75">
      <c r="A507" t="s">
        <v>49</v>
      </c>
      <c s="34" t="s">
        <v>607</v>
      </c>
      <c s="34" t="s">
        <v>11200</v>
      </c>
      <c s="35" t="s">
        <v>5</v>
      </c>
      <c s="6" t="s">
        <v>11044</v>
      </c>
      <c s="36" t="s">
        <v>86</v>
      </c>
      <c s="37">
        <v>2</v>
      </c>
      <c s="36">
        <v>0</v>
      </c>
      <c s="36">
        <f>ROUND(G507*H507,6)</f>
      </c>
      <c r="L507" s="38">
        <v>0</v>
      </c>
      <c s="32">
        <f>ROUND(ROUND(L507,2)*ROUND(G507,3),2)</f>
      </c>
      <c s="36" t="s">
        <v>76</v>
      </c>
      <c>
        <f>(M507*21)/100</f>
      </c>
      <c t="s">
        <v>27</v>
      </c>
    </row>
    <row r="508" spans="1:5" ht="12.75">
      <c r="A508" s="35" t="s">
        <v>54</v>
      </c>
      <c r="E508" s="39" t="s">
        <v>11044</v>
      </c>
    </row>
    <row r="509" spans="1:5" ht="12.75">
      <c r="A509" s="35" t="s">
        <v>55</v>
      </c>
      <c r="E509" s="40" t="s">
        <v>5</v>
      </c>
    </row>
    <row r="510" spans="1:5" ht="102">
      <c r="A510" t="s">
        <v>56</v>
      </c>
      <c r="E510" s="39" t="s">
        <v>11201</v>
      </c>
    </row>
    <row r="511" spans="1:16" ht="12.75">
      <c r="A511" t="s">
        <v>49</v>
      </c>
      <c s="34" t="s">
        <v>608</v>
      </c>
      <c s="34" t="s">
        <v>11202</v>
      </c>
      <c s="35" t="s">
        <v>5</v>
      </c>
      <c s="6" t="s">
        <v>11203</v>
      </c>
      <c s="36" t="s">
        <v>86</v>
      </c>
      <c s="37">
        <v>2</v>
      </c>
      <c s="36">
        <v>0</v>
      </c>
      <c s="36">
        <f>ROUND(G511*H511,6)</f>
      </c>
      <c r="L511" s="38">
        <v>0</v>
      </c>
      <c s="32">
        <f>ROUND(ROUND(L511,2)*ROUND(G511,3),2)</f>
      </c>
      <c s="36" t="s">
        <v>76</v>
      </c>
      <c>
        <f>(M511*21)/100</f>
      </c>
      <c t="s">
        <v>27</v>
      </c>
    </row>
    <row r="512" spans="1:5" ht="12.75">
      <c r="A512" s="35" t="s">
        <v>54</v>
      </c>
      <c r="E512" s="39" t="s">
        <v>11203</v>
      </c>
    </row>
    <row r="513" spans="1:5" ht="12.75">
      <c r="A513" s="35" t="s">
        <v>55</v>
      </c>
      <c r="E513" s="40" t="s">
        <v>5</v>
      </c>
    </row>
    <row r="514" spans="1:5" ht="12.75">
      <c r="A514" t="s">
        <v>56</v>
      </c>
      <c r="E514" s="39" t="s">
        <v>5</v>
      </c>
    </row>
    <row r="515" spans="1:16" ht="12.75">
      <c r="A515" t="s">
        <v>49</v>
      </c>
      <c s="34" t="s">
        <v>609</v>
      </c>
      <c s="34" t="s">
        <v>11204</v>
      </c>
      <c s="35" t="s">
        <v>5</v>
      </c>
      <c s="6" t="s">
        <v>11205</v>
      </c>
      <c s="36" t="s">
        <v>86</v>
      </c>
      <c s="37">
        <v>1</v>
      </c>
      <c s="36">
        <v>0</v>
      </c>
      <c s="36">
        <f>ROUND(G515*H515,6)</f>
      </c>
      <c r="L515" s="38">
        <v>0</v>
      </c>
      <c s="32">
        <f>ROUND(ROUND(L515,2)*ROUND(G515,3),2)</f>
      </c>
      <c s="36" t="s">
        <v>76</v>
      </c>
      <c>
        <f>(M515*21)/100</f>
      </c>
      <c t="s">
        <v>27</v>
      </c>
    </row>
    <row r="516" spans="1:5" ht="12.75">
      <c r="A516" s="35" t="s">
        <v>54</v>
      </c>
      <c r="E516" s="39" t="s">
        <v>11205</v>
      </c>
    </row>
    <row r="517" spans="1:5" ht="12.75">
      <c r="A517" s="35" t="s">
        <v>55</v>
      </c>
      <c r="E517" s="40" t="s">
        <v>5</v>
      </c>
    </row>
    <row r="518" spans="1:5" ht="89.25">
      <c r="A518" t="s">
        <v>56</v>
      </c>
      <c r="E518" s="39" t="s">
        <v>11206</v>
      </c>
    </row>
    <row r="519" spans="1:16" ht="12.75">
      <c r="A519" t="s">
        <v>49</v>
      </c>
      <c s="34" t="s">
        <v>610</v>
      </c>
      <c s="34" t="s">
        <v>11207</v>
      </c>
      <c s="35" t="s">
        <v>5</v>
      </c>
      <c s="6" t="s">
        <v>11208</v>
      </c>
      <c s="36" t="s">
        <v>86</v>
      </c>
      <c s="37">
        <v>1</v>
      </c>
      <c s="36">
        <v>0</v>
      </c>
      <c s="36">
        <f>ROUND(G519*H519,6)</f>
      </c>
      <c r="L519" s="38">
        <v>0</v>
      </c>
      <c s="32">
        <f>ROUND(ROUND(L519,2)*ROUND(G519,3),2)</f>
      </c>
      <c s="36" t="s">
        <v>76</v>
      </c>
      <c>
        <f>(M519*21)/100</f>
      </c>
      <c t="s">
        <v>27</v>
      </c>
    </row>
    <row r="520" spans="1:5" ht="12.75">
      <c r="A520" s="35" t="s">
        <v>54</v>
      </c>
      <c r="E520" s="39" t="s">
        <v>11208</v>
      </c>
    </row>
    <row r="521" spans="1:5" ht="12.75">
      <c r="A521" s="35" t="s">
        <v>55</v>
      </c>
      <c r="E521" s="40" t="s">
        <v>5</v>
      </c>
    </row>
    <row r="522" spans="1:5" ht="12.75">
      <c r="A522" t="s">
        <v>56</v>
      </c>
      <c r="E522" s="39" t="s">
        <v>5</v>
      </c>
    </row>
    <row r="523" spans="1:16" ht="12.75">
      <c r="A523" t="s">
        <v>49</v>
      </c>
      <c s="34" t="s">
        <v>611</v>
      </c>
      <c s="34" t="s">
        <v>11209</v>
      </c>
      <c s="35" t="s">
        <v>5</v>
      </c>
      <c s="6" t="s">
        <v>11062</v>
      </c>
      <c s="36" t="s">
        <v>86</v>
      </c>
      <c s="37">
        <v>1</v>
      </c>
      <c s="36">
        <v>0</v>
      </c>
      <c s="36">
        <f>ROUND(G523*H523,6)</f>
      </c>
      <c r="L523" s="38">
        <v>0</v>
      </c>
      <c s="32">
        <f>ROUND(ROUND(L523,2)*ROUND(G523,3),2)</f>
      </c>
      <c s="36" t="s">
        <v>76</v>
      </c>
      <c>
        <f>(M523*21)/100</f>
      </c>
      <c t="s">
        <v>27</v>
      </c>
    </row>
    <row r="524" spans="1:5" ht="12.75">
      <c r="A524" s="35" t="s">
        <v>54</v>
      </c>
      <c r="E524" s="39" t="s">
        <v>11062</v>
      </c>
    </row>
    <row r="525" spans="1:5" ht="12.75">
      <c r="A525" s="35" t="s">
        <v>55</v>
      </c>
      <c r="E525" s="40" t="s">
        <v>5</v>
      </c>
    </row>
    <row r="526" spans="1:5" ht="51">
      <c r="A526" t="s">
        <v>56</v>
      </c>
      <c r="E526" s="39" t="s">
        <v>11210</v>
      </c>
    </row>
    <row r="527" spans="1:16" ht="12.75">
      <c r="A527" t="s">
        <v>49</v>
      </c>
      <c s="34" t="s">
        <v>612</v>
      </c>
      <c s="34" t="s">
        <v>11211</v>
      </c>
      <c s="35" t="s">
        <v>5</v>
      </c>
      <c s="6" t="s">
        <v>11212</v>
      </c>
      <c s="36" t="s">
        <v>86</v>
      </c>
      <c s="37">
        <v>1</v>
      </c>
      <c s="36">
        <v>0</v>
      </c>
      <c s="36">
        <f>ROUND(G527*H527,6)</f>
      </c>
      <c r="L527" s="38">
        <v>0</v>
      </c>
      <c s="32">
        <f>ROUND(ROUND(L527,2)*ROUND(G527,3),2)</f>
      </c>
      <c s="36" t="s">
        <v>76</v>
      </c>
      <c>
        <f>(M527*21)/100</f>
      </c>
      <c t="s">
        <v>27</v>
      </c>
    </row>
    <row r="528" spans="1:5" ht="12.75">
      <c r="A528" s="35" t="s">
        <v>54</v>
      </c>
      <c r="E528" s="39" t="s">
        <v>11212</v>
      </c>
    </row>
    <row r="529" spans="1:5" ht="12.75">
      <c r="A529" s="35" t="s">
        <v>55</v>
      </c>
      <c r="E529" s="40" t="s">
        <v>5</v>
      </c>
    </row>
    <row r="530" spans="1:5" ht="12.75">
      <c r="A530" t="s">
        <v>56</v>
      </c>
      <c r="E530" s="39" t="s">
        <v>5</v>
      </c>
    </row>
    <row r="531" spans="1:16" ht="12.75">
      <c r="A531" t="s">
        <v>49</v>
      </c>
      <c s="34" t="s">
        <v>613</v>
      </c>
      <c s="34" t="s">
        <v>11213</v>
      </c>
      <c s="35" t="s">
        <v>5</v>
      </c>
      <c s="6" t="s">
        <v>11062</v>
      </c>
      <c s="36" t="s">
        <v>86</v>
      </c>
      <c s="37">
        <v>1</v>
      </c>
      <c s="36">
        <v>0</v>
      </c>
      <c s="36">
        <f>ROUND(G531*H531,6)</f>
      </c>
      <c r="L531" s="38">
        <v>0</v>
      </c>
      <c s="32">
        <f>ROUND(ROUND(L531,2)*ROUND(G531,3),2)</f>
      </c>
      <c s="36" t="s">
        <v>76</v>
      </c>
      <c>
        <f>(M531*21)/100</f>
      </c>
      <c t="s">
        <v>27</v>
      </c>
    </row>
    <row r="532" spans="1:5" ht="12.75">
      <c r="A532" s="35" t="s">
        <v>54</v>
      </c>
      <c r="E532" s="39" t="s">
        <v>11062</v>
      </c>
    </row>
    <row r="533" spans="1:5" ht="12.75">
      <c r="A533" s="35" t="s">
        <v>55</v>
      </c>
      <c r="E533" s="40" t="s">
        <v>5</v>
      </c>
    </row>
    <row r="534" spans="1:5" ht="63.75">
      <c r="A534" t="s">
        <v>56</v>
      </c>
      <c r="E534" s="39" t="s">
        <v>11214</v>
      </c>
    </row>
    <row r="535" spans="1:16" ht="12.75">
      <c r="A535" t="s">
        <v>49</v>
      </c>
      <c s="34" t="s">
        <v>614</v>
      </c>
      <c s="34" t="s">
        <v>11215</v>
      </c>
      <c s="35" t="s">
        <v>5</v>
      </c>
      <c s="6" t="s">
        <v>11216</v>
      </c>
      <c s="36" t="s">
        <v>86</v>
      </c>
      <c s="37">
        <v>1</v>
      </c>
      <c s="36">
        <v>0</v>
      </c>
      <c s="36">
        <f>ROUND(G535*H535,6)</f>
      </c>
      <c r="L535" s="38">
        <v>0</v>
      </c>
      <c s="32">
        <f>ROUND(ROUND(L535,2)*ROUND(G535,3),2)</f>
      </c>
      <c s="36" t="s">
        <v>76</v>
      </c>
      <c>
        <f>(M535*21)/100</f>
      </c>
      <c t="s">
        <v>27</v>
      </c>
    </row>
    <row r="536" spans="1:5" ht="12.75">
      <c r="A536" s="35" t="s">
        <v>54</v>
      </c>
      <c r="E536" s="39" t="s">
        <v>11216</v>
      </c>
    </row>
    <row r="537" spans="1:5" ht="12.75">
      <c r="A537" s="35" t="s">
        <v>55</v>
      </c>
      <c r="E537" s="40" t="s">
        <v>5</v>
      </c>
    </row>
    <row r="538" spans="1:5" ht="12.75">
      <c r="A538" t="s">
        <v>56</v>
      </c>
      <c r="E538" s="39" t="s">
        <v>5</v>
      </c>
    </row>
    <row r="539" spans="1:16" ht="12.75">
      <c r="A539" t="s">
        <v>49</v>
      </c>
      <c s="34" t="s">
        <v>615</v>
      </c>
      <c s="34" t="s">
        <v>11217</v>
      </c>
      <c s="35" t="s">
        <v>5</v>
      </c>
      <c s="6" t="s">
        <v>11044</v>
      </c>
      <c s="36" t="s">
        <v>86</v>
      </c>
      <c s="37">
        <v>1</v>
      </c>
      <c s="36">
        <v>0</v>
      </c>
      <c s="36">
        <f>ROUND(G539*H539,6)</f>
      </c>
      <c r="L539" s="38">
        <v>0</v>
      </c>
      <c s="32">
        <f>ROUND(ROUND(L539,2)*ROUND(G539,3),2)</f>
      </c>
      <c s="36" t="s">
        <v>76</v>
      </c>
      <c>
        <f>(M539*21)/100</f>
      </c>
      <c t="s">
        <v>27</v>
      </c>
    </row>
    <row r="540" spans="1:5" ht="12.75">
      <c r="A540" s="35" t="s">
        <v>54</v>
      </c>
      <c r="E540" s="39" t="s">
        <v>11044</v>
      </c>
    </row>
    <row r="541" spans="1:5" ht="12.75">
      <c r="A541" s="35" t="s">
        <v>55</v>
      </c>
      <c r="E541" s="40" t="s">
        <v>5</v>
      </c>
    </row>
    <row r="542" spans="1:5" ht="76.5">
      <c r="A542" t="s">
        <v>56</v>
      </c>
      <c r="E542" s="39" t="s">
        <v>11218</v>
      </c>
    </row>
    <row r="543" spans="1:16" ht="12.75">
      <c r="A543" t="s">
        <v>49</v>
      </c>
      <c s="34" t="s">
        <v>616</v>
      </c>
      <c s="34" t="s">
        <v>11219</v>
      </c>
      <c s="35" t="s">
        <v>5</v>
      </c>
      <c s="6" t="s">
        <v>11220</v>
      </c>
      <c s="36" t="s">
        <v>86</v>
      </c>
      <c s="37">
        <v>1</v>
      </c>
      <c s="36">
        <v>0</v>
      </c>
      <c s="36">
        <f>ROUND(G543*H543,6)</f>
      </c>
      <c r="L543" s="38">
        <v>0</v>
      </c>
      <c s="32">
        <f>ROUND(ROUND(L543,2)*ROUND(G543,3),2)</f>
      </c>
      <c s="36" t="s">
        <v>76</v>
      </c>
      <c>
        <f>(M543*21)/100</f>
      </c>
      <c t="s">
        <v>27</v>
      </c>
    </row>
    <row r="544" spans="1:5" ht="12.75">
      <c r="A544" s="35" t="s">
        <v>54</v>
      </c>
      <c r="E544" s="39" t="s">
        <v>11220</v>
      </c>
    </row>
    <row r="545" spans="1:5" ht="12.75">
      <c r="A545" s="35" t="s">
        <v>55</v>
      </c>
      <c r="E545" s="40" t="s">
        <v>5</v>
      </c>
    </row>
    <row r="546" spans="1:5" ht="12.75">
      <c r="A546" t="s">
        <v>56</v>
      </c>
      <c r="E546" s="39" t="s">
        <v>5</v>
      </c>
    </row>
    <row r="547" spans="1:16" ht="12.75">
      <c r="A547" t="s">
        <v>49</v>
      </c>
      <c s="34" t="s">
        <v>617</v>
      </c>
      <c s="34" t="s">
        <v>11221</v>
      </c>
      <c s="35" t="s">
        <v>5</v>
      </c>
      <c s="6" t="s">
        <v>11044</v>
      </c>
      <c s="36" t="s">
        <v>86</v>
      </c>
      <c s="37">
        <v>1</v>
      </c>
      <c s="36">
        <v>0</v>
      </c>
      <c s="36">
        <f>ROUND(G547*H547,6)</f>
      </c>
      <c r="L547" s="38">
        <v>0</v>
      </c>
      <c s="32">
        <f>ROUND(ROUND(L547,2)*ROUND(G547,3),2)</f>
      </c>
      <c s="36" t="s">
        <v>76</v>
      </c>
      <c>
        <f>(M547*21)/100</f>
      </c>
      <c t="s">
        <v>27</v>
      </c>
    </row>
    <row r="548" spans="1:5" ht="12.75">
      <c r="A548" s="35" t="s">
        <v>54</v>
      </c>
      <c r="E548" s="39" t="s">
        <v>11044</v>
      </c>
    </row>
    <row r="549" spans="1:5" ht="12.75">
      <c r="A549" s="35" t="s">
        <v>55</v>
      </c>
      <c r="E549" s="40" t="s">
        <v>5</v>
      </c>
    </row>
    <row r="550" spans="1:5" ht="76.5">
      <c r="A550" t="s">
        <v>56</v>
      </c>
      <c r="E550" s="39" t="s">
        <v>11222</v>
      </c>
    </row>
    <row r="551" spans="1:16" ht="12.75">
      <c r="A551" t="s">
        <v>49</v>
      </c>
      <c s="34" t="s">
        <v>618</v>
      </c>
      <c s="34" t="s">
        <v>11223</v>
      </c>
      <c s="35" t="s">
        <v>5</v>
      </c>
      <c s="6" t="s">
        <v>11224</v>
      </c>
      <c s="36" t="s">
        <v>86</v>
      </c>
      <c s="37">
        <v>1</v>
      </c>
      <c s="36">
        <v>0</v>
      </c>
      <c s="36">
        <f>ROUND(G551*H551,6)</f>
      </c>
      <c r="L551" s="38">
        <v>0</v>
      </c>
      <c s="32">
        <f>ROUND(ROUND(L551,2)*ROUND(G551,3),2)</f>
      </c>
      <c s="36" t="s">
        <v>76</v>
      </c>
      <c>
        <f>(M551*21)/100</f>
      </c>
      <c t="s">
        <v>27</v>
      </c>
    </row>
    <row r="552" spans="1:5" ht="12.75">
      <c r="A552" s="35" t="s">
        <v>54</v>
      </c>
      <c r="E552" s="39" t="s">
        <v>11224</v>
      </c>
    </row>
    <row r="553" spans="1:5" ht="12.75">
      <c r="A553" s="35" t="s">
        <v>55</v>
      </c>
      <c r="E553" s="40" t="s">
        <v>5</v>
      </c>
    </row>
    <row r="554" spans="1:5" ht="12.75">
      <c r="A554" t="s">
        <v>56</v>
      </c>
      <c r="E554" s="39" t="s">
        <v>5</v>
      </c>
    </row>
    <row r="555" spans="1:16" ht="12.75">
      <c r="A555" t="s">
        <v>49</v>
      </c>
      <c s="34" t="s">
        <v>619</v>
      </c>
      <c s="34" t="s">
        <v>11225</v>
      </c>
      <c s="35" t="s">
        <v>5</v>
      </c>
      <c s="6" t="s">
        <v>11044</v>
      </c>
      <c s="36" t="s">
        <v>86</v>
      </c>
      <c s="37">
        <v>1</v>
      </c>
      <c s="36">
        <v>0</v>
      </c>
      <c s="36">
        <f>ROUND(G555*H555,6)</f>
      </c>
      <c r="L555" s="38">
        <v>0</v>
      </c>
      <c s="32">
        <f>ROUND(ROUND(L555,2)*ROUND(G555,3),2)</f>
      </c>
      <c s="36" t="s">
        <v>76</v>
      </c>
      <c>
        <f>(M555*21)/100</f>
      </c>
      <c t="s">
        <v>27</v>
      </c>
    </row>
    <row r="556" spans="1:5" ht="12.75">
      <c r="A556" s="35" t="s">
        <v>54</v>
      </c>
      <c r="E556" s="39" t="s">
        <v>11044</v>
      </c>
    </row>
    <row r="557" spans="1:5" ht="12.75">
      <c r="A557" s="35" t="s">
        <v>55</v>
      </c>
      <c r="E557" s="40" t="s">
        <v>5</v>
      </c>
    </row>
    <row r="558" spans="1:5" ht="76.5">
      <c r="A558" t="s">
        <v>56</v>
      </c>
      <c r="E558" s="39" t="s">
        <v>11226</v>
      </c>
    </row>
    <row r="559" spans="1:16" ht="12.75">
      <c r="A559" t="s">
        <v>49</v>
      </c>
      <c s="34" t="s">
        <v>620</v>
      </c>
      <c s="34" t="s">
        <v>11227</v>
      </c>
      <c s="35" t="s">
        <v>5</v>
      </c>
      <c s="6" t="s">
        <v>11228</v>
      </c>
      <c s="36" t="s">
        <v>86</v>
      </c>
      <c s="37">
        <v>1</v>
      </c>
      <c s="36">
        <v>0</v>
      </c>
      <c s="36">
        <f>ROUND(G559*H559,6)</f>
      </c>
      <c r="L559" s="38">
        <v>0</v>
      </c>
      <c s="32">
        <f>ROUND(ROUND(L559,2)*ROUND(G559,3),2)</f>
      </c>
      <c s="36" t="s">
        <v>76</v>
      </c>
      <c>
        <f>(M559*21)/100</f>
      </c>
      <c t="s">
        <v>27</v>
      </c>
    </row>
    <row r="560" spans="1:5" ht="12.75">
      <c r="A560" s="35" t="s">
        <v>54</v>
      </c>
      <c r="E560" s="39" t="s">
        <v>11228</v>
      </c>
    </row>
    <row r="561" spans="1:5" ht="12.75">
      <c r="A561" s="35" t="s">
        <v>55</v>
      </c>
      <c r="E561" s="40" t="s">
        <v>5</v>
      </c>
    </row>
    <row r="562" spans="1:5" ht="12.75">
      <c r="A562" t="s">
        <v>56</v>
      </c>
      <c r="E562" s="39" t="s">
        <v>5</v>
      </c>
    </row>
    <row r="563" spans="1:16" ht="12.75">
      <c r="A563" t="s">
        <v>49</v>
      </c>
      <c s="34" t="s">
        <v>2569</v>
      </c>
      <c s="34" t="s">
        <v>11229</v>
      </c>
      <c s="35" t="s">
        <v>5</v>
      </c>
      <c s="6" t="s">
        <v>11044</v>
      </c>
      <c s="36" t="s">
        <v>86</v>
      </c>
      <c s="37">
        <v>1</v>
      </c>
      <c s="36">
        <v>0</v>
      </c>
      <c s="36">
        <f>ROUND(G563*H563,6)</f>
      </c>
      <c r="L563" s="38">
        <v>0</v>
      </c>
      <c s="32">
        <f>ROUND(ROUND(L563,2)*ROUND(G563,3),2)</f>
      </c>
      <c s="36" t="s">
        <v>76</v>
      </c>
      <c>
        <f>(M563*21)/100</f>
      </c>
      <c t="s">
        <v>27</v>
      </c>
    </row>
    <row r="564" spans="1:5" ht="12.75">
      <c r="A564" s="35" t="s">
        <v>54</v>
      </c>
      <c r="E564" s="39" t="s">
        <v>11044</v>
      </c>
    </row>
    <row r="565" spans="1:5" ht="12.75">
      <c r="A565" s="35" t="s">
        <v>55</v>
      </c>
      <c r="E565" s="40" t="s">
        <v>5</v>
      </c>
    </row>
    <row r="566" spans="1:5" ht="102">
      <c r="A566" t="s">
        <v>56</v>
      </c>
      <c r="E566" s="39" t="s">
        <v>11230</v>
      </c>
    </row>
    <row r="567" spans="1:16" ht="12.75">
      <c r="A567" t="s">
        <v>49</v>
      </c>
      <c s="34" t="s">
        <v>2571</v>
      </c>
      <c s="34" t="s">
        <v>11231</v>
      </c>
      <c s="35" t="s">
        <v>5</v>
      </c>
      <c s="6" t="s">
        <v>11232</v>
      </c>
      <c s="36" t="s">
        <v>86</v>
      </c>
      <c s="37">
        <v>1</v>
      </c>
      <c s="36">
        <v>0</v>
      </c>
      <c s="36">
        <f>ROUND(G567*H567,6)</f>
      </c>
      <c r="L567" s="38">
        <v>0</v>
      </c>
      <c s="32">
        <f>ROUND(ROUND(L567,2)*ROUND(G567,3),2)</f>
      </c>
      <c s="36" t="s">
        <v>76</v>
      </c>
      <c>
        <f>(M567*21)/100</f>
      </c>
      <c t="s">
        <v>27</v>
      </c>
    </row>
    <row r="568" spans="1:5" ht="12.75">
      <c r="A568" s="35" t="s">
        <v>54</v>
      </c>
      <c r="E568" s="39" t="s">
        <v>11232</v>
      </c>
    </row>
    <row r="569" spans="1:5" ht="12.75">
      <c r="A569" s="35" t="s">
        <v>55</v>
      </c>
      <c r="E569" s="40" t="s">
        <v>5</v>
      </c>
    </row>
    <row r="570" spans="1:5" ht="12.75">
      <c r="A570" t="s">
        <v>56</v>
      </c>
      <c r="E570" s="39" t="s">
        <v>5</v>
      </c>
    </row>
    <row r="571" spans="1:16" ht="12.75">
      <c r="A571" t="s">
        <v>49</v>
      </c>
      <c s="34" t="s">
        <v>2573</v>
      </c>
      <c s="34" t="s">
        <v>11233</v>
      </c>
      <c s="35" t="s">
        <v>5</v>
      </c>
      <c s="6" t="s">
        <v>11044</v>
      </c>
      <c s="36" t="s">
        <v>86</v>
      </c>
      <c s="37">
        <v>6</v>
      </c>
      <c s="36">
        <v>0</v>
      </c>
      <c s="36">
        <f>ROUND(G571*H571,6)</f>
      </c>
      <c r="L571" s="38">
        <v>0</v>
      </c>
      <c s="32">
        <f>ROUND(ROUND(L571,2)*ROUND(G571,3),2)</f>
      </c>
      <c s="36" t="s">
        <v>76</v>
      </c>
      <c>
        <f>(M571*21)/100</f>
      </c>
      <c t="s">
        <v>27</v>
      </c>
    </row>
    <row r="572" spans="1:5" ht="12.75">
      <c r="A572" s="35" t="s">
        <v>54</v>
      </c>
      <c r="E572" s="39" t="s">
        <v>11044</v>
      </c>
    </row>
    <row r="573" spans="1:5" ht="12.75">
      <c r="A573" s="35" t="s">
        <v>55</v>
      </c>
      <c r="E573" s="40" t="s">
        <v>5</v>
      </c>
    </row>
    <row r="574" spans="1:5" ht="140.25">
      <c r="A574" t="s">
        <v>56</v>
      </c>
      <c r="E574" s="39" t="s">
        <v>11234</v>
      </c>
    </row>
    <row r="575" spans="1:16" ht="12.75">
      <c r="A575" t="s">
        <v>49</v>
      </c>
      <c s="34" t="s">
        <v>2575</v>
      </c>
      <c s="34" t="s">
        <v>11235</v>
      </c>
      <c s="35" t="s">
        <v>5</v>
      </c>
      <c s="6" t="s">
        <v>11236</v>
      </c>
      <c s="36" t="s">
        <v>86</v>
      </c>
      <c s="37">
        <v>6</v>
      </c>
      <c s="36">
        <v>0</v>
      </c>
      <c s="36">
        <f>ROUND(G575*H575,6)</f>
      </c>
      <c r="L575" s="38">
        <v>0</v>
      </c>
      <c s="32">
        <f>ROUND(ROUND(L575,2)*ROUND(G575,3),2)</f>
      </c>
      <c s="36" t="s">
        <v>76</v>
      </c>
      <c>
        <f>(M575*21)/100</f>
      </c>
      <c t="s">
        <v>27</v>
      </c>
    </row>
    <row r="576" spans="1:5" ht="12.75">
      <c r="A576" s="35" t="s">
        <v>54</v>
      </c>
      <c r="E576" s="39" t="s">
        <v>11236</v>
      </c>
    </row>
    <row r="577" spans="1:5" ht="12.75">
      <c r="A577" s="35" t="s">
        <v>55</v>
      </c>
      <c r="E577" s="40" t="s">
        <v>5</v>
      </c>
    </row>
    <row r="578" spans="1:5" ht="12.75">
      <c r="A578" t="s">
        <v>56</v>
      </c>
      <c r="E578" s="39" t="s">
        <v>5</v>
      </c>
    </row>
    <row r="579" spans="1:16" ht="12.75">
      <c r="A579" t="s">
        <v>49</v>
      </c>
      <c s="34" t="s">
        <v>2578</v>
      </c>
      <c s="34" t="s">
        <v>11237</v>
      </c>
      <c s="35" t="s">
        <v>5</v>
      </c>
      <c s="6" t="s">
        <v>11044</v>
      </c>
      <c s="36" t="s">
        <v>86</v>
      </c>
      <c s="37">
        <v>2</v>
      </c>
      <c s="36">
        <v>0</v>
      </c>
      <c s="36">
        <f>ROUND(G579*H579,6)</f>
      </c>
      <c r="L579" s="38">
        <v>0</v>
      </c>
      <c s="32">
        <f>ROUND(ROUND(L579,2)*ROUND(G579,3),2)</f>
      </c>
      <c s="36" t="s">
        <v>76</v>
      </c>
      <c>
        <f>(M579*21)/100</f>
      </c>
      <c t="s">
        <v>27</v>
      </c>
    </row>
    <row r="580" spans="1:5" ht="12.75">
      <c r="A580" s="35" t="s">
        <v>54</v>
      </c>
      <c r="E580" s="39" t="s">
        <v>11044</v>
      </c>
    </row>
    <row r="581" spans="1:5" ht="12.75">
      <c r="A581" s="35" t="s">
        <v>55</v>
      </c>
      <c r="E581" s="40" t="s">
        <v>5</v>
      </c>
    </row>
    <row r="582" spans="1:5" ht="76.5">
      <c r="A582" t="s">
        <v>56</v>
      </c>
      <c r="E582" s="39" t="s">
        <v>11238</v>
      </c>
    </row>
    <row r="583" spans="1:16" ht="12.75">
      <c r="A583" t="s">
        <v>49</v>
      </c>
      <c s="34" t="s">
        <v>2581</v>
      </c>
      <c s="34" t="s">
        <v>11239</v>
      </c>
      <c s="35" t="s">
        <v>5</v>
      </c>
      <c s="6" t="s">
        <v>11240</v>
      </c>
      <c s="36" t="s">
        <v>86</v>
      </c>
      <c s="37">
        <v>2</v>
      </c>
      <c s="36">
        <v>0</v>
      </c>
      <c s="36">
        <f>ROUND(G583*H583,6)</f>
      </c>
      <c r="L583" s="38">
        <v>0</v>
      </c>
      <c s="32">
        <f>ROUND(ROUND(L583,2)*ROUND(G583,3),2)</f>
      </c>
      <c s="36" t="s">
        <v>76</v>
      </c>
      <c>
        <f>(M583*21)/100</f>
      </c>
      <c t="s">
        <v>27</v>
      </c>
    </row>
    <row r="584" spans="1:5" ht="12.75">
      <c r="A584" s="35" t="s">
        <v>54</v>
      </c>
      <c r="E584" s="39" t="s">
        <v>11240</v>
      </c>
    </row>
    <row r="585" spans="1:5" ht="12.75">
      <c r="A585" s="35" t="s">
        <v>55</v>
      </c>
      <c r="E585" s="40" t="s">
        <v>5</v>
      </c>
    </row>
    <row r="586" spans="1:5" ht="12.75">
      <c r="A586" t="s">
        <v>56</v>
      </c>
      <c r="E586" s="39" t="s">
        <v>5</v>
      </c>
    </row>
    <row r="587" spans="1:13" ht="12.75">
      <c r="A587" t="s">
        <v>46</v>
      </c>
      <c r="C587" s="31" t="s">
        <v>11241</v>
      </c>
      <c r="E587" s="33" t="s">
        <v>11242</v>
      </c>
      <c r="J587" s="32">
        <f>0</f>
      </c>
      <c s="32">
        <f>0</f>
      </c>
      <c s="32">
        <f>0+L588+L592+L596+L600+L604+L608+L612+L616+L620+L624+L628+L632+L636+L640</f>
      </c>
      <c s="32">
        <f>0+M588+M592+M596+M600+M604+M608+M612+M616+M620+M624+M628+M632+M636+M640</f>
      </c>
    </row>
    <row r="588" spans="1:16" ht="25.5">
      <c r="A588" t="s">
        <v>49</v>
      </c>
      <c s="34" t="s">
        <v>2583</v>
      </c>
      <c s="34" t="s">
        <v>11243</v>
      </c>
      <c s="35" t="s">
        <v>5</v>
      </c>
      <c s="6" t="s">
        <v>11244</v>
      </c>
      <c s="36" t="s">
        <v>86</v>
      </c>
      <c s="37">
        <v>1</v>
      </c>
      <c s="36">
        <v>0</v>
      </c>
      <c s="36">
        <f>ROUND(G588*H588,6)</f>
      </c>
      <c r="L588" s="38">
        <v>0</v>
      </c>
      <c s="32">
        <f>ROUND(ROUND(L588,2)*ROUND(G588,3),2)</f>
      </c>
      <c s="36" t="s">
        <v>76</v>
      </c>
      <c>
        <f>(M588*21)/100</f>
      </c>
      <c t="s">
        <v>27</v>
      </c>
    </row>
    <row r="589" spans="1:5" ht="25.5">
      <c r="A589" s="35" t="s">
        <v>54</v>
      </c>
      <c r="E589" s="39" t="s">
        <v>11245</v>
      </c>
    </row>
    <row r="590" spans="1:5" ht="12.75">
      <c r="A590" s="35" t="s">
        <v>55</v>
      </c>
      <c r="E590" s="40" t="s">
        <v>5</v>
      </c>
    </row>
    <row r="591" spans="1:5" ht="12.75">
      <c r="A591" t="s">
        <v>56</v>
      </c>
      <c r="E591" s="39" t="s">
        <v>5</v>
      </c>
    </row>
    <row r="592" spans="1:16" ht="12.75">
      <c r="A592" t="s">
        <v>49</v>
      </c>
      <c s="34" t="s">
        <v>2586</v>
      </c>
      <c s="34" t="s">
        <v>11246</v>
      </c>
      <c s="35" t="s">
        <v>5</v>
      </c>
      <c s="6" t="s">
        <v>11247</v>
      </c>
      <c s="36" t="s">
        <v>86</v>
      </c>
      <c s="37">
        <v>1</v>
      </c>
      <c s="36">
        <v>0</v>
      </c>
      <c s="36">
        <f>ROUND(G592*H592,6)</f>
      </c>
      <c r="L592" s="38">
        <v>0</v>
      </c>
      <c s="32">
        <f>ROUND(ROUND(L592,2)*ROUND(G592,3),2)</f>
      </c>
      <c s="36" t="s">
        <v>76</v>
      </c>
      <c>
        <f>(M592*21)/100</f>
      </c>
      <c t="s">
        <v>27</v>
      </c>
    </row>
    <row r="593" spans="1:5" ht="25.5">
      <c r="A593" s="35" t="s">
        <v>54</v>
      </c>
      <c r="E593" s="39" t="s">
        <v>11245</v>
      </c>
    </row>
    <row r="594" spans="1:5" ht="12.75">
      <c r="A594" s="35" t="s">
        <v>55</v>
      </c>
      <c r="E594" s="40" t="s">
        <v>5</v>
      </c>
    </row>
    <row r="595" spans="1:5" ht="12.75">
      <c r="A595" t="s">
        <v>56</v>
      </c>
      <c r="E595" s="39" t="s">
        <v>5</v>
      </c>
    </row>
    <row r="596" spans="1:16" ht="25.5">
      <c r="A596" t="s">
        <v>49</v>
      </c>
      <c s="34" t="s">
        <v>2588</v>
      </c>
      <c s="34" t="s">
        <v>11248</v>
      </c>
      <c s="35" t="s">
        <v>5</v>
      </c>
      <c s="6" t="s">
        <v>11249</v>
      </c>
      <c s="36" t="s">
        <v>86</v>
      </c>
      <c s="37">
        <v>1</v>
      </c>
      <c s="36">
        <v>0</v>
      </c>
      <c s="36">
        <f>ROUND(G596*H596,6)</f>
      </c>
      <c r="L596" s="38">
        <v>0</v>
      </c>
      <c s="32">
        <f>ROUND(ROUND(L596,2)*ROUND(G596,3),2)</f>
      </c>
      <c s="36" t="s">
        <v>76</v>
      </c>
      <c>
        <f>(M596*21)/100</f>
      </c>
      <c t="s">
        <v>27</v>
      </c>
    </row>
    <row r="597" spans="1:5" ht="25.5">
      <c r="A597" s="35" t="s">
        <v>54</v>
      </c>
      <c r="E597" s="39" t="s">
        <v>11250</v>
      </c>
    </row>
    <row r="598" spans="1:5" ht="12.75">
      <c r="A598" s="35" t="s">
        <v>55</v>
      </c>
      <c r="E598" s="40" t="s">
        <v>5</v>
      </c>
    </row>
    <row r="599" spans="1:5" ht="12.75">
      <c r="A599" t="s">
        <v>56</v>
      </c>
      <c r="E599" s="39" t="s">
        <v>5</v>
      </c>
    </row>
    <row r="600" spans="1:16" ht="12.75">
      <c r="A600" t="s">
        <v>49</v>
      </c>
      <c s="34" t="s">
        <v>2590</v>
      </c>
      <c s="34" t="s">
        <v>11251</v>
      </c>
      <c s="35" t="s">
        <v>5</v>
      </c>
      <c s="6" t="s">
        <v>11252</v>
      </c>
      <c s="36" t="s">
        <v>86</v>
      </c>
      <c s="37">
        <v>1</v>
      </c>
      <c s="36">
        <v>0</v>
      </c>
      <c s="36">
        <f>ROUND(G600*H600,6)</f>
      </c>
      <c r="L600" s="38">
        <v>0</v>
      </c>
      <c s="32">
        <f>ROUND(ROUND(L600,2)*ROUND(G600,3),2)</f>
      </c>
      <c s="36" t="s">
        <v>76</v>
      </c>
      <c>
        <f>(M600*21)/100</f>
      </c>
      <c t="s">
        <v>27</v>
      </c>
    </row>
    <row r="601" spans="1:5" ht="25.5">
      <c r="A601" s="35" t="s">
        <v>54</v>
      </c>
      <c r="E601" s="39" t="s">
        <v>11250</v>
      </c>
    </row>
    <row r="602" spans="1:5" ht="12.75">
      <c r="A602" s="35" t="s">
        <v>55</v>
      </c>
      <c r="E602" s="40" t="s">
        <v>5</v>
      </c>
    </row>
    <row r="603" spans="1:5" ht="12.75">
      <c r="A603" t="s">
        <v>56</v>
      </c>
      <c r="E603" s="39" t="s">
        <v>5</v>
      </c>
    </row>
    <row r="604" spans="1:16" ht="12.75">
      <c r="A604" t="s">
        <v>49</v>
      </c>
      <c s="34" t="s">
        <v>2593</v>
      </c>
      <c s="34" t="s">
        <v>11253</v>
      </c>
      <c s="35" t="s">
        <v>5</v>
      </c>
      <c s="6" t="s">
        <v>11254</v>
      </c>
      <c s="36" t="s">
        <v>86</v>
      </c>
      <c s="37">
        <v>1</v>
      </c>
      <c s="36">
        <v>0</v>
      </c>
      <c s="36">
        <f>ROUND(G604*H604,6)</f>
      </c>
      <c r="L604" s="38">
        <v>0</v>
      </c>
      <c s="32">
        <f>ROUND(ROUND(L604,2)*ROUND(G604,3),2)</f>
      </c>
      <c s="36" t="s">
        <v>76</v>
      </c>
      <c>
        <f>(M604*21)/100</f>
      </c>
      <c t="s">
        <v>27</v>
      </c>
    </row>
    <row r="605" spans="1:5" ht="12.75">
      <c r="A605" s="35" t="s">
        <v>54</v>
      </c>
      <c r="E605" s="39" t="s">
        <v>11254</v>
      </c>
    </row>
    <row r="606" spans="1:5" ht="12.75">
      <c r="A606" s="35" t="s">
        <v>55</v>
      </c>
      <c r="E606" s="40" t="s">
        <v>5</v>
      </c>
    </row>
    <row r="607" spans="1:5" ht="12.75">
      <c r="A607" t="s">
        <v>56</v>
      </c>
      <c r="E607" s="39" t="s">
        <v>5</v>
      </c>
    </row>
    <row r="608" spans="1:16" ht="12.75">
      <c r="A608" t="s">
        <v>49</v>
      </c>
      <c s="34" t="s">
        <v>2595</v>
      </c>
      <c s="34" t="s">
        <v>11255</v>
      </c>
      <c s="35" t="s">
        <v>5</v>
      </c>
      <c s="6" t="s">
        <v>11256</v>
      </c>
      <c s="36" t="s">
        <v>86</v>
      </c>
      <c s="37">
        <v>1</v>
      </c>
      <c s="36">
        <v>0</v>
      </c>
      <c s="36">
        <f>ROUND(G608*H608,6)</f>
      </c>
      <c r="L608" s="38">
        <v>0</v>
      </c>
      <c s="32">
        <f>ROUND(ROUND(L608,2)*ROUND(G608,3),2)</f>
      </c>
      <c s="36" t="s">
        <v>76</v>
      </c>
      <c>
        <f>(M608*21)/100</f>
      </c>
      <c t="s">
        <v>27</v>
      </c>
    </row>
    <row r="609" spans="1:5" ht="12.75">
      <c r="A609" s="35" t="s">
        <v>54</v>
      </c>
      <c r="E609" s="39" t="s">
        <v>11254</v>
      </c>
    </row>
    <row r="610" spans="1:5" ht="12.75">
      <c r="A610" s="35" t="s">
        <v>55</v>
      </c>
      <c r="E610" s="40" t="s">
        <v>5</v>
      </c>
    </row>
    <row r="611" spans="1:5" ht="12.75">
      <c r="A611" t="s">
        <v>56</v>
      </c>
      <c r="E611" s="39" t="s">
        <v>5</v>
      </c>
    </row>
    <row r="612" spans="1:16" ht="12.75">
      <c r="A612" t="s">
        <v>49</v>
      </c>
      <c s="34" t="s">
        <v>2598</v>
      </c>
      <c s="34" t="s">
        <v>11257</v>
      </c>
      <c s="35" t="s">
        <v>5</v>
      </c>
      <c s="6" t="s">
        <v>11258</v>
      </c>
      <c s="36" t="s">
        <v>86</v>
      </c>
      <c s="37">
        <v>1</v>
      </c>
      <c s="36">
        <v>0</v>
      </c>
      <c s="36">
        <f>ROUND(G612*H612,6)</f>
      </c>
      <c r="L612" s="38">
        <v>0</v>
      </c>
      <c s="32">
        <f>ROUND(ROUND(L612,2)*ROUND(G612,3),2)</f>
      </c>
      <c s="36" t="s">
        <v>76</v>
      </c>
      <c>
        <f>(M612*21)/100</f>
      </c>
      <c t="s">
        <v>27</v>
      </c>
    </row>
    <row r="613" spans="1:5" ht="12.75">
      <c r="A613" s="35" t="s">
        <v>54</v>
      </c>
      <c r="E613" s="39" t="s">
        <v>11259</v>
      </c>
    </row>
    <row r="614" spans="1:5" ht="12.75">
      <c r="A614" s="35" t="s">
        <v>55</v>
      </c>
      <c r="E614" s="40" t="s">
        <v>5</v>
      </c>
    </row>
    <row r="615" spans="1:5" ht="12.75">
      <c r="A615" t="s">
        <v>56</v>
      </c>
      <c r="E615" s="39" t="s">
        <v>5</v>
      </c>
    </row>
    <row r="616" spans="1:16" ht="12.75">
      <c r="A616" t="s">
        <v>49</v>
      </c>
      <c s="34" t="s">
        <v>2600</v>
      </c>
      <c s="34" t="s">
        <v>11260</v>
      </c>
      <c s="35" t="s">
        <v>5</v>
      </c>
      <c s="6" t="s">
        <v>11261</v>
      </c>
      <c s="36" t="s">
        <v>86</v>
      </c>
      <c s="37">
        <v>1</v>
      </c>
      <c s="36">
        <v>0</v>
      </c>
      <c s="36">
        <f>ROUND(G616*H616,6)</f>
      </c>
      <c r="L616" s="38">
        <v>0</v>
      </c>
      <c s="32">
        <f>ROUND(ROUND(L616,2)*ROUND(G616,3),2)</f>
      </c>
      <c s="36" t="s">
        <v>76</v>
      </c>
      <c>
        <f>(M616*21)/100</f>
      </c>
      <c t="s">
        <v>27</v>
      </c>
    </row>
    <row r="617" spans="1:5" ht="12.75">
      <c r="A617" s="35" t="s">
        <v>54</v>
      </c>
      <c r="E617" s="39" t="s">
        <v>11259</v>
      </c>
    </row>
    <row r="618" spans="1:5" ht="12.75">
      <c r="A618" s="35" t="s">
        <v>55</v>
      </c>
      <c r="E618" s="40" t="s">
        <v>5</v>
      </c>
    </row>
    <row r="619" spans="1:5" ht="12.75">
      <c r="A619" t="s">
        <v>56</v>
      </c>
      <c r="E619" s="39" t="s">
        <v>5</v>
      </c>
    </row>
    <row r="620" spans="1:16" ht="25.5">
      <c r="A620" t="s">
        <v>49</v>
      </c>
      <c s="34" t="s">
        <v>2603</v>
      </c>
      <c s="34" t="s">
        <v>11262</v>
      </c>
      <c s="35" t="s">
        <v>5</v>
      </c>
      <c s="6" t="s">
        <v>11263</v>
      </c>
      <c s="36" t="s">
        <v>86</v>
      </c>
      <c s="37">
        <v>1</v>
      </c>
      <c s="36">
        <v>0</v>
      </c>
      <c s="36">
        <f>ROUND(G620*H620,6)</f>
      </c>
      <c r="L620" s="38">
        <v>0</v>
      </c>
      <c s="32">
        <f>ROUND(ROUND(L620,2)*ROUND(G620,3),2)</f>
      </c>
      <c s="36" t="s">
        <v>76</v>
      </c>
      <c>
        <f>(M620*21)/100</f>
      </c>
      <c t="s">
        <v>27</v>
      </c>
    </row>
    <row r="621" spans="1:5" ht="25.5">
      <c r="A621" s="35" t="s">
        <v>54</v>
      </c>
      <c r="E621" s="39" t="s">
        <v>11264</v>
      </c>
    </row>
    <row r="622" spans="1:5" ht="12.75">
      <c r="A622" s="35" t="s">
        <v>55</v>
      </c>
      <c r="E622" s="40" t="s">
        <v>5</v>
      </c>
    </row>
    <row r="623" spans="1:5" ht="12.75">
      <c r="A623" t="s">
        <v>56</v>
      </c>
      <c r="E623" s="39" t="s">
        <v>5</v>
      </c>
    </row>
    <row r="624" spans="1:16" ht="12.75">
      <c r="A624" t="s">
        <v>49</v>
      </c>
      <c s="34" t="s">
        <v>2606</v>
      </c>
      <c s="34" t="s">
        <v>11265</v>
      </c>
      <c s="35" t="s">
        <v>5</v>
      </c>
      <c s="6" t="s">
        <v>11266</v>
      </c>
      <c s="36" t="s">
        <v>86</v>
      </c>
      <c s="37">
        <v>1</v>
      </c>
      <c s="36">
        <v>0</v>
      </c>
      <c s="36">
        <f>ROUND(G624*H624,6)</f>
      </c>
      <c r="L624" s="38">
        <v>0</v>
      </c>
      <c s="32">
        <f>ROUND(ROUND(L624,2)*ROUND(G624,3),2)</f>
      </c>
      <c s="36" t="s">
        <v>76</v>
      </c>
      <c>
        <f>(M624*21)/100</f>
      </c>
      <c t="s">
        <v>27</v>
      </c>
    </row>
    <row r="625" spans="1:5" ht="25.5">
      <c r="A625" s="35" t="s">
        <v>54</v>
      </c>
      <c r="E625" s="39" t="s">
        <v>11264</v>
      </c>
    </row>
    <row r="626" spans="1:5" ht="12.75">
      <c r="A626" s="35" t="s">
        <v>55</v>
      </c>
      <c r="E626" s="40" t="s">
        <v>5</v>
      </c>
    </row>
    <row r="627" spans="1:5" ht="12.75">
      <c r="A627" t="s">
        <v>56</v>
      </c>
      <c r="E627" s="39" t="s">
        <v>5</v>
      </c>
    </row>
    <row r="628" spans="1:16" ht="12.75">
      <c r="A628" t="s">
        <v>49</v>
      </c>
      <c s="34" t="s">
        <v>2608</v>
      </c>
      <c s="34" t="s">
        <v>11267</v>
      </c>
      <c s="35" t="s">
        <v>5</v>
      </c>
      <c s="6" t="s">
        <v>11268</v>
      </c>
      <c s="36" t="s">
        <v>86</v>
      </c>
      <c s="37">
        <v>1</v>
      </c>
      <c s="36">
        <v>0</v>
      </c>
      <c s="36">
        <f>ROUND(G628*H628,6)</f>
      </c>
      <c r="L628" s="38">
        <v>0</v>
      </c>
      <c s="32">
        <f>ROUND(ROUND(L628,2)*ROUND(G628,3),2)</f>
      </c>
      <c s="36" t="s">
        <v>76</v>
      </c>
      <c>
        <f>(M628*21)/100</f>
      </c>
      <c t="s">
        <v>27</v>
      </c>
    </row>
    <row r="629" spans="1:5" ht="25.5">
      <c r="A629" s="35" t="s">
        <v>54</v>
      </c>
      <c r="E629" s="39" t="s">
        <v>11269</v>
      </c>
    </row>
    <row r="630" spans="1:5" ht="12.75">
      <c r="A630" s="35" t="s">
        <v>55</v>
      </c>
      <c r="E630" s="40" t="s">
        <v>5</v>
      </c>
    </row>
    <row r="631" spans="1:5" ht="12.75">
      <c r="A631" t="s">
        <v>56</v>
      </c>
      <c r="E631" s="39" t="s">
        <v>5</v>
      </c>
    </row>
    <row r="632" spans="1:16" ht="12.75">
      <c r="A632" t="s">
        <v>49</v>
      </c>
      <c s="34" t="s">
        <v>2610</v>
      </c>
      <c s="34" t="s">
        <v>11270</v>
      </c>
      <c s="35" t="s">
        <v>5</v>
      </c>
      <c s="6" t="s">
        <v>11271</v>
      </c>
      <c s="36" t="s">
        <v>86</v>
      </c>
      <c s="37">
        <v>1</v>
      </c>
      <c s="36">
        <v>0</v>
      </c>
      <c s="36">
        <f>ROUND(G632*H632,6)</f>
      </c>
      <c r="L632" s="38">
        <v>0</v>
      </c>
      <c s="32">
        <f>ROUND(ROUND(L632,2)*ROUND(G632,3),2)</f>
      </c>
      <c s="36" t="s">
        <v>76</v>
      </c>
      <c>
        <f>(M632*21)/100</f>
      </c>
      <c t="s">
        <v>27</v>
      </c>
    </row>
    <row r="633" spans="1:5" ht="25.5">
      <c r="A633" s="35" t="s">
        <v>54</v>
      </c>
      <c r="E633" s="39" t="s">
        <v>11269</v>
      </c>
    </row>
    <row r="634" spans="1:5" ht="12.75">
      <c r="A634" s="35" t="s">
        <v>55</v>
      </c>
      <c r="E634" s="40" t="s">
        <v>5</v>
      </c>
    </row>
    <row r="635" spans="1:5" ht="12.75">
      <c r="A635" t="s">
        <v>56</v>
      </c>
      <c r="E635" s="39" t="s">
        <v>5</v>
      </c>
    </row>
    <row r="636" spans="1:16" ht="25.5">
      <c r="A636" t="s">
        <v>49</v>
      </c>
      <c s="34" t="s">
        <v>2612</v>
      </c>
      <c s="34" t="s">
        <v>11272</v>
      </c>
      <c s="35" t="s">
        <v>5</v>
      </c>
      <c s="6" t="s">
        <v>11273</v>
      </c>
      <c s="36" t="s">
        <v>86</v>
      </c>
      <c s="37">
        <v>1</v>
      </c>
      <c s="36">
        <v>0</v>
      </c>
      <c s="36">
        <f>ROUND(G636*H636,6)</f>
      </c>
      <c r="L636" s="38">
        <v>0</v>
      </c>
      <c s="32">
        <f>ROUND(ROUND(L636,2)*ROUND(G636,3),2)</f>
      </c>
      <c s="36" t="s">
        <v>76</v>
      </c>
      <c>
        <f>(M636*21)/100</f>
      </c>
      <c t="s">
        <v>27</v>
      </c>
    </row>
    <row r="637" spans="1:5" ht="25.5">
      <c r="A637" s="35" t="s">
        <v>54</v>
      </c>
      <c r="E637" s="39" t="s">
        <v>11274</v>
      </c>
    </row>
    <row r="638" spans="1:5" ht="12.75">
      <c r="A638" s="35" t="s">
        <v>55</v>
      </c>
      <c r="E638" s="40" t="s">
        <v>5</v>
      </c>
    </row>
    <row r="639" spans="1:5" ht="12.75">
      <c r="A639" t="s">
        <v>56</v>
      </c>
      <c r="E639" s="39" t="s">
        <v>5</v>
      </c>
    </row>
    <row r="640" spans="1:16" ht="12.75">
      <c r="A640" t="s">
        <v>49</v>
      </c>
      <c s="34" t="s">
        <v>2615</v>
      </c>
      <c s="34" t="s">
        <v>11275</v>
      </c>
      <c s="35" t="s">
        <v>5</v>
      </c>
      <c s="6" t="s">
        <v>11276</v>
      </c>
      <c s="36" t="s">
        <v>86</v>
      </c>
      <c s="37">
        <v>1</v>
      </c>
      <c s="36">
        <v>0</v>
      </c>
      <c s="36">
        <f>ROUND(G640*H640,6)</f>
      </c>
      <c r="L640" s="38">
        <v>0</v>
      </c>
      <c s="32">
        <f>ROUND(ROUND(L640,2)*ROUND(G640,3),2)</f>
      </c>
      <c s="36" t="s">
        <v>76</v>
      </c>
      <c>
        <f>(M640*21)/100</f>
      </c>
      <c t="s">
        <v>27</v>
      </c>
    </row>
    <row r="641" spans="1:5" ht="25.5">
      <c r="A641" s="35" t="s">
        <v>54</v>
      </c>
      <c r="E641" s="39" t="s">
        <v>11274</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11279</v>
      </c>
      <c r="E8" s="30" t="s">
        <v>11278</v>
      </c>
      <c r="J8" s="29">
        <f>0+J9+J146+J191</f>
      </c>
      <c s="29">
        <f>0+K9+K146+K191</f>
      </c>
      <c s="29">
        <f>0+L9+L146+L191</f>
      </c>
      <c s="29">
        <f>0+M9+M146+M191</f>
      </c>
    </row>
    <row r="9" spans="1:13" ht="12.75">
      <c r="A9" t="s">
        <v>46</v>
      </c>
      <c r="C9" s="31" t="s">
        <v>11280</v>
      </c>
      <c r="E9" s="33" t="s">
        <v>11281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11282</v>
      </c>
      <c s="35" t="s">
        <v>5</v>
      </c>
      <c s="6" t="s">
        <v>11283</v>
      </c>
      <c s="36" t="s">
        <v>684</v>
      </c>
      <c s="37">
        <v>6</v>
      </c>
      <c s="36">
        <v>0</v>
      </c>
      <c s="36">
        <f>ROUND(G10*H10,6)</f>
      </c>
      <c r="L10" s="38">
        <v>0</v>
      </c>
      <c s="32">
        <f>ROUND(ROUND(L10,2)*ROUND(G10,3),2)</f>
      </c>
      <c s="36" t="s">
        <v>2325</v>
      </c>
      <c>
        <f>(M10*21)/100</f>
      </c>
      <c t="s">
        <v>27</v>
      </c>
    </row>
    <row r="11" spans="1:5" ht="38.25">
      <c r="A11" s="35" t="s">
        <v>54</v>
      </c>
      <c r="E11" s="39" t="s">
        <v>11284</v>
      </c>
    </row>
    <row r="12" spans="1:5" ht="12.75">
      <c r="A12" s="35" t="s">
        <v>55</v>
      </c>
      <c r="E12" s="40" t="s">
        <v>5</v>
      </c>
    </row>
    <row r="13" spans="1:5" ht="12.75">
      <c r="A13" t="s">
        <v>56</v>
      </c>
      <c r="E13" s="39" t="s">
        <v>5</v>
      </c>
    </row>
    <row r="14" spans="1:16" ht="25.5">
      <c r="A14" t="s">
        <v>49</v>
      </c>
      <c s="34" t="s">
        <v>27</v>
      </c>
      <c s="34" t="s">
        <v>11285</v>
      </c>
      <c s="35" t="s">
        <v>5</v>
      </c>
      <c s="6" t="s">
        <v>11286</v>
      </c>
      <c s="36" t="s">
        <v>684</v>
      </c>
      <c s="37">
        <v>4</v>
      </c>
      <c s="36">
        <v>0</v>
      </c>
      <c s="36">
        <f>ROUND(G14*H14,6)</f>
      </c>
      <c r="L14" s="38">
        <v>0</v>
      </c>
      <c s="32">
        <f>ROUND(ROUND(L14,2)*ROUND(G14,3),2)</f>
      </c>
      <c s="36" t="s">
        <v>2325</v>
      </c>
      <c>
        <f>(M14*21)/100</f>
      </c>
      <c t="s">
        <v>27</v>
      </c>
    </row>
    <row r="15" spans="1:5" ht="25.5">
      <c r="A15" s="35" t="s">
        <v>54</v>
      </c>
      <c r="E15" s="39" t="s">
        <v>11286</v>
      </c>
    </row>
    <row r="16" spans="1:5" ht="12.75">
      <c r="A16" s="35" t="s">
        <v>55</v>
      </c>
      <c r="E16" s="40" t="s">
        <v>5</v>
      </c>
    </row>
    <row r="17" spans="1:5" ht="12.75">
      <c r="A17" t="s">
        <v>56</v>
      </c>
      <c r="E17" s="39" t="s">
        <v>5</v>
      </c>
    </row>
    <row r="18" spans="1:16" ht="25.5">
      <c r="A18" t="s">
        <v>49</v>
      </c>
      <c s="34" t="s">
        <v>26</v>
      </c>
      <c s="34" t="s">
        <v>11287</v>
      </c>
      <c s="35" t="s">
        <v>5</v>
      </c>
      <c s="6" t="s">
        <v>11286</v>
      </c>
      <c s="36" t="s">
        <v>684</v>
      </c>
      <c s="37">
        <v>2</v>
      </c>
      <c s="36">
        <v>0</v>
      </c>
      <c s="36">
        <f>ROUND(G18*H18,6)</f>
      </c>
      <c r="L18" s="38">
        <v>0</v>
      </c>
      <c s="32">
        <f>ROUND(ROUND(L18,2)*ROUND(G18,3),2)</f>
      </c>
      <c s="36" t="s">
        <v>2325</v>
      </c>
      <c>
        <f>(M18*21)/100</f>
      </c>
      <c t="s">
        <v>27</v>
      </c>
    </row>
    <row r="19" spans="1:5" ht="25.5">
      <c r="A19" s="35" t="s">
        <v>54</v>
      </c>
      <c r="E19" s="39" t="s">
        <v>11286</v>
      </c>
    </row>
    <row r="20" spans="1:5" ht="12.75">
      <c r="A20" s="35" t="s">
        <v>55</v>
      </c>
      <c r="E20" s="40" t="s">
        <v>5</v>
      </c>
    </row>
    <row r="21" spans="1:5" ht="12.75">
      <c r="A21" t="s">
        <v>56</v>
      </c>
      <c r="E21" s="39" t="s">
        <v>5</v>
      </c>
    </row>
    <row r="22" spans="1:16" ht="25.5">
      <c r="A22" t="s">
        <v>49</v>
      </c>
      <c s="34" t="s">
        <v>61</v>
      </c>
      <c s="34" t="s">
        <v>11288</v>
      </c>
      <c s="35" t="s">
        <v>5</v>
      </c>
      <c s="6" t="s">
        <v>11289</v>
      </c>
      <c s="36" t="s">
        <v>1306</v>
      </c>
      <c s="37">
        <v>1</v>
      </c>
      <c s="36">
        <v>0</v>
      </c>
      <c s="36">
        <f>ROUND(G22*H22,6)</f>
      </c>
      <c r="L22" s="38">
        <v>0</v>
      </c>
      <c s="32">
        <f>ROUND(ROUND(L22,2)*ROUND(G22,3),2)</f>
      </c>
      <c s="36" t="s">
        <v>2325</v>
      </c>
      <c>
        <f>(M22*21)/100</f>
      </c>
      <c t="s">
        <v>27</v>
      </c>
    </row>
    <row r="23" spans="1:5" ht="25.5">
      <c r="A23" s="35" t="s">
        <v>54</v>
      </c>
      <c r="E23" s="39" t="s">
        <v>11289</v>
      </c>
    </row>
    <row r="24" spans="1:5" ht="12.75">
      <c r="A24" s="35" t="s">
        <v>55</v>
      </c>
      <c r="E24" s="40" t="s">
        <v>5</v>
      </c>
    </row>
    <row r="25" spans="1:5" ht="38.25">
      <c r="A25" t="s">
        <v>56</v>
      </c>
      <c r="E25" s="39" t="s">
        <v>11290</v>
      </c>
    </row>
    <row r="26" spans="1:16" ht="25.5">
      <c r="A26" t="s">
        <v>49</v>
      </c>
      <c s="34" t="s">
        <v>64</v>
      </c>
      <c s="34" t="s">
        <v>11291</v>
      </c>
      <c s="35" t="s">
        <v>5</v>
      </c>
      <c s="6" t="s">
        <v>11292</v>
      </c>
      <c s="36" t="s">
        <v>1306</v>
      </c>
      <c s="37">
        <v>2</v>
      </c>
      <c s="36">
        <v>0</v>
      </c>
      <c s="36">
        <f>ROUND(G26*H26,6)</f>
      </c>
      <c r="L26" s="38">
        <v>0</v>
      </c>
      <c s="32">
        <f>ROUND(ROUND(L26,2)*ROUND(G26,3),2)</f>
      </c>
      <c s="36" t="s">
        <v>2325</v>
      </c>
      <c>
        <f>(M26*21)/100</f>
      </c>
      <c t="s">
        <v>27</v>
      </c>
    </row>
    <row r="27" spans="1:5" ht="25.5">
      <c r="A27" s="35" t="s">
        <v>54</v>
      </c>
      <c r="E27" s="39" t="s">
        <v>11292</v>
      </c>
    </row>
    <row r="28" spans="1:5" ht="12.75">
      <c r="A28" s="35" t="s">
        <v>55</v>
      </c>
      <c r="E28" s="40" t="s">
        <v>5</v>
      </c>
    </row>
    <row r="29" spans="1:5" ht="38.25">
      <c r="A29" t="s">
        <v>56</v>
      </c>
      <c r="E29" s="39" t="s">
        <v>11293</v>
      </c>
    </row>
    <row r="30" spans="1:16" ht="25.5">
      <c r="A30" t="s">
        <v>49</v>
      </c>
      <c s="34" t="s">
        <v>67</v>
      </c>
      <c s="34" t="s">
        <v>11294</v>
      </c>
      <c s="35" t="s">
        <v>5</v>
      </c>
      <c s="6" t="s">
        <v>11295</v>
      </c>
      <c s="36" t="s">
        <v>1306</v>
      </c>
      <c s="37">
        <v>4</v>
      </c>
      <c s="36">
        <v>0</v>
      </c>
      <c s="36">
        <f>ROUND(G30*H30,6)</f>
      </c>
      <c r="L30" s="38">
        <v>0</v>
      </c>
      <c s="32">
        <f>ROUND(ROUND(L30,2)*ROUND(G30,3),2)</f>
      </c>
      <c s="36" t="s">
        <v>2325</v>
      </c>
      <c>
        <f>(M30*21)/100</f>
      </c>
      <c t="s">
        <v>27</v>
      </c>
    </row>
    <row r="31" spans="1:5" ht="25.5">
      <c r="A31" s="35" t="s">
        <v>54</v>
      </c>
      <c r="E31" s="39" t="s">
        <v>11292</v>
      </c>
    </row>
    <row r="32" spans="1:5" ht="12.75">
      <c r="A32" s="35" t="s">
        <v>55</v>
      </c>
      <c r="E32" s="40" t="s">
        <v>5</v>
      </c>
    </row>
    <row r="33" spans="1:5" ht="63.75">
      <c r="A33" t="s">
        <v>56</v>
      </c>
      <c r="E33" s="39" t="s">
        <v>11296</v>
      </c>
    </row>
    <row r="34" spans="1:16" ht="25.5">
      <c r="A34" t="s">
        <v>49</v>
      </c>
      <c s="34" t="s">
        <v>70</v>
      </c>
      <c s="34" t="s">
        <v>11297</v>
      </c>
      <c s="35" t="s">
        <v>5</v>
      </c>
      <c s="6" t="s">
        <v>11298</v>
      </c>
      <c s="36" t="s">
        <v>684</v>
      </c>
      <c s="37">
        <v>1</v>
      </c>
      <c s="36">
        <v>0</v>
      </c>
      <c s="36">
        <f>ROUND(G34*H34,6)</f>
      </c>
      <c r="L34" s="38">
        <v>0</v>
      </c>
      <c s="32">
        <f>ROUND(ROUND(L34,2)*ROUND(G34,3),2)</f>
      </c>
      <c s="36" t="s">
        <v>2325</v>
      </c>
      <c>
        <f>(M34*21)/100</f>
      </c>
      <c t="s">
        <v>27</v>
      </c>
    </row>
    <row r="35" spans="1:5" ht="25.5">
      <c r="A35" s="35" t="s">
        <v>54</v>
      </c>
      <c r="E35" s="39" t="s">
        <v>11299</v>
      </c>
    </row>
    <row r="36" spans="1:5" ht="12.75">
      <c r="A36" s="35" t="s">
        <v>55</v>
      </c>
      <c r="E36" s="40" t="s">
        <v>5</v>
      </c>
    </row>
    <row r="37" spans="1:5" ht="38.25">
      <c r="A37" t="s">
        <v>56</v>
      </c>
      <c r="E37" s="39" t="s">
        <v>11300</v>
      </c>
    </row>
    <row r="38" spans="1:16" ht="25.5">
      <c r="A38" t="s">
        <v>49</v>
      </c>
      <c s="34" t="s">
        <v>73</v>
      </c>
      <c s="34" t="s">
        <v>11301</v>
      </c>
      <c s="35" t="s">
        <v>5</v>
      </c>
      <c s="6" t="s">
        <v>11298</v>
      </c>
      <c s="36" t="s">
        <v>684</v>
      </c>
      <c s="37">
        <v>1</v>
      </c>
      <c s="36">
        <v>0</v>
      </c>
      <c s="36">
        <f>ROUND(G38*H38,6)</f>
      </c>
      <c r="L38" s="38">
        <v>0</v>
      </c>
      <c s="32">
        <f>ROUND(ROUND(L38,2)*ROUND(G38,3),2)</f>
      </c>
      <c s="36" t="s">
        <v>2325</v>
      </c>
      <c>
        <f>(M38*21)/100</f>
      </c>
      <c t="s">
        <v>27</v>
      </c>
    </row>
    <row r="39" spans="1:5" ht="25.5">
      <c r="A39" s="35" t="s">
        <v>54</v>
      </c>
      <c r="E39" s="39" t="s">
        <v>11299</v>
      </c>
    </row>
    <row r="40" spans="1:5" ht="12.75">
      <c r="A40" s="35" t="s">
        <v>55</v>
      </c>
      <c r="E40" s="40" t="s">
        <v>5</v>
      </c>
    </row>
    <row r="41" spans="1:5" ht="38.25">
      <c r="A41" t="s">
        <v>56</v>
      </c>
      <c r="E41" s="39" t="s">
        <v>11300</v>
      </c>
    </row>
    <row r="42" spans="1:16" ht="25.5">
      <c r="A42" t="s">
        <v>49</v>
      </c>
      <c s="34" t="s">
        <v>77</v>
      </c>
      <c s="34" t="s">
        <v>11302</v>
      </c>
      <c s="35" t="s">
        <v>5</v>
      </c>
      <c s="6" t="s">
        <v>11303</v>
      </c>
      <c s="36" t="s">
        <v>684</v>
      </c>
      <c s="37">
        <v>4</v>
      </c>
      <c s="36">
        <v>0</v>
      </c>
      <c s="36">
        <f>ROUND(G42*H42,6)</f>
      </c>
      <c r="L42" s="38">
        <v>0</v>
      </c>
      <c s="32">
        <f>ROUND(ROUND(L42,2)*ROUND(G42,3),2)</f>
      </c>
      <c s="36" t="s">
        <v>2325</v>
      </c>
      <c>
        <f>(M42*21)/100</f>
      </c>
      <c t="s">
        <v>27</v>
      </c>
    </row>
    <row r="43" spans="1:5" ht="25.5">
      <c r="A43" s="35" t="s">
        <v>54</v>
      </c>
      <c r="E43" s="39" t="s">
        <v>11303</v>
      </c>
    </row>
    <row r="44" spans="1:5" ht="12.75">
      <c r="A44" s="35" t="s">
        <v>55</v>
      </c>
      <c r="E44" s="40" t="s">
        <v>5</v>
      </c>
    </row>
    <row r="45" spans="1:5" ht="178.5">
      <c r="A45" t="s">
        <v>56</v>
      </c>
      <c r="E45" s="39" t="s">
        <v>11304</v>
      </c>
    </row>
    <row r="46" spans="1:16" ht="25.5">
      <c r="A46" t="s">
        <v>49</v>
      </c>
      <c s="34" t="s">
        <v>80</v>
      </c>
      <c s="34" t="s">
        <v>11305</v>
      </c>
      <c s="35" t="s">
        <v>5</v>
      </c>
      <c s="6" t="s">
        <v>11303</v>
      </c>
      <c s="36" t="s">
        <v>684</v>
      </c>
      <c s="37">
        <v>4</v>
      </c>
      <c s="36">
        <v>0</v>
      </c>
      <c s="36">
        <f>ROUND(G46*H46,6)</f>
      </c>
      <c r="L46" s="38">
        <v>0</v>
      </c>
      <c s="32">
        <f>ROUND(ROUND(L46,2)*ROUND(G46,3),2)</f>
      </c>
      <c s="36" t="s">
        <v>2325</v>
      </c>
      <c>
        <f>(M46*21)/100</f>
      </c>
      <c t="s">
        <v>27</v>
      </c>
    </row>
    <row r="47" spans="1:5" ht="25.5">
      <c r="A47" s="35" t="s">
        <v>54</v>
      </c>
      <c r="E47" s="39" t="s">
        <v>11303</v>
      </c>
    </row>
    <row r="48" spans="1:5" ht="12.75">
      <c r="A48" s="35" t="s">
        <v>55</v>
      </c>
      <c r="E48" s="40" t="s">
        <v>5</v>
      </c>
    </row>
    <row r="49" spans="1:5" ht="178.5">
      <c r="A49" t="s">
        <v>56</v>
      </c>
      <c r="E49" s="39" t="s">
        <v>11304</v>
      </c>
    </row>
    <row r="50" spans="1:16" ht="25.5">
      <c r="A50" t="s">
        <v>49</v>
      </c>
      <c s="34" t="s">
        <v>83</v>
      </c>
      <c s="34" t="s">
        <v>11306</v>
      </c>
      <c s="35" t="s">
        <v>5</v>
      </c>
      <c s="6" t="s">
        <v>11307</v>
      </c>
      <c s="36" t="s">
        <v>684</v>
      </c>
      <c s="37">
        <v>3</v>
      </c>
      <c s="36">
        <v>0</v>
      </c>
      <c s="36">
        <f>ROUND(G50*H50,6)</f>
      </c>
      <c r="L50" s="38">
        <v>0</v>
      </c>
      <c s="32">
        <f>ROUND(ROUND(L50,2)*ROUND(G50,3),2)</f>
      </c>
      <c s="36" t="s">
        <v>2325</v>
      </c>
      <c>
        <f>(M50*21)/100</f>
      </c>
      <c t="s">
        <v>27</v>
      </c>
    </row>
    <row r="51" spans="1:5" ht="25.5">
      <c r="A51" s="35" t="s">
        <v>54</v>
      </c>
      <c r="E51" s="39" t="s">
        <v>11307</v>
      </c>
    </row>
    <row r="52" spans="1:5" ht="12.75">
      <c r="A52" s="35" t="s">
        <v>55</v>
      </c>
      <c r="E52" s="40" t="s">
        <v>5</v>
      </c>
    </row>
    <row r="53" spans="1:5" ht="178.5">
      <c r="A53" t="s">
        <v>56</v>
      </c>
      <c r="E53" s="39" t="s">
        <v>11308</v>
      </c>
    </row>
    <row r="54" spans="1:16" ht="38.25">
      <c r="A54" t="s">
        <v>49</v>
      </c>
      <c s="34" t="s">
        <v>87</v>
      </c>
      <c s="34" t="s">
        <v>11309</v>
      </c>
      <c s="35" t="s">
        <v>5</v>
      </c>
      <c s="6" t="s">
        <v>11310</v>
      </c>
      <c s="36" t="s">
        <v>684</v>
      </c>
      <c s="37">
        <v>3</v>
      </c>
      <c s="36">
        <v>0</v>
      </c>
      <c s="36">
        <f>ROUND(G54*H54,6)</f>
      </c>
      <c r="L54" s="38">
        <v>0</v>
      </c>
      <c s="32">
        <f>ROUND(ROUND(L54,2)*ROUND(G54,3),2)</f>
      </c>
      <c s="36" t="s">
        <v>2325</v>
      </c>
      <c>
        <f>(M54*21)/100</f>
      </c>
      <c t="s">
        <v>27</v>
      </c>
    </row>
    <row r="55" spans="1:5" ht="38.25">
      <c r="A55" s="35" t="s">
        <v>54</v>
      </c>
      <c r="E55" s="39" t="s">
        <v>11311</v>
      </c>
    </row>
    <row r="56" spans="1:5" ht="12.75">
      <c r="A56" s="35" t="s">
        <v>55</v>
      </c>
      <c r="E56" s="40" t="s">
        <v>5</v>
      </c>
    </row>
    <row r="57" spans="1:5" ht="38.25">
      <c r="A57" t="s">
        <v>56</v>
      </c>
      <c r="E57" s="39" t="s">
        <v>11312</v>
      </c>
    </row>
    <row r="58" spans="1:16" ht="38.25">
      <c r="A58" t="s">
        <v>49</v>
      </c>
      <c s="34" t="s">
        <v>90</v>
      </c>
      <c s="34" t="s">
        <v>11313</v>
      </c>
      <c s="35" t="s">
        <v>5</v>
      </c>
      <c s="6" t="s">
        <v>11314</v>
      </c>
      <c s="36" t="s">
        <v>684</v>
      </c>
      <c s="37">
        <v>1</v>
      </c>
      <c s="36">
        <v>0</v>
      </c>
      <c s="36">
        <f>ROUND(G58*H58,6)</f>
      </c>
      <c r="L58" s="38">
        <v>0</v>
      </c>
      <c s="32">
        <f>ROUND(ROUND(L58,2)*ROUND(G58,3),2)</f>
      </c>
      <c s="36" t="s">
        <v>2325</v>
      </c>
      <c>
        <f>(M58*21)/100</f>
      </c>
      <c t="s">
        <v>27</v>
      </c>
    </row>
    <row r="59" spans="1:5" ht="38.25">
      <c r="A59" s="35" t="s">
        <v>54</v>
      </c>
      <c r="E59" s="39" t="s">
        <v>11315</v>
      </c>
    </row>
    <row r="60" spans="1:5" ht="12.75">
      <c r="A60" s="35" t="s">
        <v>55</v>
      </c>
      <c r="E60" s="40" t="s">
        <v>5</v>
      </c>
    </row>
    <row r="61" spans="1:5" ht="38.25">
      <c r="A61" t="s">
        <v>56</v>
      </c>
      <c r="E61" s="39" t="s">
        <v>11316</v>
      </c>
    </row>
    <row r="62" spans="1:16" ht="38.25">
      <c r="A62" t="s">
        <v>49</v>
      </c>
      <c s="34" t="s">
        <v>93</v>
      </c>
      <c s="34" t="s">
        <v>11317</v>
      </c>
      <c s="35" t="s">
        <v>5</v>
      </c>
      <c s="6" t="s">
        <v>11314</v>
      </c>
      <c s="36" t="s">
        <v>684</v>
      </c>
      <c s="37">
        <v>1</v>
      </c>
      <c s="36">
        <v>0</v>
      </c>
      <c s="36">
        <f>ROUND(G62*H62,6)</f>
      </c>
      <c r="L62" s="38">
        <v>0</v>
      </c>
      <c s="32">
        <f>ROUND(ROUND(L62,2)*ROUND(G62,3),2)</f>
      </c>
      <c s="36" t="s">
        <v>2325</v>
      </c>
      <c>
        <f>(M62*21)/100</f>
      </c>
      <c t="s">
        <v>27</v>
      </c>
    </row>
    <row r="63" spans="1:5" ht="38.25">
      <c r="A63" s="35" t="s">
        <v>54</v>
      </c>
      <c r="E63" s="39" t="s">
        <v>11315</v>
      </c>
    </row>
    <row r="64" spans="1:5" ht="12.75">
      <c r="A64" s="35" t="s">
        <v>55</v>
      </c>
      <c r="E64" s="40" t="s">
        <v>5</v>
      </c>
    </row>
    <row r="65" spans="1:5" ht="38.25">
      <c r="A65" t="s">
        <v>56</v>
      </c>
      <c r="E65" s="39" t="s">
        <v>11316</v>
      </c>
    </row>
    <row r="66" spans="1:16" ht="38.25">
      <c r="A66" t="s">
        <v>49</v>
      </c>
      <c s="34" t="s">
        <v>96</v>
      </c>
      <c s="34" t="s">
        <v>11318</v>
      </c>
      <c s="35" t="s">
        <v>5</v>
      </c>
      <c s="6" t="s">
        <v>11319</v>
      </c>
      <c s="36" t="s">
        <v>684</v>
      </c>
      <c s="37">
        <v>1</v>
      </c>
      <c s="36">
        <v>0</v>
      </c>
      <c s="36">
        <f>ROUND(G66*H66,6)</f>
      </c>
      <c r="L66" s="38">
        <v>0</v>
      </c>
      <c s="32">
        <f>ROUND(ROUND(L66,2)*ROUND(G66,3),2)</f>
      </c>
      <c s="36" t="s">
        <v>2325</v>
      </c>
      <c>
        <f>(M66*21)/100</f>
      </c>
      <c t="s">
        <v>27</v>
      </c>
    </row>
    <row r="67" spans="1:5" ht="38.25">
      <c r="A67" s="35" t="s">
        <v>54</v>
      </c>
      <c r="E67" s="39" t="s">
        <v>11320</v>
      </c>
    </row>
    <row r="68" spans="1:5" ht="12.75">
      <c r="A68" s="35" t="s">
        <v>55</v>
      </c>
      <c r="E68" s="40" t="s">
        <v>5</v>
      </c>
    </row>
    <row r="69" spans="1:5" ht="38.25">
      <c r="A69" t="s">
        <v>56</v>
      </c>
      <c r="E69" s="39" t="s">
        <v>11316</v>
      </c>
    </row>
    <row r="70" spans="1:16" ht="38.25">
      <c r="A70" t="s">
        <v>49</v>
      </c>
      <c s="34" t="s">
        <v>102</v>
      </c>
      <c s="34" t="s">
        <v>11321</v>
      </c>
      <c s="35" t="s">
        <v>5</v>
      </c>
      <c s="6" t="s">
        <v>11319</v>
      </c>
      <c s="36" t="s">
        <v>684</v>
      </c>
      <c s="37">
        <v>1</v>
      </c>
      <c s="36">
        <v>0</v>
      </c>
      <c s="36">
        <f>ROUND(G70*H70,6)</f>
      </c>
      <c r="L70" s="38">
        <v>0</v>
      </c>
      <c s="32">
        <f>ROUND(ROUND(L70,2)*ROUND(G70,3),2)</f>
      </c>
      <c s="36" t="s">
        <v>2325</v>
      </c>
      <c>
        <f>(M70*21)/100</f>
      </c>
      <c t="s">
        <v>27</v>
      </c>
    </row>
    <row r="71" spans="1:5" ht="38.25">
      <c r="A71" s="35" t="s">
        <v>54</v>
      </c>
      <c r="E71" s="39" t="s">
        <v>11320</v>
      </c>
    </row>
    <row r="72" spans="1:5" ht="12.75">
      <c r="A72" s="35" t="s">
        <v>55</v>
      </c>
      <c r="E72" s="40" t="s">
        <v>5</v>
      </c>
    </row>
    <row r="73" spans="1:5" ht="38.25">
      <c r="A73" t="s">
        <v>56</v>
      </c>
      <c r="E73" s="39" t="s">
        <v>11316</v>
      </c>
    </row>
    <row r="74" spans="1:16" ht="38.25">
      <c r="A74" t="s">
        <v>49</v>
      </c>
      <c s="34" t="s">
        <v>105</v>
      </c>
      <c s="34" t="s">
        <v>11322</v>
      </c>
      <c s="35" t="s">
        <v>5</v>
      </c>
      <c s="6" t="s">
        <v>11310</v>
      </c>
      <c s="36" t="s">
        <v>684</v>
      </c>
      <c s="37">
        <v>3</v>
      </c>
      <c s="36">
        <v>0</v>
      </c>
      <c s="36">
        <f>ROUND(G74*H74,6)</f>
      </c>
      <c r="L74" s="38">
        <v>0</v>
      </c>
      <c s="32">
        <f>ROUND(ROUND(L74,2)*ROUND(G74,3),2)</f>
      </c>
      <c s="36" t="s">
        <v>2325</v>
      </c>
      <c>
        <f>(M74*21)/100</f>
      </c>
      <c t="s">
        <v>27</v>
      </c>
    </row>
    <row r="75" spans="1:5" ht="38.25">
      <c r="A75" s="35" t="s">
        <v>54</v>
      </c>
      <c r="E75" s="39" t="s">
        <v>11311</v>
      </c>
    </row>
    <row r="76" spans="1:5" ht="12.75">
      <c r="A76" s="35" t="s">
        <v>55</v>
      </c>
      <c r="E76" s="40" t="s">
        <v>5</v>
      </c>
    </row>
    <row r="77" spans="1:5" ht="38.25">
      <c r="A77" t="s">
        <v>56</v>
      </c>
      <c r="E77" s="39" t="s">
        <v>11312</v>
      </c>
    </row>
    <row r="78" spans="1:16" ht="25.5">
      <c r="A78" t="s">
        <v>49</v>
      </c>
      <c s="34" t="s">
        <v>108</v>
      </c>
      <c s="34" t="s">
        <v>11323</v>
      </c>
      <c s="35" t="s">
        <v>5</v>
      </c>
      <c s="6" t="s">
        <v>11324</v>
      </c>
      <c s="36" t="s">
        <v>684</v>
      </c>
      <c s="37">
        <v>32</v>
      </c>
      <c s="36">
        <v>0</v>
      </c>
      <c s="36">
        <f>ROUND(G78*H78,6)</f>
      </c>
      <c r="L78" s="38">
        <v>0</v>
      </c>
      <c s="32">
        <f>ROUND(ROUND(L78,2)*ROUND(G78,3),2)</f>
      </c>
      <c s="36" t="s">
        <v>2325</v>
      </c>
      <c>
        <f>(M78*21)/100</f>
      </c>
      <c t="s">
        <v>27</v>
      </c>
    </row>
    <row r="79" spans="1:5" ht="38.25">
      <c r="A79" s="35" t="s">
        <v>54</v>
      </c>
      <c r="E79" s="39" t="s">
        <v>11325</v>
      </c>
    </row>
    <row r="80" spans="1:5" ht="12.75">
      <c r="A80" s="35" t="s">
        <v>55</v>
      </c>
      <c r="E80" s="40" t="s">
        <v>5</v>
      </c>
    </row>
    <row r="81" spans="1:5" ht="25.5">
      <c r="A81" t="s">
        <v>56</v>
      </c>
      <c r="E81" s="39" t="s">
        <v>11326</v>
      </c>
    </row>
    <row r="82" spans="1:16" ht="25.5">
      <c r="A82" t="s">
        <v>49</v>
      </c>
      <c s="34" t="s">
        <v>111</v>
      </c>
      <c s="34" t="s">
        <v>11327</v>
      </c>
      <c s="35" t="s">
        <v>5</v>
      </c>
      <c s="6" t="s">
        <v>11324</v>
      </c>
      <c s="36" t="s">
        <v>684</v>
      </c>
      <c s="37">
        <v>32</v>
      </c>
      <c s="36">
        <v>0</v>
      </c>
      <c s="36">
        <f>ROUND(G82*H82,6)</f>
      </c>
      <c r="L82" s="38">
        <v>0</v>
      </c>
      <c s="32">
        <f>ROUND(ROUND(L82,2)*ROUND(G82,3),2)</f>
      </c>
      <c s="36" t="s">
        <v>2325</v>
      </c>
      <c>
        <f>(M82*21)/100</f>
      </c>
      <c t="s">
        <v>27</v>
      </c>
    </row>
    <row r="83" spans="1:5" ht="38.25">
      <c r="A83" s="35" t="s">
        <v>54</v>
      </c>
      <c r="E83" s="39" t="s">
        <v>11325</v>
      </c>
    </row>
    <row r="84" spans="1:5" ht="12.75">
      <c r="A84" s="35" t="s">
        <v>55</v>
      </c>
      <c r="E84" s="40" t="s">
        <v>5</v>
      </c>
    </row>
    <row r="85" spans="1:5" ht="25.5">
      <c r="A85" t="s">
        <v>56</v>
      </c>
      <c r="E85" s="39" t="s">
        <v>11326</v>
      </c>
    </row>
    <row r="86" spans="1:16" ht="25.5">
      <c r="A86" t="s">
        <v>49</v>
      </c>
      <c s="34" t="s">
        <v>114</v>
      </c>
      <c s="34" t="s">
        <v>11328</v>
      </c>
      <c s="35" t="s">
        <v>5</v>
      </c>
      <c s="6" t="s">
        <v>11329</v>
      </c>
      <c s="36" t="s">
        <v>684</v>
      </c>
      <c s="37">
        <v>3</v>
      </c>
      <c s="36">
        <v>0</v>
      </c>
      <c s="36">
        <f>ROUND(G86*H86,6)</f>
      </c>
      <c r="L86" s="38">
        <v>0</v>
      </c>
      <c s="32">
        <f>ROUND(ROUND(L86,2)*ROUND(G86,3),2)</f>
      </c>
      <c s="36" t="s">
        <v>2325</v>
      </c>
      <c>
        <f>(M86*21)/100</f>
      </c>
      <c t="s">
        <v>27</v>
      </c>
    </row>
    <row r="87" spans="1:5" ht="38.25">
      <c r="A87" s="35" t="s">
        <v>54</v>
      </c>
      <c r="E87" s="39" t="s">
        <v>11330</v>
      </c>
    </row>
    <row r="88" spans="1:5" ht="12.75">
      <c r="A88" s="35" t="s">
        <v>55</v>
      </c>
      <c r="E88" s="40" t="s">
        <v>5</v>
      </c>
    </row>
    <row r="89" spans="1:5" ht="38.25">
      <c r="A89" t="s">
        <v>56</v>
      </c>
      <c r="E89" s="39" t="s">
        <v>11331</v>
      </c>
    </row>
    <row r="90" spans="1:16" ht="25.5">
      <c r="A90" t="s">
        <v>49</v>
      </c>
      <c s="34" t="s">
        <v>117</v>
      </c>
      <c s="34" t="s">
        <v>11332</v>
      </c>
      <c s="35" t="s">
        <v>5</v>
      </c>
      <c s="6" t="s">
        <v>11329</v>
      </c>
      <c s="36" t="s">
        <v>684</v>
      </c>
      <c s="37">
        <v>3</v>
      </c>
      <c s="36">
        <v>0</v>
      </c>
      <c s="36">
        <f>ROUND(G90*H90,6)</f>
      </c>
      <c r="L90" s="38">
        <v>0</v>
      </c>
      <c s="32">
        <f>ROUND(ROUND(L90,2)*ROUND(G90,3),2)</f>
      </c>
      <c s="36" t="s">
        <v>2325</v>
      </c>
      <c>
        <f>(M90*21)/100</f>
      </c>
      <c t="s">
        <v>27</v>
      </c>
    </row>
    <row r="91" spans="1:5" ht="38.25">
      <c r="A91" s="35" t="s">
        <v>54</v>
      </c>
      <c r="E91" s="39" t="s">
        <v>11330</v>
      </c>
    </row>
    <row r="92" spans="1:5" ht="12.75">
      <c r="A92" s="35" t="s">
        <v>55</v>
      </c>
      <c r="E92" s="40" t="s">
        <v>5</v>
      </c>
    </row>
    <row r="93" spans="1:5" ht="38.25">
      <c r="A93" t="s">
        <v>56</v>
      </c>
      <c r="E93" s="39" t="s">
        <v>11331</v>
      </c>
    </row>
    <row r="94" spans="1:16" ht="25.5">
      <c r="A94" t="s">
        <v>49</v>
      </c>
      <c s="34" t="s">
        <v>120</v>
      </c>
      <c s="34" t="s">
        <v>11333</v>
      </c>
      <c s="35" t="s">
        <v>5</v>
      </c>
      <c s="6" t="s">
        <v>11334</v>
      </c>
      <c s="36" t="s">
        <v>684</v>
      </c>
      <c s="37">
        <v>1</v>
      </c>
      <c s="36">
        <v>0</v>
      </c>
      <c s="36">
        <f>ROUND(G94*H94,6)</f>
      </c>
      <c r="L94" s="38">
        <v>0</v>
      </c>
      <c s="32">
        <f>ROUND(ROUND(L94,2)*ROUND(G94,3),2)</f>
      </c>
      <c s="36" t="s">
        <v>2325</v>
      </c>
      <c>
        <f>(M94*21)/100</f>
      </c>
      <c t="s">
        <v>27</v>
      </c>
    </row>
    <row r="95" spans="1:5" ht="25.5">
      <c r="A95" s="35" t="s">
        <v>54</v>
      </c>
      <c r="E95" s="39" t="s">
        <v>11334</v>
      </c>
    </row>
    <row r="96" spans="1:5" ht="12.75">
      <c r="A96" s="35" t="s">
        <v>55</v>
      </c>
      <c r="E96" s="40" t="s">
        <v>5</v>
      </c>
    </row>
    <row r="97" spans="1:5" ht="153">
      <c r="A97" t="s">
        <v>56</v>
      </c>
      <c r="E97" s="39" t="s">
        <v>11335</v>
      </c>
    </row>
    <row r="98" spans="1:16" ht="25.5">
      <c r="A98" t="s">
        <v>49</v>
      </c>
      <c s="34" t="s">
        <v>123</v>
      </c>
      <c s="34" t="s">
        <v>11336</v>
      </c>
      <c s="35" t="s">
        <v>5</v>
      </c>
      <c s="6" t="s">
        <v>11334</v>
      </c>
      <c s="36" t="s">
        <v>684</v>
      </c>
      <c s="37">
        <v>1</v>
      </c>
      <c s="36">
        <v>0</v>
      </c>
      <c s="36">
        <f>ROUND(G98*H98,6)</f>
      </c>
      <c r="L98" s="38">
        <v>0</v>
      </c>
      <c s="32">
        <f>ROUND(ROUND(L98,2)*ROUND(G98,3),2)</f>
      </c>
      <c s="36" t="s">
        <v>2325</v>
      </c>
      <c>
        <f>(M98*21)/100</f>
      </c>
      <c t="s">
        <v>27</v>
      </c>
    </row>
    <row r="99" spans="1:5" ht="25.5">
      <c r="A99" s="35" t="s">
        <v>54</v>
      </c>
      <c r="E99" s="39" t="s">
        <v>11334</v>
      </c>
    </row>
    <row r="100" spans="1:5" ht="12.75">
      <c r="A100" s="35" t="s">
        <v>55</v>
      </c>
      <c r="E100" s="40" t="s">
        <v>5</v>
      </c>
    </row>
    <row r="101" spans="1:5" ht="153">
      <c r="A101" t="s">
        <v>56</v>
      </c>
      <c r="E101" s="39" t="s">
        <v>11335</v>
      </c>
    </row>
    <row r="102" spans="1:16" ht="25.5">
      <c r="A102" t="s">
        <v>49</v>
      </c>
      <c s="34" t="s">
        <v>126</v>
      </c>
      <c s="34" t="s">
        <v>11337</v>
      </c>
      <c s="35" t="s">
        <v>5</v>
      </c>
      <c s="6" t="s">
        <v>11338</v>
      </c>
      <c s="36" t="s">
        <v>684</v>
      </c>
      <c s="37">
        <v>81</v>
      </c>
      <c s="36">
        <v>0</v>
      </c>
      <c s="36">
        <f>ROUND(G102*H102,6)</f>
      </c>
      <c r="L102" s="38">
        <v>0</v>
      </c>
      <c s="32">
        <f>ROUND(ROUND(L102,2)*ROUND(G102,3),2)</f>
      </c>
      <c s="36" t="s">
        <v>2325</v>
      </c>
      <c>
        <f>(M102*21)/100</f>
      </c>
      <c t="s">
        <v>27</v>
      </c>
    </row>
    <row r="103" spans="1:5" ht="25.5">
      <c r="A103" s="35" t="s">
        <v>54</v>
      </c>
      <c r="E103" s="39" t="s">
        <v>11338</v>
      </c>
    </row>
    <row r="104" spans="1:5" ht="12.75">
      <c r="A104" s="35" t="s">
        <v>55</v>
      </c>
      <c r="E104" s="40" t="s">
        <v>5</v>
      </c>
    </row>
    <row r="105" spans="1:5" ht="12.75">
      <c r="A105" t="s">
        <v>56</v>
      </c>
      <c r="E105" s="39" t="s">
        <v>5</v>
      </c>
    </row>
    <row r="106" spans="1:16" ht="25.5">
      <c r="A106" t="s">
        <v>49</v>
      </c>
      <c s="34" t="s">
        <v>129</v>
      </c>
      <c s="34" t="s">
        <v>11339</v>
      </c>
      <c s="35" t="s">
        <v>5</v>
      </c>
      <c s="6" t="s">
        <v>11340</v>
      </c>
      <c s="36" t="s">
        <v>684</v>
      </c>
      <c s="37">
        <v>2</v>
      </c>
      <c s="36">
        <v>0</v>
      </c>
      <c s="36">
        <f>ROUND(G106*H106,6)</f>
      </c>
      <c r="L106" s="38">
        <v>0</v>
      </c>
      <c s="32">
        <f>ROUND(ROUND(L106,2)*ROUND(G106,3),2)</f>
      </c>
      <c s="36" t="s">
        <v>2325</v>
      </c>
      <c>
        <f>(M106*21)/100</f>
      </c>
      <c t="s">
        <v>27</v>
      </c>
    </row>
    <row r="107" spans="1:5" ht="25.5">
      <c r="A107" s="35" t="s">
        <v>54</v>
      </c>
      <c r="E107" s="39" t="s">
        <v>11340</v>
      </c>
    </row>
    <row r="108" spans="1:5" ht="12.75">
      <c r="A108" s="35" t="s">
        <v>55</v>
      </c>
      <c r="E108" s="40" t="s">
        <v>5</v>
      </c>
    </row>
    <row r="109" spans="1:5" ht="12.75">
      <c r="A109" t="s">
        <v>56</v>
      </c>
      <c r="E109" s="39" t="s">
        <v>5</v>
      </c>
    </row>
    <row r="110" spans="1:16" ht="25.5">
      <c r="A110" t="s">
        <v>49</v>
      </c>
      <c s="34" t="s">
        <v>132</v>
      </c>
      <c s="34" t="s">
        <v>11341</v>
      </c>
      <c s="35" t="s">
        <v>5</v>
      </c>
      <c s="6" t="s">
        <v>11340</v>
      </c>
      <c s="36" t="s">
        <v>684</v>
      </c>
      <c s="37">
        <v>2</v>
      </c>
      <c s="36">
        <v>0</v>
      </c>
      <c s="36">
        <f>ROUND(G110*H110,6)</f>
      </c>
      <c r="L110" s="38">
        <v>0</v>
      </c>
      <c s="32">
        <f>ROUND(ROUND(L110,2)*ROUND(G110,3),2)</f>
      </c>
      <c s="36" t="s">
        <v>2325</v>
      </c>
      <c>
        <f>(M110*21)/100</f>
      </c>
      <c t="s">
        <v>27</v>
      </c>
    </row>
    <row r="111" spans="1:5" ht="25.5">
      <c r="A111" s="35" t="s">
        <v>54</v>
      </c>
      <c r="E111" s="39" t="s">
        <v>11340</v>
      </c>
    </row>
    <row r="112" spans="1:5" ht="12.75">
      <c r="A112" s="35" t="s">
        <v>55</v>
      </c>
      <c r="E112" s="40" t="s">
        <v>5</v>
      </c>
    </row>
    <row r="113" spans="1:5" ht="12.75">
      <c r="A113" t="s">
        <v>56</v>
      </c>
      <c r="E113" s="39" t="s">
        <v>5</v>
      </c>
    </row>
    <row r="114" spans="1:16" ht="25.5">
      <c r="A114" t="s">
        <v>49</v>
      </c>
      <c s="34" t="s">
        <v>135</v>
      </c>
      <c s="34" t="s">
        <v>11342</v>
      </c>
      <c s="35" t="s">
        <v>5</v>
      </c>
      <c s="6" t="s">
        <v>11338</v>
      </c>
      <c s="36" t="s">
        <v>684</v>
      </c>
      <c s="37">
        <v>81</v>
      </c>
      <c s="36">
        <v>0</v>
      </c>
      <c s="36">
        <f>ROUND(G114*H114,6)</f>
      </c>
      <c r="L114" s="38">
        <v>0</v>
      </c>
      <c s="32">
        <f>ROUND(ROUND(L114,2)*ROUND(G114,3),2)</f>
      </c>
      <c s="36" t="s">
        <v>2325</v>
      </c>
      <c>
        <f>(M114*21)/100</f>
      </c>
      <c t="s">
        <v>27</v>
      </c>
    </row>
    <row r="115" spans="1:5" ht="25.5">
      <c r="A115" s="35" t="s">
        <v>54</v>
      </c>
      <c r="E115" s="39" t="s">
        <v>11338</v>
      </c>
    </row>
    <row r="116" spans="1:5" ht="12.75">
      <c r="A116" s="35" t="s">
        <v>55</v>
      </c>
      <c r="E116" s="40" t="s">
        <v>5</v>
      </c>
    </row>
    <row r="117" spans="1:5" ht="12.75">
      <c r="A117" t="s">
        <v>56</v>
      </c>
      <c r="E117" s="39" t="s">
        <v>5</v>
      </c>
    </row>
    <row r="118" spans="1:16" ht="25.5">
      <c r="A118" t="s">
        <v>49</v>
      </c>
      <c s="34" t="s">
        <v>138</v>
      </c>
      <c s="34" t="s">
        <v>11343</v>
      </c>
      <c s="35" t="s">
        <v>5</v>
      </c>
      <c s="6" t="s">
        <v>11344</v>
      </c>
      <c s="36" t="s">
        <v>684</v>
      </c>
      <c s="37">
        <v>6</v>
      </c>
      <c s="36">
        <v>0</v>
      </c>
      <c s="36">
        <f>ROUND(G118*H118,6)</f>
      </c>
      <c r="L118" s="38">
        <v>0</v>
      </c>
      <c s="32">
        <f>ROUND(ROUND(L118,2)*ROUND(G118,3),2)</f>
      </c>
      <c s="36" t="s">
        <v>2325</v>
      </c>
      <c>
        <f>(M118*21)/100</f>
      </c>
      <c t="s">
        <v>27</v>
      </c>
    </row>
    <row r="119" spans="1:5" ht="25.5">
      <c r="A119" s="35" t="s">
        <v>54</v>
      </c>
      <c r="E119" s="39" t="s">
        <v>11344</v>
      </c>
    </row>
    <row r="120" spans="1:5" ht="12.75">
      <c r="A120" s="35" t="s">
        <v>55</v>
      </c>
      <c r="E120" s="40" t="s">
        <v>5</v>
      </c>
    </row>
    <row r="121" spans="1:5" ht="12.75">
      <c r="A121" t="s">
        <v>56</v>
      </c>
      <c r="E121" s="39" t="s">
        <v>5</v>
      </c>
    </row>
    <row r="122" spans="1:16" ht="25.5">
      <c r="A122" t="s">
        <v>49</v>
      </c>
      <c s="34" t="s">
        <v>141</v>
      </c>
      <c s="34" t="s">
        <v>11345</v>
      </c>
      <c s="35" t="s">
        <v>5</v>
      </c>
      <c s="6" t="s">
        <v>11344</v>
      </c>
      <c s="36" t="s">
        <v>684</v>
      </c>
      <c s="37">
        <v>6</v>
      </c>
      <c s="36">
        <v>0</v>
      </c>
      <c s="36">
        <f>ROUND(G122*H122,6)</f>
      </c>
      <c r="L122" s="38">
        <v>0</v>
      </c>
      <c s="32">
        <f>ROUND(ROUND(L122,2)*ROUND(G122,3),2)</f>
      </c>
      <c s="36" t="s">
        <v>2325</v>
      </c>
      <c>
        <f>(M122*21)/100</f>
      </c>
      <c t="s">
        <v>27</v>
      </c>
    </row>
    <row r="123" spans="1:5" ht="25.5">
      <c r="A123" s="35" t="s">
        <v>54</v>
      </c>
      <c r="E123" s="39" t="s">
        <v>11344</v>
      </c>
    </row>
    <row r="124" spans="1:5" ht="12.75">
      <c r="A124" s="35" t="s">
        <v>55</v>
      </c>
      <c r="E124" s="40" t="s">
        <v>5</v>
      </c>
    </row>
    <row r="125" spans="1:5" ht="12.75">
      <c r="A125" t="s">
        <v>56</v>
      </c>
      <c r="E125" s="39" t="s">
        <v>5</v>
      </c>
    </row>
    <row r="126" spans="1:16" ht="12.75">
      <c r="A126" t="s">
        <v>49</v>
      </c>
      <c s="34" t="s">
        <v>144</v>
      </c>
      <c s="34" t="s">
        <v>11346</v>
      </c>
      <c s="35" t="s">
        <v>5</v>
      </c>
      <c s="6" t="s">
        <v>11347</v>
      </c>
      <c s="36" t="s">
        <v>684</v>
      </c>
      <c s="37">
        <v>1</v>
      </c>
      <c s="36">
        <v>0</v>
      </c>
      <c s="36">
        <f>ROUND(G126*H126,6)</f>
      </c>
      <c r="L126" s="38">
        <v>0</v>
      </c>
      <c s="32">
        <f>ROUND(ROUND(L126,2)*ROUND(G126,3),2)</f>
      </c>
      <c s="36" t="s">
        <v>2325</v>
      </c>
      <c>
        <f>(M126*21)/100</f>
      </c>
      <c t="s">
        <v>27</v>
      </c>
    </row>
    <row r="127" spans="1:5" ht="12.75">
      <c r="A127" s="35" t="s">
        <v>54</v>
      </c>
      <c r="E127" s="39" t="s">
        <v>11347</v>
      </c>
    </row>
    <row r="128" spans="1:5" ht="12.75">
      <c r="A128" s="35" t="s">
        <v>55</v>
      </c>
      <c r="E128" s="40" t="s">
        <v>5</v>
      </c>
    </row>
    <row r="129" spans="1:5" ht="76.5">
      <c r="A129" t="s">
        <v>56</v>
      </c>
      <c r="E129" s="39" t="s">
        <v>11348</v>
      </c>
    </row>
    <row r="130" spans="1:16" ht="12.75">
      <c r="A130" t="s">
        <v>49</v>
      </c>
      <c s="34" t="s">
        <v>147</v>
      </c>
      <c s="34" t="s">
        <v>11349</v>
      </c>
      <c s="35" t="s">
        <v>5</v>
      </c>
      <c s="6" t="s">
        <v>11350</v>
      </c>
      <c s="36" t="s">
        <v>684</v>
      </c>
      <c s="37">
        <v>1</v>
      </c>
      <c s="36">
        <v>0</v>
      </c>
      <c s="36">
        <f>ROUND(G130*H130,6)</f>
      </c>
      <c r="L130" s="38">
        <v>0</v>
      </c>
      <c s="32">
        <f>ROUND(ROUND(L130,2)*ROUND(G130,3),2)</f>
      </c>
      <c s="36" t="s">
        <v>2325</v>
      </c>
      <c>
        <f>(M130*21)/100</f>
      </c>
      <c t="s">
        <v>27</v>
      </c>
    </row>
    <row r="131" spans="1:5" ht="12.75">
      <c r="A131" s="35" t="s">
        <v>54</v>
      </c>
      <c r="E131" s="39" t="s">
        <v>11350</v>
      </c>
    </row>
    <row r="132" spans="1:5" ht="12.75">
      <c r="A132" s="35" t="s">
        <v>55</v>
      </c>
      <c r="E132" s="40" t="s">
        <v>5</v>
      </c>
    </row>
    <row r="133" spans="1:5" ht="76.5">
      <c r="A133" t="s">
        <v>56</v>
      </c>
      <c r="E133" s="39" t="s">
        <v>11351</v>
      </c>
    </row>
    <row r="134" spans="1:16" ht="12.75">
      <c r="A134" t="s">
        <v>49</v>
      </c>
      <c s="34" t="s">
        <v>150</v>
      </c>
      <c s="34" t="s">
        <v>11352</v>
      </c>
      <c s="35" t="s">
        <v>5</v>
      </c>
      <c s="6" t="s">
        <v>11350</v>
      </c>
      <c s="36" t="s">
        <v>684</v>
      </c>
      <c s="37">
        <v>1</v>
      </c>
      <c s="36">
        <v>0</v>
      </c>
      <c s="36">
        <f>ROUND(G134*H134,6)</f>
      </c>
      <c r="L134" s="38">
        <v>0</v>
      </c>
      <c s="32">
        <f>ROUND(ROUND(L134,2)*ROUND(G134,3),2)</f>
      </c>
      <c s="36" t="s">
        <v>2325</v>
      </c>
      <c>
        <f>(M134*21)/100</f>
      </c>
      <c t="s">
        <v>27</v>
      </c>
    </row>
    <row r="135" spans="1:5" ht="12.75">
      <c r="A135" s="35" t="s">
        <v>54</v>
      </c>
      <c r="E135" s="39" t="s">
        <v>11350</v>
      </c>
    </row>
    <row r="136" spans="1:5" ht="12.75">
      <c r="A136" s="35" t="s">
        <v>55</v>
      </c>
      <c r="E136" s="40" t="s">
        <v>5</v>
      </c>
    </row>
    <row r="137" spans="1:5" ht="76.5">
      <c r="A137" t="s">
        <v>56</v>
      </c>
      <c r="E137" s="39" t="s">
        <v>11351</v>
      </c>
    </row>
    <row r="138" spans="1:16" ht="12.75">
      <c r="A138" t="s">
        <v>49</v>
      </c>
      <c s="34" t="s">
        <v>153</v>
      </c>
      <c s="34" t="s">
        <v>11353</v>
      </c>
      <c s="35" t="s">
        <v>5</v>
      </c>
      <c s="6" t="s">
        <v>11347</v>
      </c>
      <c s="36" t="s">
        <v>684</v>
      </c>
      <c s="37">
        <v>1</v>
      </c>
      <c s="36">
        <v>0</v>
      </c>
      <c s="36">
        <f>ROUND(G138*H138,6)</f>
      </c>
      <c r="L138" s="38">
        <v>0</v>
      </c>
      <c s="32">
        <f>ROUND(ROUND(L138,2)*ROUND(G138,3),2)</f>
      </c>
      <c s="36" t="s">
        <v>2325</v>
      </c>
      <c>
        <f>(M138*21)/100</f>
      </c>
      <c t="s">
        <v>27</v>
      </c>
    </row>
    <row r="139" spans="1:5" ht="12.75">
      <c r="A139" s="35" t="s">
        <v>54</v>
      </c>
      <c r="E139" s="39" t="s">
        <v>11347</v>
      </c>
    </row>
    <row r="140" spans="1:5" ht="12.75">
      <c r="A140" s="35" t="s">
        <v>55</v>
      </c>
      <c r="E140" s="40" t="s">
        <v>5</v>
      </c>
    </row>
    <row r="141" spans="1:5" ht="76.5">
      <c r="A141" t="s">
        <v>56</v>
      </c>
      <c r="E141" s="39" t="s">
        <v>11348</v>
      </c>
    </row>
    <row r="142" spans="1:16" ht="12.75">
      <c r="A142" t="s">
        <v>49</v>
      </c>
      <c s="34" t="s">
        <v>156</v>
      </c>
      <c s="34" t="s">
        <v>11354</v>
      </c>
      <c s="35" t="s">
        <v>5</v>
      </c>
      <c s="6" t="s">
        <v>11355</v>
      </c>
      <c s="36" t="s">
        <v>1296</v>
      </c>
      <c s="37">
        <v>13515.088</v>
      </c>
      <c s="36">
        <v>0</v>
      </c>
      <c s="36">
        <f>ROUND(G142*H142,6)</f>
      </c>
      <c r="L142" s="38">
        <v>0</v>
      </c>
      <c s="32">
        <f>ROUND(ROUND(L142,2)*ROUND(G142,3),2)</f>
      </c>
      <c s="36" t="s">
        <v>2325</v>
      </c>
      <c>
        <f>(M142*21)/100</f>
      </c>
      <c t="s">
        <v>27</v>
      </c>
    </row>
    <row r="143" spans="1:5" ht="12.75">
      <c r="A143" s="35" t="s">
        <v>54</v>
      </c>
      <c r="E143" s="39" t="s">
        <v>11355</v>
      </c>
    </row>
    <row r="144" spans="1:5" ht="12.75">
      <c r="A144" s="35" t="s">
        <v>55</v>
      </c>
      <c r="E144" s="40" t="s">
        <v>5</v>
      </c>
    </row>
    <row r="145" spans="1:5" ht="12.75">
      <c r="A145" t="s">
        <v>56</v>
      </c>
      <c r="E145" s="39" t="s">
        <v>5</v>
      </c>
    </row>
    <row r="146" spans="1:13" ht="12.75">
      <c r="A146" t="s">
        <v>46</v>
      </c>
      <c r="C146" s="31" t="s">
        <v>11356</v>
      </c>
      <c r="E146" s="33" t="s">
        <v>11357</v>
      </c>
      <c r="J146" s="32">
        <f>0</f>
      </c>
      <c s="32">
        <f>0</f>
      </c>
      <c s="32">
        <f>0+L147+L151+L155+L159+L163+L167+L171+L175+L179+L183+L187</f>
      </c>
      <c s="32">
        <f>0+M147+M151+M155+M159+M163+M167+M171+M175+M179+M183+M187</f>
      </c>
    </row>
    <row r="147" spans="1:16" ht="12.75">
      <c r="A147" t="s">
        <v>49</v>
      </c>
      <c s="34" t="s">
        <v>159</v>
      </c>
      <c s="34" t="s">
        <v>11358</v>
      </c>
      <c s="35" t="s">
        <v>5</v>
      </c>
      <c s="6" t="s">
        <v>11359</v>
      </c>
      <c s="36" t="s">
        <v>684</v>
      </c>
      <c s="37">
        <v>1</v>
      </c>
      <c s="36">
        <v>0</v>
      </c>
      <c s="36">
        <f>ROUND(G147*H147,6)</f>
      </c>
      <c r="L147" s="38">
        <v>0</v>
      </c>
      <c s="32">
        <f>ROUND(ROUND(L147,2)*ROUND(G147,3),2)</f>
      </c>
      <c s="36" t="s">
        <v>2325</v>
      </c>
      <c>
        <f>(M147*21)/100</f>
      </c>
      <c t="s">
        <v>27</v>
      </c>
    </row>
    <row r="148" spans="1:5" ht="25.5">
      <c r="A148" s="35" t="s">
        <v>54</v>
      </c>
      <c r="E148" s="39" t="s">
        <v>11360</v>
      </c>
    </row>
    <row r="149" spans="1:5" ht="12.75">
      <c r="A149" s="35" t="s">
        <v>55</v>
      </c>
      <c r="E149" s="40" t="s">
        <v>5</v>
      </c>
    </row>
    <row r="150" spans="1:5" ht="12.75">
      <c r="A150" t="s">
        <v>56</v>
      </c>
      <c r="E150" s="39" t="s">
        <v>5</v>
      </c>
    </row>
    <row r="151" spans="1:16" ht="12.75">
      <c r="A151" t="s">
        <v>49</v>
      </c>
      <c s="34" t="s">
        <v>162</v>
      </c>
      <c s="34" t="s">
        <v>11313</v>
      </c>
      <c s="35" t="s">
        <v>4</v>
      </c>
      <c s="6" t="s">
        <v>11361</v>
      </c>
      <c s="36" t="s">
        <v>684</v>
      </c>
      <c s="37">
        <v>1</v>
      </c>
      <c s="36">
        <v>0</v>
      </c>
      <c s="36">
        <f>ROUND(G151*H151,6)</f>
      </c>
      <c r="L151" s="38">
        <v>0</v>
      </c>
      <c s="32">
        <f>ROUND(ROUND(L151,2)*ROUND(G151,3),2)</f>
      </c>
      <c s="36" t="s">
        <v>2325</v>
      </c>
      <c>
        <f>(M151*21)/100</f>
      </c>
      <c t="s">
        <v>27</v>
      </c>
    </row>
    <row r="152" spans="1:5" ht="25.5">
      <c r="A152" s="35" t="s">
        <v>54</v>
      </c>
      <c r="E152" s="39" t="s">
        <v>11362</v>
      </c>
    </row>
    <row r="153" spans="1:5" ht="12.75">
      <c r="A153" s="35" t="s">
        <v>55</v>
      </c>
      <c r="E153" s="40" t="s">
        <v>5</v>
      </c>
    </row>
    <row r="154" spans="1:5" ht="12.75">
      <c r="A154" t="s">
        <v>56</v>
      </c>
      <c r="E154" s="39" t="s">
        <v>5</v>
      </c>
    </row>
    <row r="155" spans="1:16" ht="12.75">
      <c r="A155" t="s">
        <v>49</v>
      </c>
      <c s="34" t="s">
        <v>165</v>
      </c>
      <c s="34" t="s">
        <v>11318</v>
      </c>
      <c s="35" t="s">
        <v>4</v>
      </c>
      <c s="6" t="s">
        <v>11363</v>
      </c>
      <c s="36" t="s">
        <v>684</v>
      </c>
      <c s="37">
        <v>1</v>
      </c>
      <c s="36">
        <v>0</v>
      </c>
      <c s="36">
        <f>ROUND(G155*H155,6)</f>
      </c>
      <c r="L155" s="38">
        <v>0</v>
      </c>
      <c s="32">
        <f>ROUND(ROUND(L155,2)*ROUND(G155,3),2)</f>
      </c>
      <c s="36" t="s">
        <v>2325</v>
      </c>
      <c>
        <f>(M155*21)/100</f>
      </c>
      <c t="s">
        <v>27</v>
      </c>
    </row>
    <row r="156" spans="1:5" ht="25.5">
      <c r="A156" s="35" t="s">
        <v>54</v>
      </c>
      <c r="E156" s="39" t="s">
        <v>11364</v>
      </c>
    </row>
    <row r="157" spans="1:5" ht="12.75">
      <c r="A157" s="35" t="s">
        <v>55</v>
      </c>
      <c r="E157" s="40" t="s">
        <v>5</v>
      </c>
    </row>
    <row r="158" spans="1:5" ht="12.75">
      <c r="A158" t="s">
        <v>56</v>
      </c>
      <c r="E158" s="39" t="s">
        <v>5</v>
      </c>
    </row>
    <row r="159" spans="1:16" ht="12.75">
      <c r="A159" t="s">
        <v>49</v>
      </c>
      <c s="34" t="s">
        <v>168</v>
      </c>
      <c s="34" t="s">
        <v>11365</v>
      </c>
      <c s="35" t="s">
        <v>5</v>
      </c>
      <c s="6" t="s">
        <v>11359</v>
      </c>
      <c s="36" t="s">
        <v>684</v>
      </c>
      <c s="37">
        <v>4</v>
      </c>
      <c s="36">
        <v>0</v>
      </c>
      <c s="36">
        <f>ROUND(G159*H159,6)</f>
      </c>
      <c r="L159" s="38">
        <v>0</v>
      </c>
      <c s="32">
        <f>ROUND(ROUND(L159,2)*ROUND(G159,3),2)</f>
      </c>
      <c s="36" t="s">
        <v>2325</v>
      </c>
      <c>
        <f>(M159*21)/100</f>
      </c>
      <c t="s">
        <v>27</v>
      </c>
    </row>
    <row r="160" spans="1:5" ht="25.5">
      <c r="A160" s="35" t="s">
        <v>54</v>
      </c>
      <c r="E160" s="39" t="s">
        <v>11360</v>
      </c>
    </row>
    <row r="161" spans="1:5" ht="12.75">
      <c r="A161" s="35" t="s">
        <v>55</v>
      </c>
      <c r="E161" s="40" t="s">
        <v>5</v>
      </c>
    </row>
    <row r="162" spans="1:5" ht="12.75">
      <c r="A162" t="s">
        <v>56</v>
      </c>
      <c r="E162" s="39" t="s">
        <v>5</v>
      </c>
    </row>
    <row r="163" spans="1:16" ht="12.75">
      <c r="A163" t="s">
        <v>49</v>
      </c>
      <c s="34" t="s">
        <v>171</v>
      </c>
      <c s="34" t="s">
        <v>11323</v>
      </c>
      <c s="35" t="s">
        <v>4</v>
      </c>
      <c s="6" t="s">
        <v>11366</v>
      </c>
      <c s="36" t="s">
        <v>684</v>
      </c>
      <c s="37">
        <v>16</v>
      </c>
      <c s="36">
        <v>0</v>
      </c>
      <c s="36">
        <f>ROUND(G163*H163,6)</f>
      </c>
      <c r="L163" s="38">
        <v>0</v>
      </c>
      <c s="32">
        <f>ROUND(ROUND(L163,2)*ROUND(G163,3),2)</f>
      </c>
      <c s="36" t="s">
        <v>2325</v>
      </c>
      <c>
        <f>(M163*21)/100</f>
      </c>
      <c t="s">
        <v>27</v>
      </c>
    </row>
    <row r="164" spans="1:5" ht="25.5">
      <c r="A164" s="35" t="s">
        <v>54</v>
      </c>
      <c r="E164" s="39" t="s">
        <v>11367</v>
      </c>
    </row>
    <row r="165" spans="1:5" ht="12.75">
      <c r="A165" s="35" t="s">
        <v>55</v>
      </c>
      <c r="E165" s="40" t="s">
        <v>5</v>
      </c>
    </row>
    <row r="166" spans="1:5" ht="12.75">
      <c r="A166" t="s">
        <v>56</v>
      </c>
      <c r="E166" s="39" t="s">
        <v>5</v>
      </c>
    </row>
    <row r="167" spans="1:16" ht="25.5">
      <c r="A167" t="s">
        <v>49</v>
      </c>
      <c s="34" t="s">
        <v>174</v>
      </c>
      <c s="34" t="s">
        <v>11368</v>
      </c>
      <c s="35" t="s">
        <v>4</v>
      </c>
      <c s="6" t="s">
        <v>11369</v>
      </c>
      <c s="36" t="s">
        <v>684</v>
      </c>
      <c s="37">
        <v>10</v>
      </c>
      <c s="36">
        <v>0</v>
      </c>
      <c s="36">
        <f>ROUND(G167*H167,6)</f>
      </c>
      <c r="L167" s="38">
        <v>0</v>
      </c>
      <c s="32">
        <f>ROUND(ROUND(L167,2)*ROUND(G167,3),2)</f>
      </c>
      <c s="36" t="s">
        <v>76</v>
      </c>
      <c>
        <f>(M167*21)/100</f>
      </c>
      <c t="s">
        <v>27</v>
      </c>
    </row>
    <row r="168" spans="1:5" ht="38.25">
      <c r="A168" s="35" t="s">
        <v>54</v>
      </c>
      <c r="E168" s="39" t="s">
        <v>11370</v>
      </c>
    </row>
    <row r="169" spans="1:5" ht="12.75">
      <c r="A169" s="35" t="s">
        <v>55</v>
      </c>
      <c r="E169" s="40" t="s">
        <v>5</v>
      </c>
    </row>
    <row r="170" spans="1:5" ht="12.75">
      <c r="A170" t="s">
        <v>56</v>
      </c>
      <c r="E170" s="39" t="s">
        <v>5</v>
      </c>
    </row>
    <row r="171" spans="1:16" ht="12.75">
      <c r="A171" t="s">
        <v>49</v>
      </c>
      <c s="34" t="s">
        <v>177</v>
      </c>
      <c s="34" t="s">
        <v>11371</v>
      </c>
      <c s="35" t="s">
        <v>5</v>
      </c>
      <c s="6" t="s">
        <v>11372</v>
      </c>
      <c s="36" t="s">
        <v>684</v>
      </c>
      <c s="37">
        <v>1</v>
      </c>
      <c s="36">
        <v>0</v>
      </c>
      <c s="36">
        <f>ROUND(G171*H171,6)</f>
      </c>
      <c r="L171" s="38">
        <v>0</v>
      </c>
      <c s="32">
        <f>ROUND(ROUND(L171,2)*ROUND(G171,3),2)</f>
      </c>
      <c s="36" t="s">
        <v>2325</v>
      </c>
      <c>
        <f>(M171*21)/100</f>
      </c>
      <c t="s">
        <v>27</v>
      </c>
    </row>
    <row r="172" spans="1:5" ht="25.5">
      <c r="A172" s="35" t="s">
        <v>54</v>
      </c>
      <c r="E172" s="39" t="s">
        <v>11373</v>
      </c>
    </row>
    <row r="173" spans="1:5" ht="12.75">
      <c r="A173" s="35" t="s">
        <v>55</v>
      </c>
      <c r="E173" s="40" t="s">
        <v>5</v>
      </c>
    </row>
    <row r="174" spans="1:5" ht="12.75">
      <c r="A174" t="s">
        <v>56</v>
      </c>
      <c r="E174" s="39" t="s">
        <v>5</v>
      </c>
    </row>
    <row r="175" spans="1:16" ht="12.75">
      <c r="A175" t="s">
        <v>49</v>
      </c>
      <c s="34" t="s">
        <v>180</v>
      </c>
      <c s="34" t="s">
        <v>11374</v>
      </c>
      <c s="35" t="s">
        <v>5</v>
      </c>
      <c s="6" t="s">
        <v>11375</v>
      </c>
      <c s="36" t="s">
        <v>684</v>
      </c>
      <c s="37">
        <v>1</v>
      </c>
      <c s="36">
        <v>0</v>
      </c>
      <c s="36">
        <f>ROUND(G175*H175,6)</f>
      </c>
      <c r="L175" s="38">
        <v>0</v>
      </c>
      <c s="32">
        <f>ROUND(ROUND(L175,2)*ROUND(G175,3),2)</f>
      </c>
      <c s="36" t="s">
        <v>2325</v>
      </c>
      <c>
        <f>(M175*21)/100</f>
      </c>
      <c t="s">
        <v>27</v>
      </c>
    </row>
    <row r="176" spans="1:5" ht="25.5">
      <c r="A176" s="35" t="s">
        <v>54</v>
      </c>
      <c r="E176" s="39" t="s">
        <v>11376</v>
      </c>
    </row>
    <row r="177" spans="1:5" ht="12.75">
      <c r="A177" s="35" t="s">
        <v>55</v>
      </c>
      <c r="E177" s="40" t="s">
        <v>5</v>
      </c>
    </row>
    <row r="178" spans="1:5" ht="12.75">
      <c r="A178" t="s">
        <v>56</v>
      </c>
      <c r="E178" s="39" t="s">
        <v>5</v>
      </c>
    </row>
    <row r="179" spans="1:16" ht="25.5">
      <c r="A179" t="s">
        <v>49</v>
      </c>
      <c s="34" t="s">
        <v>183</v>
      </c>
      <c s="34" t="s">
        <v>11333</v>
      </c>
      <c s="35" t="s">
        <v>4</v>
      </c>
      <c s="6" t="s">
        <v>11377</v>
      </c>
      <c s="36" t="s">
        <v>684</v>
      </c>
      <c s="37">
        <v>1</v>
      </c>
      <c s="36">
        <v>0</v>
      </c>
      <c s="36">
        <f>ROUND(G179*H179,6)</f>
      </c>
      <c r="L179" s="38">
        <v>0</v>
      </c>
      <c s="32">
        <f>ROUND(ROUND(L179,2)*ROUND(G179,3),2)</f>
      </c>
      <c s="36" t="s">
        <v>2325</v>
      </c>
      <c>
        <f>(M179*21)/100</f>
      </c>
      <c t="s">
        <v>27</v>
      </c>
    </row>
    <row r="180" spans="1:5" ht="38.25">
      <c r="A180" s="35" t="s">
        <v>54</v>
      </c>
      <c r="E180" s="39" t="s">
        <v>11378</v>
      </c>
    </row>
    <row r="181" spans="1:5" ht="12.75">
      <c r="A181" s="35" t="s">
        <v>55</v>
      </c>
      <c r="E181" s="40" t="s">
        <v>5</v>
      </c>
    </row>
    <row r="182" spans="1:5" ht="12.75">
      <c r="A182" t="s">
        <v>56</v>
      </c>
      <c r="E182" s="39" t="s">
        <v>5</v>
      </c>
    </row>
    <row r="183" spans="1:16" ht="12.75">
      <c r="A183" t="s">
        <v>49</v>
      </c>
      <c s="34" t="s">
        <v>186</v>
      </c>
      <c s="34" t="s">
        <v>11337</v>
      </c>
      <c s="35" t="s">
        <v>4</v>
      </c>
      <c s="6" t="s">
        <v>11379</v>
      </c>
      <c s="36" t="s">
        <v>684</v>
      </c>
      <c s="37">
        <v>129</v>
      </c>
      <c s="36">
        <v>0</v>
      </c>
      <c s="36">
        <f>ROUND(G183*H183,6)</f>
      </c>
      <c r="L183" s="38">
        <v>0</v>
      </c>
      <c s="32">
        <f>ROUND(ROUND(L183,2)*ROUND(G183,3),2)</f>
      </c>
      <c s="36" t="s">
        <v>2325</v>
      </c>
      <c>
        <f>(M183*21)/100</f>
      </c>
      <c t="s">
        <v>27</v>
      </c>
    </row>
    <row r="184" spans="1:5" ht="25.5">
      <c r="A184" s="35" t="s">
        <v>54</v>
      </c>
      <c r="E184" s="39" t="s">
        <v>11380</v>
      </c>
    </row>
    <row r="185" spans="1:5" ht="12.75">
      <c r="A185" s="35" t="s">
        <v>55</v>
      </c>
      <c r="E185" s="40" t="s">
        <v>5</v>
      </c>
    </row>
    <row r="186" spans="1:5" ht="12.75">
      <c r="A186" t="s">
        <v>56</v>
      </c>
      <c r="E186" s="39" t="s">
        <v>5</v>
      </c>
    </row>
    <row r="187" spans="1:16" ht="12.75">
      <c r="A187" t="s">
        <v>49</v>
      </c>
      <c s="34" t="s">
        <v>189</v>
      </c>
      <c s="34" t="s">
        <v>11381</v>
      </c>
      <c s="35" t="s">
        <v>5</v>
      </c>
      <c s="6" t="s">
        <v>11382</v>
      </c>
      <c s="36" t="s">
        <v>684</v>
      </c>
      <c s="37">
        <v>3</v>
      </c>
      <c s="36">
        <v>0</v>
      </c>
      <c s="36">
        <f>ROUND(G187*H187,6)</f>
      </c>
      <c r="L187" s="38">
        <v>0</v>
      </c>
      <c s="32">
        <f>ROUND(ROUND(L187,2)*ROUND(G187,3),2)</f>
      </c>
      <c s="36" t="s">
        <v>76</v>
      </c>
      <c>
        <f>(M187*21)/100</f>
      </c>
      <c t="s">
        <v>27</v>
      </c>
    </row>
    <row r="188" spans="1:5" ht="25.5">
      <c r="A188" s="35" t="s">
        <v>54</v>
      </c>
      <c r="E188" s="39" t="s">
        <v>11383</v>
      </c>
    </row>
    <row r="189" spans="1:5" ht="12.75">
      <c r="A189" s="35" t="s">
        <v>55</v>
      </c>
      <c r="E189" s="40" t="s">
        <v>5</v>
      </c>
    </row>
    <row r="190" spans="1:5" ht="12.75">
      <c r="A190" t="s">
        <v>56</v>
      </c>
      <c r="E190" s="39" t="s">
        <v>5</v>
      </c>
    </row>
    <row r="191" spans="1:13" ht="12.75">
      <c r="A191" t="s">
        <v>46</v>
      </c>
      <c r="C191" s="31" t="s">
        <v>1324</v>
      </c>
      <c r="E191" s="33" t="s">
        <v>1325</v>
      </c>
      <c r="J191" s="32">
        <f>0</f>
      </c>
      <c s="32">
        <f>0</f>
      </c>
      <c s="32">
        <f>0+L192</f>
      </c>
      <c s="32">
        <f>0+M192</f>
      </c>
    </row>
    <row r="192" spans="1:16" ht="12.75">
      <c r="A192" t="s">
        <v>49</v>
      </c>
      <c s="34" t="s">
        <v>192</v>
      </c>
      <c s="34" t="s">
        <v>1326</v>
      </c>
      <c s="35" t="s">
        <v>5</v>
      </c>
      <c s="6" t="s">
        <v>1327</v>
      </c>
      <c s="36" t="s">
        <v>705</v>
      </c>
      <c s="37">
        <v>1</v>
      </c>
      <c s="36">
        <v>0</v>
      </c>
      <c s="36">
        <f>ROUND(G192*H192,6)</f>
      </c>
      <c r="L192" s="38">
        <v>0</v>
      </c>
      <c s="32">
        <f>ROUND(ROUND(L192,2)*ROUND(G192,3),2)</f>
      </c>
      <c s="36" t="s">
        <v>76</v>
      </c>
      <c>
        <f>(M192*21)/100</f>
      </c>
      <c t="s">
        <v>27</v>
      </c>
    </row>
    <row r="193" spans="1:5" ht="12.75">
      <c r="A193" s="35" t="s">
        <v>54</v>
      </c>
      <c r="E193" s="39" t="s">
        <v>1327</v>
      </c>
    </row>
    <row r="194" spans="1:5" ht="12.75">
      <c r="A194" s="35" t="s">
        <v>55</v>
      </c>
      <c r="E194" s="40" t="s">
        <v>5</v>
      </c>
    </row>
    <row r="195" spans="1:5" ht="76.5">
      <c r="A195" t="s">
        <v>56</v>
      </c>
      <c r="E195" s="39" t="s">
        <v>1328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11386</v>
      </c>
      <c r="E8" s="30" t="s">
        <v>11385</v>
      </c>
      <c r="J8" s="29">
        <f>0+J9+J46+J83+J108+J121</f>
      </c>
      <c s="29">
        <f>0+K9+K46+K83+K108+K121</f>
      </c>
      <c s="29">
        <f>0+L9+L46+L83+L108+L121</f>
      </c>
      <c s="29">
        <f>0+M9+M46+M83+M108+M121</f>
      </c>
    </row>
    <row r="9" spans="1:13" ht="12.75">
      <c r="A9" t="s">
        <v>46</v>
      </c>
      <c r="C9" s="31" t="s">
        <v>11387</v>
      </c>
      <c r="E9" s="33" t="s">
        <v>1190</v>
      </c>
      <c r="J9" s="32">
        <f>0</f>
      </c>
      <c s="32">
        <f>0</f>
      </c>
      <c s="32">
        <f>0+L10+L14+L18+L22+L26+L30+L34+L38+L42</f>
      </c>
      <c s="32">
        <f>0+M10+M14+M18+M22+M26+M30+M34+M38+M42</f>
      </c>
    </row>
    <row r="10" spans="1:16" ht="12.75">
      <c r="A10" t="s">
        <v>49</v>
      </c>
      <c s="34" t="s">
        <v>4</v>
      </c>
      <c s="34" t="s">
        <v>11388</v>
      </c>
      <c s="35" t="s">
        <v>5</v>
      </c>
      <c s="6" t="s">
        <v>11389</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11390</v>
      </c>
    </row>
    <row r="14" spans="1:16" ht="12.75">
      <c r="A14" t="s">
        <v>49</v>
      </c>
      <c s="34" t="s">
        <v>27</v>
      </c>
      <c s="34" t="s">
        <v>11391</v>
      </c>
      <c s="35" t="s">
        <v>5</v>
      </c>
      <c s="6" t="s">
        <v>11392</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11393</v>
      </c>
    </row>
    <row r="18" spans="1:16" ht="12.75">
      <c r="A18" t="s">
        <v>49</v>
      </c>
      <c s="34" t="s">
        <v>26</v>
      </c>
      <c s="34" t="s">
        <v>11394</v>
      </c>
      <c s="35" t="s">
        <v>5</v>
      </c>
      <c s="6" t="s">
        <v>11395</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3915</v>
      </c>
      <c s="35" t="s">
        <v>5</v>
      </c>
      <c s="6" t="s">
        <v>3916</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3917</v>
      </c>
    </row>
    <row r="26" spans="1:16" ht="12.75">
      <c r="A26" t="s">
        <v>49</v>
      </c>
      <c s="34" t="s">
        <v>64</v>
      </c>
      <c s="34" t="s">
        <v>3915</v>
      </c>
      <c s="35" t="s">
        <v>4</v>
      </c>
      <c s="6" t="s">
        <v>11396</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11397</v>
      </c>
    </row>
    <row r="30" spans="1:16" ht="12.75">
      <c r="A30" t="s">
        <v>49</v>
      </c>
      <c s="34" t="s">
        <v>67</v>
      </c>
      <c s="34" t="s">
        <v>3915</v>
      </c>
      <c s="35" t="s">
        <v>27</v>
      </c>
      <c s="6" t="s">
        <v>11398</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11399</v>
      </c>
    </row>
    <row r="34" spans="1:16" ht="12.75">
      <c r="A34" t="s">
        <v>49</v>
      </c>
      <c s="34" t="s">
        <v>70</v>
      </c>
      <c s="34" t="s">
        <v>11400</v>
      </c>
      <c s="35" t="s">
        <v>5</v>
      </c>
      <c s="6" t="s">
        <v>4003</v>
      </c>
      <c s="36" t="s">
        <v>86</v>
      </c>
      <c s="37">
        <v>51</v>
      </c>
      <c s="36">
        <v>0</v>
      </c>
      <c s="36">
        <f>ROUND(G34*H34,6)</f>
      </c>
      <c r="L34" s="38">
        <v>0</v>
      </c>
      <c s="32">
        <f>ROUND(ROUND(L34,2)*ROUND(G34,3),2)</f>
      </c>
      <c s="36" t="s">
        <v>3954</v>
      </c>
      <c>
        <f>(M34*21)/100</f>
      </c>
      <c t="s">
        <v>27</v>
      </c>
    </row>
    <row r="35" spans="1:5" ht="12.75">
      <c r="A35" s="35" t="s">
        <v>54</v>
      </c>
      <c r="E35" s="39" t="s">
        <v>5</v>
      </c>
    </row>
    <row r="36" spans="1:5" ht="12.75">
      <c r="A36" s="35" t="s">
        <v>55</v>
      </c>
      <c r="E36" s="40" t="s">
        <v>5</v>
      </c>
    </row>
    <row r="37" spans="1:5" ht="25.5">
      <c r="A37" t="s">
        <v>56</v>
      </c>
      <c r="E37" s="39" t="s">
        <v>4004</v>
      </c>
    </row>
    <row r="38" spans="1:16" ht="12.75">
      <c r="A38" t="s">
        <v>49</v>
      </c>
      <c s="34" t="s">
        <v>73</v>
      </c>
      <c s="34" t="s">
        <v>11401</v>
      </c>
      <c s="35" t="s">
        <v>5</v>
      </c>
      <c s="6" t="s">
        <v>11402</v>
      </c>
      <c s="36" t="s">
        <v>86</v>
      </c>
      <c s="37">
        <v>6</v>
      </c>
      <c s="36">
        <v>0</v>
      </c>
      <c s="36">
        <f>ROUND(G38*H38,6)</f>
      </c>
      <c r="L38" s="38">
        <v>0</v>
      </c>
      <c s="32">
        <f>ROUND(ROUND(L38,2)*ROUND(G38,3),2)</f>
      </c>
      <c s="36" t="s">
        <v>3954</v>
      </c>
      <c>
        <f>(M38*21)/100</f>
      </c>
      <c t="s">
        <v>27</v>
      </c>
    </row>
    <row r="39" spans="1:5" ht="12.75">
      <c r="A39" s="35" t="s">
        <v>54</v>
      </c>
      <c r="E39" s="39" t="s">
        <v>5</v>
      </c>
    </row>
    <row r="40" spans="1:5" ht="12.75">
      <c r="A40" s="35" t="s">
        <v>55</v>
      </c>
      <c r="E40" s="40" t="s">
        <v>5</v>
      </c>
    </row>
    <row r="41" spans="1:5" ht="25.5">
      <c r="A41" t="s">
        <v>56</v>
      </c>
      <c r="E41" s="39" t="s">
        <v>11403</v>
      </c>
    </row>
    <row r="42" spans="1:16" ht="12.75">
      <c r="A42" t="s">
        <v>49</v>
      </c>
      <c s="34" t="s">
        <v>77</v>
      </c>
      <c s="34" t="s">
        <v>11404</v>
      </c>
      <c s="35" t="s">
        <v>5</v>
      </c>
      <c s="6" t="s">
        <v>11405</v>
      </c>
      <c s="36" t="s">
        <v>86</v>
      </c>
      <c s="37">
        <v>4</v>
      </c>
      <c s="36">
        <v>0</v>
      </c>
      <c s="36">
        <f>ROUND(G42*H42,6)</f>
      </c>
      <c r="L42" s="38">
        <v>0</v>
      </c>
      <c s="32">
        <f>ROUND(ROUND(L42,2)*ROUND(G42,3),2)</f>
      </c>
      <c s="36" t="s">
        <v>3954</v>
      </c>
      <c>
        <f>(M42*21)/100</f>
      </c>
      <c t="s">
        <v>27</v>
      </c>
    </row>
    <row r="43" spans="1:5" ht="12.75">
      <c r="A43" s="35" t="s">
        <v>54</v>
      </c>
      <c r="E43" s="39" t="s">
        <v>5</v>
      </c>
    </row>
    <row r="44" spans="1:5" ht="12.75">
      <c r="A44" s="35" t="s">
        <v>55</v>
      </c>
      <c r="E44" s="40" t="s">
        <v>5</v>
      </c>
    </row>
    <row r="45" spans="1:5" ht="25.5">
      <c r="A45" t="s">
        <v>56</v>
      </c>
      <c r="E45" s="39" t="s">
        <v>11406</v>
      </c>
    </row>
    <row r="46" spans="1:13" ht="12.75">
      <c r="A46" t="s">
        <v>46</v>
      </c>
      <c r="C46" s="31" t="s">
        <v>1189</v>
      </c>
      <c r="E46" s="33" t="s">
        <v>4175</v>
      </c>
      <c r="J46" s="32">
        <f>0</f>
      </c>
      <c s="32">
        <f>0</f>
      </c>
      <c s="32">
        <f>0+L47+L51+L55+L59+L63+L67+L71+L75+L79</f>
      </c>
      <c s="32">
        <f>0+M47+M51+M55+M59+M63+M67+M71+M75+M79</f>
      </c>
    </row>
    <row r="47" spans="1:16" ht="12.75">
      <c r="A47" t="s">
        <v>49</v>
      </c>
      <c s="34" t="s">
        <v>80</v>
      </c>
      <c s="34" t="s">
        <v>11407</v>
      </c>
      <c s="35" t="s">
        <v>5</v>
      </c>
      <c s="6" t="s">
        <v>11408</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11409</v>
      </c>
    </row>
    <row r="51" spans="1:16" ht="12.75">
      <c r="A51" t="s">
        <v>49</v>
      </c>
      <c s="34" t="s">
        <v>83</v>
      </c>
      <c s="34" t="s">
        <v>4176</v>
      </c>
      <c s="35" t="s">
        <v>5</v>
      </c>
      <c s="6" t="s">
        <v>4177</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4178</v>
      </c>
      <c s="35" t="s">
        <v>5</v>
      </c>
      <c s="6" t="s">
        <v>4179</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4180</v>
      </c>
      <c s="35" t="s">
        <v>5</v>
      </c>
      <c s="6" t="s">
        <v>4181</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4182</v>
      </c>
      <c s="35" t="s">
        <v>5</v>
      </c>
      <c s="6" t="s">
        <v>4183</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4184</v>
      </c>
      <c s="35" t="s">
        <v>5</v>
      </c>
      <c s="6" t="s">
        <v>4185</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4186</v>
      </c>
      <c s="35" t="s">
        <v>5</v>
      </c>
      <c s="6" t="s">
        <v>4187</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4188</v>
      </c>
      <c s="35" t="s">
        <v>5</v>
      </c>
      <c s="6" t="s">
        <v>4189</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4190</v>
      </c>
      <c s="35" t="s">
        <v>5</v>
      </c>
      <c s="6" t="s">
        <v>1040</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1206</v>
      </c>
      <c r="E83" s="33" t="s">
        <v>1277</v>
      </c>
      <c r="J83" s="32">
        <f>0</f>
      </c>
      <c s="32">
        <f>0</f>
      </c>
      <c s="32">
        <f>0+L84+L88+L92+L96+L100+L104</f>
      </c>
      <c s="32">
        <f>0+M84+M88+M92+M96+M100+M104</f>
      </c>
    </row>
    <row r="84" spans="1:16" ht="12.75">
      <c r="A84" t="s">
        <v>49</v>
      </c>
      <c s="34" t="s">
        <v>111</v>
      </c>
      <c s="34" t="s">
        <v>1278</v>
      </c>
      <c s="35" t="s">
        <v>5</v>
      </c>
      <c s="6" t="s">
        <v>1279</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1280</v>
      </c>
      <c s="35" t="s">
        <v>5</v>
      </c>
      <c s="6" t="s">
        <v>1281</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1282</v>
      </c>
      <c s="35" t="s">
        <v>5</v>
      </c>
      <c s="6" t="s">
        <v>1283</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1283</v>
      </c>
    </row>
    <row r="96" spans="1:16" ht="12.75">
      <c r="A96" t="s">
        <v>49</v>
      </c>
      <c s="34" t="s">
        <v>120</v>
      </c>
      <c s="34" t="s">
        <v>1284</v>
      </c>
      <c s="35" t="s">
        <v>5</v>
      </c>
      <c s="6" t="s">
        <v>1285</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1286</v>
      </c>
    </row>
    <row r="100" spans="1:16" ht="12.75">
      <c r="A100" t="s">
        <v>49</v>
      </c>
      <c s="34" t="s">
        <v>123</v>
      </c>
      <c s="34" t="s">
        <v>1287</v>
      </c>
      <c s="35" t="s">
        <v>5</v>
      </c>
      <c s="6" t="s">
        <v>1288</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1289</v>
      </c>
    </row>
    <row r="104" spans="1:16" ht="12.75">
      <c r="A104" t="s">
        <v>49</v>
      </c>
      <c s="34" t="s">
        <v>126</v>
      </c>
      <c s="34" t="s">
        <v>1290</v>
      </c>
      <c s="35" t="s">
        <v>5</v>
      </c>
      <c s="6" t="s">
        <v>1291</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1291</v>
      </c>
    </row>
    <row r="108" spans="1:13" ht="12.75">
      <c r="A108" t="s">
        <v>46</v>
      </c>
      <c r="C108" s="31" t="s">
        <v>1230</v>
      </c>
      <c r="E108" s="33" t="s">
        <v>11410</v>
      </c>
      <c r="J108" s="32">
        <f>0</f>
      </c>
      <c s="32">
        <f>0</f>
      </c>
      <c s="32">
        <f>0+L109+L113+L117</f>
      </c>
      <c s="32">
        <f>0+M109+M113+M117</f>
      </c>
    </row>
    <row r="109" spans="1:16" ht="12.75">
      <c r="A109" t="s">
        <v>49</v>
      </c>
      <c s="34" t="s">
        <v>129</v>
      </c>
      <c s="34" t="s">
        <v>434</v>
      </c>
      <c s="35" t="s">
        <v>5</v>
      </c>
      <c s="6" t="s">
        <v>11411</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11412</v>
      </c>
      <c s="35" t="s">
        <v>5</v>
      </c>
      <c s="6" t="s">
        <v>11413</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1219</v>
      </c>
      <c s="35" t="s">
        <v>5</v>
      </c>
      <c s="6" t="s">
        <v>1220</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1262</v>
      </c>
      <c r="E121" s="33" t="s">
        <v>1231</v>
      </c>
      <c r="J121" s="32">
        <f>0</f>
      </c>
      <c s="32">
        <f>0</f>
      </c>
      <c s="32">
        <f>0+L122+L126+L130+L134+L138+L142</f>
      </c>
      <c s="32">
        <f>0+M122+M126+M130+M134+M138+M142</f>
      </c>
    </row>
    <row r="122" spans="1:16" ht="25.5">
      <c r="A122" t="s">
        <v>49</v>
      </c>
      <c s="34" t="s">
        <v>138</v>
      </c>
      <c s="34" t="s">
        <v>1232</v>
      </c>
      <c s="35" t="s">
        <v>5</v>
      </c>
      <c s="6" t="s">
        <v>1233</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4096</v>
      </c>
      <c s="35" t="s">
        <v>5</v>
      </c>
      <c s="6" t="s">
        <v>4097</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4103</v>
      </c>
      <c s="35" t="s">
        <v>5</v>
      </c>
      <c s="6" t="s">
        <v>11414</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4105</v>
      </c>
      <c s="35" t="s">
        <v>5</v>
      </c>
      <c s="6" t="s">
        <v>4106</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946</v>
      </c>
      <c s="35" t="s">
        <v>5</v>
      </c>
      <c s="6" t="s">
        <v>947</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11415</v>
      </c>
      <c s="35" t="s">
        <v>5</v>
      </c>
      <c s="6" t="s">
        <v>11416</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11419</v>
      </c>
      <c r="E8" s="30" t="s">
        <v>11418</v>
      </c>
      <c r="J8" s="29">
        <f>0+J9+J34+J59+J72+J97+J130</f>
      </c>
      <c s="29">
        <f>0+K9+K34+K59+K72+K97+K130</f>
      </c>
      <c s="29">
        <f>0+L9+L34+L59+L72+L97+L130</f>
      </c>
      <c s="29">
        <f>0+M9+M34+M59+M72+M97+M130</f>
      </c>
    </row>
    <row r="9" spans="1:13" ht="12.75">
      <c r="A9" t="s">
        <v>46</v>
      </c>
      <c r="C9" s="31" t="s">
        <v>11387</v>
      </c>
      <c r="E9" s="33" t="s">
        <v>1190</v>
      </c>
      <c r="J9" s="32">
        <f>0</f>
      </c>
      <c s="32">
        <f>0</f>
      </c>
      <c s="32">
        <f>0+L10+L14+L18+L22+L26+L30</f>
      </c>
      <c s="32">
        <f>0+M10+M14+M18+M22+M26+M30</f>
      </c>
    </row>
    <row r="10" spans="1:16" ht="12.75">
      <c r="A10" t="s">
        <v>49</v>
      </c>
      <c s="34" t="s">
        <v>4</v>
      </c>
      <c s="34" t="s">
        <v>3915</v>
      </c>
      <c s="35" t="s">
        <v>5</v>
      </c>
      <c s="6" t="s">
        <v>11420</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11421</v>
      </c>
    </row>
    <row r="14" spans="1:16" ht="12.75">
      <c r="A14" t="s">
        <v>49</v>
      </c>
      <c s="34" t="s">
        <v>27</v>
      </c>
      <c s="34" t="s">
        <v>3915</v>
      </c>
      <c s="35" t="s">
        <v>4</v>
      </c>
      <c s="6" t="s">
        <v>11422</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11423</v>
      </c>
    </row>
    <row r="18" spans="1:16" ht="12.75">
      <c r="A18" t="s">
        <v>49</v>
      </c>
      <c s="34" t="s">
        <v>26</v>
      </c>
      <c s="34" t="s">
        <v>1191</v>
      </c>
      <c s="35" t="s">
        <v>5</v>
      </c>
      <c s="6" t="s">
        <v>1192</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3945</v>
      </c>
    </row>
    <row r="22" spans="1:16" ht="12.75">
      <c r="A22" t="s">
        <v>49</v>
      </c>
      <c s="34" t="s">
        <v>61</v>
      </c>
      <c s="34" t="s">
        <v>11424</v>
      </c>
      <c s="35" t="s">
        <v>5</v>
      </c>
      <c s="6" t="s">
        <v>3981</v>
      </c>
      <c s="36" t="s">
        <v>86</v>
      </c>
      <c s="37">
        <v>117</v>
      </c>
      <c s="36">
        <v>0</v>
      </c>
      <c s="36">
        <f>ROUND(G22*H22,6)</f>
      </c>
      <c r="L22" s="38">
        <v>0</v>
      </c>
      <c s="32">
        <f>ROUND(ROUND(L22,2)*ROUND(G22,3),2)</f>
      </c>
      <c s="36" t="s">
        <v>3954</v>
      </c>
      <c>
        <f>(M22*21)/100</f>
      </c>
      <c t="s">
        <v>27</v>
      </c>
    </row>
    <row r="23" spans="1:5" ht="12.75">
      <c r="A23" s="35" t="s">
        <v>54</v>
      </c>
      <c r="E23" s="39" t="s">
        <v>5</v>
      </c>
    </row>
    <row r="24" spans="1:5" ht="12.75">
      <c r="A24" s="35" t="s">
        <v>55</v>
      </c>
      <c r="E24" s="40" t="s">
        <v>5</v>
      </c>
    </row>
    <row r="25" spans="1:5" ht="25.5">
      <c r="A25" t="s">
        <v>56</v>
      </c>
      <c r="E25" s="39" t="s">
        <v>1200</v>
      </c>
    </row>
    <row r="26" spans="1:16" ht="12.75">
      <c r="A26" t="s">
        <v>49</v>
      </c>
      <c s="34" t="s">
        <v>64</v>
      </c>
      <c s="34" t="s">
        <v>11425</v>
      </c>
      <c s="35" t="s">
        <v>5</v>
      </c>
      <c s="6" t="s">
        <v>1380</v>
      </c>
      <c s="36" t="s">
        <v>86</v>
      </c>
      <c s="37">
        <v>56</v>
      </c>
      <c s="36">
        <v>0</v>
      </c>
      <c s="36">
        <f>ROUND(G26*H26,6)</f>
      </c>
      <c r="L26" s="38">
        <v>0</v>
      </c>
      <c s="32">
        <f>ROUND(ROUND(L26,2)*ROUND(G26,3),2)</f>
      </c>
      <c s="36" t="s">
        <v>3954</v>
      </c>
      <c>
        <f>(M26*21)/100</f>
      </c>
      <c t="s">
        <v>27</v>
      </c>
    </row>
    <row r="27" spans="1:5" ht="12.75">
      <c r="A27" s="35" t="s">
        <v>54</v>
      </c>
      <c r="E27" s="39" t="s">
        <v>5</v>
      </c>
    </row>
    <row r="28" spans="1:5" ht="12.75">
      <c r="A28" s="35" t="s">
        <v>55</v>
      </c>
      <c r="E28" s="40" t="s">
        <v>5</v>
      </c>
    </row>
    <row r="29" spans="1:5" ht="25.5">
      <c r="A29" t="s">
        <v>56</v>
      </c>
      <c r="E29" s="39" t="s">
        <v>11426</v>
      </c>
    </row>
    <row r="30" spans="1:16" ht="12.75">
      <c r="A30" t="s">
        <v>49</v>
      </c>
      <c s="34" t="s">
        <v>67</v>
      </c>
      <c s="34" t="s">
        <v>11427</v>
      </c>
      <c s="35" t="s">
        <v>5</v>
      </c>
      <c s="6" t="s">
        <v>1359</v>
      </c>
      <c s="36" t="s">
        <v>86</v>
      </c>
      <c s="37">
        <v>4</v>
      </c>
      <c s="36">
        <v>0</v>
      </c>
      <c s="36">
        <f>ROUND(G30*H30,6)</f>
      </c>
      <c r="L30" s="38">
        <v>0</v>
      </c>
      <c s="32">
        <f>ROUND(ROUND(L30,2)*ROUND(G30,3),2)</f>
      </c>
      <c s="36" t="s">
        <v>3954</v>
      </c>
      <c>
        <f>(M30*21)/100</f>
      </c>
      <c t="s">
        <v>27</v>
      </c>
    </row>
    <row r="31" spans="1:5" ht="12.75">
      <c r="A31" s="35" t="s">
        <v>54</v>
      </c>
      <c r="E31" s="39" t="s">
        <v>5</v>
      </c>
    </row>
    <row r="32" spans="1:5" ht="12.75">
      <c r="A32" s="35" t="s">
        <v>55</v>
      </c>
      <c r="E32" s="40" t="s">
        <v>5</v>
      </c>
    </row>
    <row r="33" spans="1:5" ht="25.5">
      <c r="A33" t="s">
        <v>56</v>
      </c>
      <c r="E33" s="39" t="s">
        <v>11428</v>
      </c>
    </row>
    <row r="34" spans="1:13" ht="12.75">
      <c r="A34" t="s">
        <v>46</v>
      </c>
      <c r="C34" s="31" t="s">
        <v>1206</v>
      </c>
      <c r="E34" s="33" t="s">
        <v>1277</v>
      </c>
      <c r="J34" s="32">
        <f>0</f>
      </c>
      <c s="32">
        <f>0</f>
      </c>
      <c s="32">
        <f>0+L35+L39+L43+L47+L51+L55</f>
      </c>
      <c s="32">
        <f>0+M35+M39+M43+M47+M51+M55</f>
      </c>
    </row>
    <row r="35" spans="1:16" ht="12.75">
      <c r="A35" t="s">
        <v>49</v>
      </c>
      <c s="34" t="s">
        <v>70</v>
      </c>
      <c s="34" t="s">
        <v>1278</v>
      </c>
      <c s="35" t="s">
        <v>5</v>
      </c>
      <c s="6" t="s">
        <v>1279</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1280</v>
      </c>
      <c s="35" t="s">
        <v>5</v>
      </c>
      <c s="6" t="s">
        <v>1281</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1282</v>
      </c>
      <c s="35" t="s">
        <v>5</v>
      </c>
      <c s="6" t="s">
        <v>1283</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1283</v>
      </c>
    </row>
    <row r="47" spans="1:16" ht="12.75">
      <c r="A47" t="s">
        <v>49</v>
      </c>
      <c s="34" t="s">
        <v>80</v>
      </c>
      <c s="34" t="s">
        <v>1284</v>
      </c>
      <c s="35" t="s">
        <v>5</v>
      </c>
      <c s="6" t="s">
        <v>1285</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1286</v>
      </c>
    </row>
    <row r="51" spans="1:16" ht="12.75">
      <c r="A51" t="s">
        <v>49</v>
      </c>
      <c s="34" t="s">
        <v>83</v>
      </c>
      <c s="34" t="s">
        <v>1287</v>
      </c>
      <c s="35" t="s">
        <v>5</v>
      </c>
      <c s="6" t="s">
        <v>1288</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1289</v>
      </c>
    </row>
    <row r="55" spans="1:16" ht="12.75">
      <c r="A55" t="s">
        <v>49</v>
      </c>
      <c s="34" t="s">
        <v>87</v>
      </c>
      <c s="34" t="s">
        <v>1290</v>
      </c>
      <c s="35" t="s">
        <v>5</v>
      </c>
      <c s="6" t="s">
        <v>1291</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1291</v>
      </c>
    </row>
    <row r="59" spans="1:13" ht="12.75">
      <c r="A59" t="s">
        <v>46</v>
      </c>
      <c r="C59" s="31" t="s">
        <v>1230</v>
      </c>
      <c r="E59" s="33" t="s">
        <v>11429</v>
      </c>
      <c r="J59" s="32">
        <f>0</f>
      </c>
      <c s="32">
        <f>0</f>
      </c>
      <c s="32">
        <f>0+L60+L64+L68</f>
      </c>
      <c s="32">
        <f>0+M60+M64+M68</f>
      </c>
    </row>
    <row r="60" spans="1:16" ht="12.75">
      <c r="A60" t="s">
        <v>49</v>
      </c>
      <c s="34" t="s">
        <v>90</v>
      </c>
      <c s="34" t="s">
        <v>434</v>
      </c>
      <c s="35" t="s">
        <v>5</v>
      </c>
      <c s="6" t="s">
        <v>11411</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11412</v>
      </c>
      <c s="35" t="s">
        <v>5</v>
      </c>
      <c s="6" t="s">
        <v>11413</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1219</v>
      </c>
      <c s="35" t="s">
        <v>5</v>
      </c>
      <c s="6" t="s">
        <v>1220</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1262</v>
      </c>
      <c r="E72" s="33" t="s">
        <v>1231</v>
      </c>
      <c r="J72" s="32">
        <f>0</f>
      </c>
      <c s="32">
        <f>0</f>
      </c>
      <c s="32">
        <f>0+L73+L77+L81+L85+L89+L93</f>
      </c>
      <c s="32">
        <f>0+M73+M77+M81+M85+M89+M93</f>
      </c>
    </row>
    <row r="73" spans="1:16" ht="25.5">
      <c r="A73" t="s">
        <v>49</v>
      </c>
      <c s="34" t="s">
        <v>102</v>
      </c>
      <c s="34" t="s">
        <v>1232</v>
      </c>
      <c s="35" t="s">
        <v>5</v>
      </c>
      <c s="6" t="s">
        <v>1233</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4096</v>
      </c>
      <c s="35" t="s">
        <v>5</v>
      </c>
      <c s="6" t="s">
        <v>4097</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11430</v>
      </c>
      <c s="35" t="s">
        <v>5</v>
      </c>
      <c s="6" t="s">
        <v>11431</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4105</v>
      </c>
      <c s="35" t="s">
        <v>5</v>
      </c>
      <c s="6" t="s">
        <v>4106</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946</v>
      </c>
      <c s="35" t="s">
        <v>5</v>
      </c>
      <c s="6" t="s">
        <v>947</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11432</v>
      </c>
      <c s="35" t="s">
        <v>5</v>
      </c>
      <c s="6" t="s">
        <v>11433</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1268</v>
      </c>
      <c r="E97" s="33" t="s">
        <v>4175</v>
      </c>
      <c r="J97" s="32">
        <f>0</f>
      </c>
      <c s="32">
        <f>0</f>
      </c>
      <c s="32">
        <f>0+L98+L102+L106+L110+L114+L118+L122+L126</f>
      </c>
      <c s="32">
        <f>0+M98+M102+M106+M110+M114+M118+M122+M126</f>
      </c>
    </row>
    <row r="98" spans="1:16" ht="12.75">
      <c r="A98" t="s">
        <v>49</v>
      </c>
      <c s="34" t="s">
        <v>120</v>
      </c>
      <c s="34" t="s">
        <v>4176</v>
      </c>
      <c s="35" t="s">
        <v>5</v>
      </c>
      <c s="6" t="s">
        <v>4177</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4178</v>
      </c>
      <c s="35" t="s">
        <v>5</v>
      </c>
      <c s="6" t="s">
        <v>4179</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4180</v>
      </c>
      <c s="35" t="s">
        <v>5</v>
      </c>
      <c s="6" t="s">
        <v>4181</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4182</v>
      </c>
      <c s="35" t="s">
        <v>5</v>
      </c>
      <c s="6" t="s">
        <v>4183</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4184</v>
      </c>
      <c s="35" t="s">
        <v>5</v>
      </c>
      <c s="6" t="s">
        <v>4185</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4186</v>
      </c>
      <c s="35" t="s">
        <v>5</v>
      </c>
      <c s="6" t="s">
        <v>4187</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4188</v>
      </c>
      <c s="35" t="s">
        <v>5</v>
      </c>
      <c s="6" t="s">
        <v>4189</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4190</v>
      </c>
      <c s="35" t="s">
        <v>5</v>
      </c>
      <c s="6" t="s">
        <v>1040</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1276</v>
      </c>
      <c r="E130" s="33" t="s">
        <v>1293</v>
      </c>
      <c r="J130" s="32">
        <f>0</f>
      </c>
      <c s="32">
        <f>0</f>
      </c>
      <c s="32">
        <f>0+L131</f>
      </c>
      <c s="32">
        <f>0+M131</f>
      </c>
    </row>
    <row r="131" spans="1:16" ht="12.75">
      <c r="A131" t="s">
        <v>49</v>
      </c>
      <c s="34" t="s">
        <v>144</v>
      </c>
      <c s="34" t="s">
        <v>4192</v>
      </c>
      <c s="35" t="s">
        <v>5</v>
      </c>
      <c s="6" t="s">
        <v>1295</v>
      </c>
      <c s="36" t="s">
        <v>1296</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11436</v>
      </c>
      <c r="E8" s="30" t="s">
        <v>11435</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11437</v>
      </c>
      <c r="E9" s="33" t="s">
        <v>11438</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11439</v>
      </c>
      <c s="35" t="s">
        <v>5</v>
      </c>
      <c s="6" t="s">
        <v>11440</v>
      </c>
      <c s="36" t="s">
        <v>52</v>
      </c>
      <c s="37">
        <v>70</v>
      </c>
      <c s="36">
        <v>0</v>
      </c>
      <c s="36">
        <f>ROUND(G10*H10,6)</f>
      </c>
      <c r="L10" s="38">
        <v>0</v>
      </c>
      <c s="32">
        <f>ROUND(ROUND(L10,2)*ROUND(G10,3),2)</f>
      </c>
      <c s="36" t="s">
        <v>11441</v>
      </c>
      <c>
        <f>(M10*21)/100</f>
      </c>
      <c t="s">
        <v>27</v>
      </c>
    </row>
    <row r="11" spans="1:5" ht="38.25">
      <c r="A11" s="35" t="s">
        <v>54</v>
      </c>
      <c r="E11" s="39" t="s">
        <v>11442</v>
      </c>
    </row>
    <row r="12" spans="1:5" ht="38.25">
      <c r="A12" s="35" t="s">
        <v>55</v>
      </c>
      <c r="E12" s="40" t="s">
        <v>11443</v>
      </c>
    </row>
    <row r="13" spans="1:5" ht="12.75">
      <c r="A13" t="s">
        <v>56</v>
      </c>
      <c r="E13" s="39" t="s">
        <v>5</v>
      </c>
    </row>
    <row r="14" spans="1:16" ht="12.75">
      <c r="A14" t="s">
        <v>49</v>
      </c>
      <c s="34" t="s">
        <v>27</v>
      </c>
      <c s="34" t="s">
        <v>11444</v>
      </c>
      <c s="35" t="s">
        <v>5</v>
      </c>
      <c s="6" t="s">
        <v>11445</v>
      </c>
      <c s="36" t="s">
        <v>52</v>
      </c>
      <c s="37">
        <v>7</v>
      </c>
      <c s="36">
        <v>0</v>
      </c>
      <c s="36">
        <f>ROUND(G14*H14,6)</f>
      </c>
      <c r="L14" s="38">
        <v>0</v>
      </c>
      <c s="32">
        <f>ROUND(ROUND(L14,2)*ROUND(G14,3),2)</f>
      </c>
      <c s="36" t="s">
        <v>11441</v>
      </c>
      <c>
        <f>(M14*21)/100</f>
      </c>
      <c t="s">
        <v>27</v>
      </c>
    </row>
    <row r="15" spans="1:5" ht="38.25">
      <c r="A15" s="35" t="s">
        <v>54</v>
      </c>
      <c r="E15" s="39" t="s">
        <v>11442</v>
      </c>
    </row>
    <row r="16" spans="1:5" ht="38.25">
      <c r="A16" s="35" t="s">
        <v>55</v>
      </c>
      <c r="E16" s="40" t="s">
        <v>11446</v>
      </c>
    </row>
    <row r="17" spans="1:5" ht="12.75">
      <c r="A17" t="s">
        <v>56</v>
      </c>
      <c r="E17" s="39" t="s">
        <v>5</v>
      </c>
    </row>
    <row r="18" spans="1:16" ht="12.75">
      <c r="A18" t="s">
        <v>49</v>
      </c>
      <c s="34" t="s">
        <v>26</v>
      </c>
      <c s="34" t="s">
        <v>11447</v>
      </c>
      <c s="35" t="s">
        <v>5</v>
      </c>
      <c s="6" t="s">
        <v>11448</v>
      </c>
      <c s="36" t="s">
        <v>52</v>
      </c>
      <c s="37">
        <v>31</v>
      </c>
      <c s="36">
        <v>0</v>
      </c>
      <c s="36">
        <f>ROUND(G18*H18,6)</f>
      </c>
      <c r="L18" s="38">
        <v>0</v>
      </c>
      <c s="32">
        <f>ROUND(ROUND(L18,2)*ROUND(G18,3),2)</f>
      </c>
      <c s="36" t="s">
        <v>11441</v>
      </c>
      <c>
        <f>(M18*21)/100</f>
      </c>
      <c t="s">
        <v>27</v>
      </c>
    </row>
    <row r="19" spans="1:5" ht="38.25">
      <c r="A19" s="35" t="s">
        <v>54</v>
      </c>
      <c r="E19" s="39" t="s">
        <v>11442</v>
      </c>
    </row>
    <row r="20" spans="1:5" ht="38.25">
      <c r="A20" s="35" t="s">
        <v>55</v>
      </c>
      <c r="E20" s="40" t="s">
        <v>11449</v>
      </c>
    </row>
    <row r="21" spans="1:5" ht="12.75">
      <c r="A21" t="s">
        <v>56</v>
      </c>
      <c r="E21" s="39" t="s">
        <v>5</v>
      </c>
    </row>
    <row r="22" spans="1:16" ht="12.75">
      <c r="A22" t="s">
        <v>49</v>
      </c>
      <c s="34" t="s">
        <v>61</v>
      </c>
      <c s="34" t="s">
        <v>11450</v>
      </c>
      <c s="35" t="s">
        <v>5</v>
      </c>
      <c s="6" t="s">
        <v>11451</v>
      </c>
      <c s="36" t="s">
        <v>52</v>
      </c>
      <c s="37">
        <v>125</v>
      </c>
      <c s="36">
        <v>0</v>
      </c>
      <c s="36">
        <f>ROUND(G22*H22,6)</f>
      </c>
      <c r="L22" s="38">
        <v>0</v>
      </c>
      <c s="32">
        <f>ROUND(ROUND(L22,2)*ROUND(G22,3),2)</f>
      </c>
      <c s="36" t="s">
        <v>11441</v>
      </c>
      <c>
        <f>(M22*21)/100</f>
      </c>
      <c t="s">
        <v>27</v>
      </c>
    </row>
    <row r="23" spans="1:5" ht="25.5">
      <c r="A23" s="35" t="s">
        <v>54</v>
      </c>
      <c r="E23" s="39" t="s">
        <v>11452</v>
      </c>
    </row>
    <row r="24" spans="1:5" ht="38.25">
      <c r="A24" s="35" t="s">
        <v>55</v>
      </c>
      <c r="E24" s="40" t="s">
        <v>11453</v>
      </c>
    </row>
    <row r="25" spans="1:5" ht="12.75">
      <c r="A25" t="s">
        <v>56</v>
      </c>
      <c r="E25" s="39" t="s">
        <v>5</v>
      </c>
    </row>
    <row r="26" spans="1:16" ht="12.75">
      <c r="A26" t="s">
        <v>49</v>
      </c>
      <c s="34" t="s">
        <v>64</v>
      </c>
      <c s="34" t="s">
        <v>11454</v>
      </c>
      <c s="35" t="s">
        <v>5</v>
      </c>
      <c s="6" t="s">
        <v>11455</v>
      </c>
      <c s="36" t="s">
        <v>52</v>
      </c>
      <c s="37">
        <v>44</v>
      </c>
      <c s="36">
        <v>0</v>
      </c>
      <c s="36">
        <f>ROUND(G26*H26,6)</f>
      </c>
      <c r="L26" s="38">
        <v>0</v>
      </c>
      <c s="32">
        <f>ROUND(ROUND(L26,2)*ROUND(G26,3),2)</f>
      </c>
      <c s="36" t="s">
        <v>11441</v>
      </c>
      <c>
        <f>(M26*21)/100</f>
      </c>
      <c t="s">
        <v>27</v>
      </c>
    </row>
    <row r="27" spans="1:5" ht="25.5">
      <c r="A27" s="35" t="s">
        <v>54</v>
      </c>
      <c r="E27" s="39" t="s">
        <v>11452</v>
      </c>
    </row>
    <row r="28" spans="1:5" ht="38.25">
      <c r="A28" s="35" t="s">
        <v>55</v>
      </c>
      <c r="E28" s="40" t="s">
        <v>11456</v>
      </c>
    </row>
    <row r="29" spans="1:5" ht="12.75">
      <c r="A29" t="s">
        <v>56</v>
      </c>
      <c r="E29" s="39" t="s">
        <v>5</v>
      </c>
    </row>
    <row r="30" spans="1:16" ht="12.75">
      <c r="A30" t="s">
        <v>49</v>
      </c>
      <c s="34" t="s">
        <v>67</v>
      </c>
      <c s="34" t="s">
        <v>11457</v>
      </c>
      <c s="35" t="s">
        <v>5</v>
      </c>
      <c s="6" t="s">
        <v>11458</v>
      </c>
      <c s="36" t="s">
        <v>52</v>
      </c>
      <c s="37">
        <v>21</v>
      </c>
      <c s="36">
        <v>0</v>
      </c>
      <c s="36">
        <f>ROUND(G30*H30,6)</f>
      </c>
      <c r="L30" s="38">
        <v>0</v>
      </c>
      <c s="32">
        <f>ROUND(ROUND(L30,2)*ROUND(G30,3),2)</f>
      </c>
      <c s="36" t="s">
        <v>11441</v>
      </c>
      <c>
        <f>(M30*21)/100</f>
      </c>
      <c t="s">
        <v>27</v>
      </c>
    </row>
    <row r="31" spans="1:5" ht="25.5">
      <c r="A31" s="35" t="s">
        <v>54</v>
      </c>
      <c r="E31" s="39" t="s">
        <v>11452</v>
      </c>
    </row>
    <row r="32" spans="1:5" ht="38.25">
      <c r="A32" s="35" t="s">
        <v>55</v>
      </c>
      <c r="E32" s="40" t="s">
        <v>11459</v>
      </c>
    </row>
    <row r="33" spans="1:5" ht="12.75">
      <c r="A33" t="s">
        <v>56</v>
      </c>
      <c r="E33" s="39" t="s">
        <v>5</v>
      </c>
    </row>
    <row r="34" spans="1:16" ht="12.75">
      <c r="A34" t="s">
        <v>49</v>
      </c>
      <c s="34" t="s">
        <v>70</v>
      </c>
      <c s="34" t="s">
        <v>11460</v>
      </c>
      <c s="35" t="s">
        <v>5</v>
      </c>
      <c s="6" t="s">
        <v>11461</v>
      </c>
      <c s="36" t="s">
        <v>52</v>
      </c>
      <c s="37">
        <v>51</v>
      </c>
      <c s="36">
        <v>0</v>
      </c>
      <c s="36">
        <f>ROUND(G34*H34,6)</f>
      </c>
      <c r="L34" s="38">
        <v>0</v>
      </c>
      <c s="32">
        <f>ROUND(ROUND(L34,2)*ROUND(G34,3),2)</f>
      </c>
      <c s="36" t="s">
        <v>11441</v>
      </c>
      <c>
        <f>(M34*21)/100</f>
      </c>
      <c t="s">
        <v>27</v>
      </c>
    </row>
    <row r="35" spans="1:5" ht="25.5">
      <c r="A35" s="35" t="s">
        <v>54</v>
      </c>
      <c r="E35" s="39" t="s">
        <v>11452</v>
      </c>
    </row>
    <row r="36" spans="1:5" ht="38.25">
      <c r="A36" s="35" t="s">
        <v>55</v>
      </c>
      <c r="E36" s="40" t="s">
        <v>11462</v>
      </c>
    </row>
    <row r="37" spans="1:5" ht="12.75">
      <c r="A37" t="s">
        <v>56</v>
      </c>
      <c r="E37" s="39" t="s">
        <v>5</v>
      </c>
    </row>
    <row r="38" spans="1:16" ht="12.75">
      <c r="A38" t="s">
        <v>49</v>
      </c>
      <c s="34" t="s">
        <v>73</v>
      </c>
      <c s="34" t="s">
        <v>11463</v>
      </c>
      <c s="35" t="s">
        <v>5</v>
      </c>
      <c s="6" t="s">
        <v>11464</v>
      </c>
      <c s="36" t="s">
        <v>52</v>
      </c>
      <c s="37">
        <v>234</v>
      </c>
      <c s="36">
        <v>0</v>
      </c>
      <c s="36">
        <f>ROUND(G38*H38,6)</f>
      </c>
      <c r="L38" s="38">
        <v>0</v>
      </c>
      <c s="32">
        <f>ROUND(ROUND(L38,2)*ROUND(G38,3),2)</f>
      </c>
      <c s="36" t="s">
        <v>11441</v>
      </c>
      <c>
        <f>(M38*21)/100</f>
      </c>
      <c t="s">
        <v>27</v>
      </c>
    </row>
    <row r="39" spans="1:5" ht="25.5">
      <c r="A39" s="35" t="s">
        <v>54</v>
      </c>
      <c r="E39" s="39" t="s">
        <v>11465</v>
      </c>
    </row>
    <row r="40" spans="1:5" ht="38.25">
      <c r="A40" s="35" t="s">
        <v>55</v>
      </c>
      <c r="E40" s="40" t="s">
        <v>11466</v>
      </c>
    </row>
    <row r="41" spans="1:5" ht="12.75">
      <c r="A41" t="s">
        <v>56</v>
      </c>
      <c r="E41" s="39" t="s">
        <v>5</v>
      </c>
    </row>
    <row r="42" spans="1:16" ht="12.75">
      <c r="A42" t="s">
        <v>49</v>
      </c>
      <c s="34" t="s">
        <v>77</v>
      </c>
      <c s="34" t="s">
        <v>11467</v>
      </c>
      <c s="35" t="s">
        <v>5</v>
      </c>
      <c s="6" t="s">
        <v>11468</v>
      </c>
      <c s="36" t="s">
        <v>52</v>
      </c>
      <c s="37">
        <v>38</v>
      </c>
      <c s="36">
        <v>0</v>
      </c>
      <c s="36">
        <f>ROUND(G42*H42,6)</f>
      </c>
      <c r="L42" s="38">
        <v>0</v>
      </c>
      <c s="32">
        <f>ROUND(ROUND(L42,2)*ROUND(G42,3),2)</f>
      </c>
      <c s="36" t="s">
        <v>11441</v>
      </c>
      <c>
        <f>(M42*21)/100</f>
      </c>
      <c t="s">
        <v>27</v>
      </c>
    </row>
    <row r="43" spans="1:5" ht="25.5">
      <c r="A43" s="35" t="s">
        <v>54</v>
      </c>
      <c r="E43" s="39" t="s">
        <v>11465</v>
      </c>
    </row>
    <row r="44" spans="1:5" ht="38.25">
      <c r="A44" s="35" t="s">
        <v>55</v>
      </c>
      <c r="E44" s="40" t="s">
        <v>11469</v>
      </c>
    </row>
    <row r="45" spans="1:5" ht="12.75">
      <c r="A45" t="s">
        <v>56</v>
      </c>
      <c r="E45" s="39" t="s">
        <v>5</v>
      </c>
    </row>
    <row r="46" spans="1:16" ht="12.75">
      <c r="A46" t="s">
        <v>49</v>
      </c>
      <c s="34" t="s">
        <v>80</v>
      </c>
      <c s="34" t="s">
        <v>11470</v>
      </c>
      <c s="35" t="s">
        <v>5</v>
      </c>
      <c s="6" t="s">
        <v>11471</v>
      </c>
      <c s="36" t="s">
        <v>52</v>
      </c>
      <c s="37">
        <v>444</v>
      </c>
      <c s="36">
        <v>0</v>
      </c>
      <c s="36">
        <f>ROUND(G46*H46,6)</f>
      </c>
      <c r="L46" s="38">
        <v>0</v>
      </c>
      <c s="32">
        <f>ROUND(ROUND(L46,2)*ROUND(G46,3),2)</f>
      </c>
      <c s="36" t="s">
        <v>11441</v>
      </c>
      <c>
        <f>(M46*21)/100</f>
      </c>
      <c t="s">
        <v>27</v>
      </c>
    </row>
    <row r="47" spans="1:5" ht="25.5">
      <c r="A47" s="35" t="s">
        <v>54</v>
      </c>
      <c r="E47" s="39" t="s">
        <v>11452</v>
      </c>
    </row>
    <row r="48" spans="1:5" ht="38.25">
      <c r="A48" s="35" t="s">
        <v>55</v>
      </c>
      <c r="E48" s="40" t="s">
        <v>11472</v>
      </c>
    </row>
    <row r="49" spans="1:5" ht="12.75">
      <c r="A49" t="s">
        <v>56</v>
      </c>
      <c r="E49" s="39" t="s">
        <v>5</v>
      </c>
    </row>
    <row r="50" spans="1:16" ht="12.75">
      <c r="A50" t="s">
        <v>49</v>
      </c>
      <c s="34" t="s">
        <v>83</v>
      </c>
      <c s="34" t="s">
        <v>11473</v>
      </c>
      <c s="35" t="s">
        <v>5</v>
      </c>
      <c s="6" t="s">
        <v>11474</v>
      </c>
      <c s="36" t="s">
        <v>52</v>
      </c>
      <c s="37">
        <v>175</v>
      </c>
      <c s="36">
        <v>0</v>
      </c>
      <c s="36">
        <f>ROUND(G50*H50,6)</f>
      </c>
      <c r="L50" s="38">
        <v>0</v>
      </c>
      <c s="32">
        <f>ROUND(ROUND(L50,2)*ROUND(G50,3),2)</f>
      </c>
      <c s="36" t="s">
        <v>11441</v>
      </c>
      <c>
        <f>(M50*21)/100</f>
      </c>
      <c t="s">
        <v>27</v>
      </c>
    </row>
    <row r="51" spans="1:5" ht="25.5">
      <c r="A51" s="35" t="s">
        <v>54</v>
      </c>
      <c r="E51" s="39" t="s">
        <v>11452</v>
      </c>
    </row>
    <row r="52" spans="1:5" ht="38.25">
      <c r="A52" s="35" t="s">
        <v>55</v>
      </c>
      <c r="E52" s="40" t="s">
        <v>11475</v>
      </c>
    </row>
    <row r="53" spans="1:5" ht="12.75">
      <c r="A53" t="s">
        <v>56</v>
      </c>
      <c r="E53" s="39" t="s">
        <v>5</v>
      </c>
    </row>
    <row r="54" spans="1:16" ht="12.75">
      <c r="A54" t="s">
        <v>49</v>
      </c>
      <c s="34" t="s">
        <v>87</v>
      </c>
      <c s="34" t="s">
        <v>11476</v>
      </c>
      <c s="35" t="s">
        <v>5</v>
      </c>
      <c s="6" t="s">
        <v>11477</v>
      </c>
      <c s="36" t="s">
        <v>52</v>
      </c>
      <c s="37">
        <v>44</v>
      </c>
      <c s="36">
        <v>0</v>
      </c>
      <c s="36">
        <f>ROUND(G54*H54,6)</f>
      </c>
      <c r="L54" s="38">
        <v>0</v>
      </c>
      <c s="32">
        <f>ROUND(ROUND(L54,2)*ROUND(G54,3),2)</f>
      </c>
      <c s="36" t="s">
        <v>11441</v>
      </c>
      <c>
        <f>(M54*21)/100</f>
      </c>
      <c t="s">
        <v>27</v>
      </c>
    </row>
    <row r="55" spans="1:5" ht="25.5">
      <c r="A55" s="35" t="s">
        <v>54</v>
      </c>
      <c r="E55" s="39" t="s">
        <v>11452</v>
      </c>
    </row>
    <row r="56" spans="1:5" ht="38.25">
      <c r="A56" s="35" t="s">
        <v>55</v>
      </c>
      <c r="E56" s="40" t="s">
        <v>11478</v>
      </c>
    </row>
    <row r="57" spans="1:5" ht="12.75">
      <c r="A57" t="s">
        <v>56</v>
      </c>
      <c r="E57" s="39" t="s">
        <v>5</v>
      </c>
    </row>
    <row r="58" spans="1:16" ht="12.75">
      <c r="A58" t="s">
        <v>49</v>
      </c>
      <c s="34" t="s">
        <v>90</v>
      </c>
      <c s="34" t="s">
        <v>11479</v>
      </c>
      <c s="35" t="s">
        <v>5</v>
      </c>
      <c s="6" t="s">
        <v>11480</v>
      </c>
      <c s="36" t="s">
        <v>52</v>
      </c>
      <c s="37">
        <v>91</v>
      </c>
      <c s="36">
        <v>0</v>
      </c>
      <c s="36">
        <f>ROUND(G58*H58,6)</f>
      </c>
      <c r="L58" s="38">
        <v>0</v>
      </c>
      <c s="32">
        <f>ROUND(ROUND(L58,2)*ROUND(G58,3),2)</f>
      </c>
      <c s="36" t="s">
        <v>11441</v>
      </c>
      <c>
        <f>(M58*21)/100</f>
      </c>
      <c t="s">
        <v>27</v>
      </c>
    </row>
    <row r="59" spans="1:5" ht="25.5">
      <c r="A59" s="35" t="s">
        <v>54</v>
      </c>
      <c r="E59" s="39" t="s">
        <v>11452</v>
      </c>
    </row>
    <row r="60" spans="1:5" ht="38.25">
      <c r="A60" s="35" t="s">
        <v>55</v>
      </c>
      <c r="E60" s="40" t="s">
        <v>11481</v>
      </c>
    </row>
    <row r="61" spans="1:5" ht="12.75">
      <c r="A61" t="s">
        <v>56</v>
      </c>
      <c r="E61" s="39" t="s">
        <v>5</v>
      </c>
    </row>
    <row r="62" spans="1:16" ht="12.75">
      <c r="A62" t="s">
        <v>49</v>
      </c>
      <c s="34" t="s">
        <v>93</v>
      </c>
      <c s="34" t="s">
        <v>11482</v>
      </c>
      <c s="35" t="s">
        <v>5</v>
      </c>
      <c s="6" t="s">
        <v>11483</v>
      </c>
      <c s="36" t="s">
        <v>52</v>
      </c>
      <c s="37">
        <v>390</v>
      </c>
      <c s="36">
        <v>0</v>
      </c>
      <c s="36">
        <f>ROUND(G62*H62,6)</f>
      </c>
      <c r="L62" s="38">
        <v>0</v>
      </c>
      <c s="32">
        <f>ROUND(ROUND(L62,2)*ROUND(G62,3),2)</f>
      </c>
      <c s="36" t="s">
        <v>11441</v>
      </c>
      <c>
        <f>(M62*21)/100</f>
      </c>
      <c t="s">
        <v>27</v>
      </c>
    </row>
    <row r="63" spans="1:5" ht="25.5">
      <c r="A63" s="35" t="s">
        <v>54</v>
      </c>
      <c r="E63" s="39" t="s">
        <v>11452</v>
      </c>
    </row>
    <row r="64" spans="1:5" ht="38.25">
      <c r="A64" s="35" t="s">
        <v>55</v>
      </c>
      <c r="E64" s="40" t="s">
        <v>11484</v>
      </c>
    </row>
    <row r="65" spans="1:5" ht="12.75">
      <c r="A65" t="s">
        <v>56</v>
      </c>
      <c r="E65" s="39" t="s">
        <v>5</v>
      </c>
    </row>
    <row r="66" spans="1:16" ht="12.75">
      <c r="A66" t="s">
        <v>49</v>
      </c>
      <c s="34" t="s">
        <v>96</v>
      </c>
      <c s="34" t="s">
        <v>11485</v>
      </c>
      <c s="35" t="s">
        <v>5</v>
      </c>
      <c s="6" t="s">
        <v>11486</v>
      </c>
      <c s="36" t="s">
        <v>52</v>
      </c>
      <c s="37">
        <v>159</v>
      </c>
      <c s="36">
        <v>0</v>
      </c>
      <c s="36">
        <f>ROUND(G66*H66,6)</f>
      </c>
      <c r="L66" s="38">
        <v>0</v>
      </c>
      <c s="32">
        <f>ROUND(ROUND(L66,2)*ROUND(G66,3),2)</f>
      </c>
      <c s="36" t="s">
        <v>11441</v>
      </c>
      <c>
        <f>(M66*21)/100</f>
      </c>
      <c t="s">
        <v>27</v>
      </c>
    </row>
    <row r="67" spans="1:5" ht="25.5">
      <c r="A67" s="35" t="s">
        <v>54</v>
      </c>
      <c r="E67" s="39" t="s">
        <v>11452</v>
      </c>
    </row>
    <row r="68" spans="1:5" ht="38.25">
      <c r="A68" s="35" t="s">
        <v>55</v>
      </c>
      <c r="E68" s="40" t="s">
        <v>11487</v>
      </c>
    </row>
    <row r="69" spans="1:5" ht="12.75">
      <c r="A69" t="s">
        <v>56</v>
      </c>
      <c r="E69" s="39" t="s">
        <v>5</v>
      </c>
    </row>
    <row r="70" spans="1:16" ht="12.75">
      <c r="A70" t="s">
        <v>49</v>
      </c>
      <c s="34" t="s">
        <v>102</v>
      </c>
      <c s="34" t="s">
        <v>11488</v>
      </c>
      <c s="35" t="s">
        <v>5</v>
      </c>
      <c s="6" t="s">
        <v>11489</v>
      </c>
      <c s="36" t="s">
        <v>52</v>
      </c>
      <c s="37">
        <v>84</v>
      </c>
      <c s="36">
        <v>0</v>
      </c>
      <c s="36">
        <f>ROUND(G70*H70,6)</f>
      </c>
      <c r="L70" s="38">
        <v>0</v>
      </c>
      <c s="32">
        <f>ROUND(ROUND(L70,2)*ROUND(G70,3),2)</f>
      </c>
      <c s="36" t="s">
        <v>11441</v>
      </c>
      <c>
        <f>(M70*21)/100</f>
      </c>
      <c t="s">
        <v>27</v>
      </c>
    </row>
    <row r="71" spans="1:5" ht="25.5">
      <c r="A71" s="35" t="s">
        <v>54</v>
      </c>
      <c r="E71" s="39" t="s">
        <v>11452</v>
      </c>
    </row>
    <row r="72" spans="1:5" ht="38.25">
      <c r="A72" s="35" t="s">
        <v>55</v>
      </c>
      <c r="E72" s="40" t="s">
        <v>11490</v>
      </c>
    </row>
    <row r="73" spans="1:5" ht="12.75">
      <c r="A73" t="s">
        <v>56</v>
      </c>
      <c r="E73" s="39" t="s">
        <v>5</v>
      </c>
    </row>
    <row r="74" spans="1:16" ht="12.75">
      <c r="A74" t="s">
        <v>49</v>
      </c>
      <c s="34" t="s">
        <v>105</v>
      </c>
      <c s="34" t="s">
        <v>11491</v>
      </c>
      <c s="35" t="s">
        <v>5</v>
      </c>
      <c s="6" t="s">
        <v>11492</v>
      </c>
      <c s="36" t="s">
        <v>684</v>
      </c>
      <c s="37">
        <v>86</v>
      </c>
      <c s="36">
        <v>0</v>
      </c>
      <c s="36">
        <f>ROUND(G74*H74,6)</f>
      </c>
      <c r="L74" s="38">
        <v>0</v>
      </c>
      <c s="32">
        <f>ROUND(ROUND(L74,2)*ROUND(G74,3),2)</f>
      </c>
      <c s="36" t="s">
        <v>11441</v>
      </c>
      <c>
        <f>(M74*21)/100</f>
      </c>
      <c t="s">
        <v>27</v>
      </c>
    </row>
    <row r="75" spans="1:5" ht="12.75">
      <c r="A75" s="35" t="s">
        <v>54</v>
      </c>
      <c r="E75" s="39" t="s">
        <v>5</v>
      </c>
    </row>
    <row r="76" spans="1:5" ht="38.25">
      <c r="A76" s="35" t="s">
        <v>55</v>
      </c>
      <c r="E76" s="40" t="s">
        <v>11493</v>
      </c>
    </row>
    <row r="77" spans="1:5" ht="12.75">
      <c r="A77" t="s">
        <v>56</v>
      </c>
      <c r="E77" s="39" t="s">
        <v>5</v>
      </c>
    </row>
    <row r="78" spans="1:16" ht="12.75">
      <c r="A78" t="s">
        <v>49</v>
      </c>
      <c s="34" t="s">
        <v>108</v>
      </c>
      <c s="34" t="s">
        <v>11494</v>
      </c>
      <c s="35" t="s">
        <v>5</v>
      </c>
      <c s="6" t="s">
        <v>11495</v>
      </c>
      <c s="36" t="s">
        <v>684</v>
      </c>
      <c s="37">
        <v>53</v>
      </c>
      <c s="36">
        <v>0</v>
      </c>
      <c s="36">
        <f>ROUND(G78*H78,6)</f>
      </c>
      <c r="L78" s="38">
        <v>0</v>
      </c>
      <c s="32">
        <f>ROUND(ROUND(L78,2)*ROUND(G78,3),2)</f>
      </c>
      <c s="36" t="s">
        <v>11441</v>
      </c>
      <c>
        <f>(M78*21)/100</f>
      </c>
      <c t="s">
        <v>27</v>
      </c>
    </row>
    <row r="79" spans="1:5" ht="12.75">
      <c r="A79" s="35" t="s">
        <v>54</v>
      </c>
      <c r="E79" s="39" t="s">
        <v>5</v>
      </c>
    </row>
    <row r="80" spans="1:5" ht="38.25">
      <c r="A80" s="35" t="s">
        <v>55</v>
      </c>
      <c r="E80" s="40" t="s">
        <v>11496</v>
      </c>
    </row>
    <row r="81" spans="1:5" ht="12.75">
      <c r="A81" t="s">
        <v>56</v>
      </c>
      <c r="E81" s="39" t="s">
        <v>5</v>
      </c>
    </row>
    <row r="82" spans="1:16" ht="12.75">
      <c r="A82" t="s">
        <v>49</v>
      </c>
      <c s="34" t="s">
        <v>111</v>
      </c>
      <c s="34" t="s">
        <v>11497</v>
      </c>
      <c s="35" t="s">
        <v>5</v>
      </c>
      <c s="6" t="s">
        <v>11498</v>
      </c>
      <c s="36" t="s">
        <v>684</v>
      </c>
      <c s="37">
        <v>7</v>
      </c>
      <c s="36">
        <v>0</v>
      </c>
      <c s="36">
        <f>ROUND(G82*H82,6)</f>
      </c>
      <c r="L82" s="38">
        <v>0</v>
      </c>
      <c s="32">
        <f>ROUND(ROUND(L82,2)*ROUND(G82,3),2)</f>
      </c>
      <c s="36" t="s">
        <v>11441</v>
      </c>
      <c>
        <f>(M82*21)/100</f>
      </c>
      <c t="s">
        <v>27</v>
      </c>
    </row>
    <row r="83" spans="1:5" ht="12.75">
      <c r="A83" s="35" t="s">
        <v>54</v>
      </c>
      <c r="E83" s="39" t="s">
        <v>11499</v>
      </c>
    </row>
    <row r="84" spans="1:5" ht="12.75">
      <c r="A84" s="35" t="s">
        <v>55</v>
      </c>
      <c r="E84" s="40" t="s">
        <v>5</v>
      </c>
    </row>
    <row r="85" spans="1:5" ht="12.75">
      <c r="A85" t="s">
        <v>56</v>
      </c>
      <c r="E85" s="39" t="s">
        <v>5</v>
      </c>
    </row>
    <row r="86" spans="1:16" ht="12.75">
      <c r="A86" t="s">
        <v>49</v>
      </c>
      <c s="34" t="s">
        <v>114</v>
      </c>
      <c s="34" t="s">
        <v>11500</v>
      </c>
      <c s="35" t="s">
        <v>5</v>
      </c>
      <c s="6" t="s">
        <v>11501</v>
      </c>
      <c s="36" t="s">
        <v>684</v>
      </c>
      <c s="37">
        <v>26</v>
      </c>
      <c s="36">
        <v>0</v>
      </c>
      <c s="36">
        <f>ROUND(G86*H86,6)</f>
      </c>
      <c r="L86" s="38">
        <v>0</v>
      </c>
      <c s="32">
        <f>ROUND(ROUND(L86,2)*ROUND(G86,3),2)</f>
      </c>
      <c s="36" t="s">
        <v>11441</v>
      </c>
      <c>
        <f>(M86*21)/100</f>
      </c>
      <c t="s">
        <v>27</v>
      </c>
    </row>
    <row r="87" spans="1:5" ht="12.75">
      <c r="A87" s="35" t="s">
        <v>54</v>
      </c>
      <c r="E87" s="39" t="s">
        <v>5</v>
      </c>
    </row>
    <row r="88" spans="1:5" ht="38.25">
      <c r="A88" s="35" t="s">
        <v>55</v>
      </c>
      <c r="E88" s="40" t="s">
        <v>11502</v>
      </c>
    </row>
    <row r="89" spans="1:5" ht="12.75">
      <c r="A89" t="s">
        <v>56</v>
      </c>
      <c r="E89" s="39" t="s">
        <v>5</v>
      </c>
    </row>
    <row r="90" spans="1:16" ht="12.75">
      <c r="A90" t="s">
        <v>49</v>
      </c>
      <c s="34" t="s">
        <v>117</v>
      </c>
      <c s="34" t="s">
        <v>11503</v>
      </c>
      <c s="35" t="s">
        <v>5</v>
      </c>
      <c s="6" t="s">
        <v>11504</v>
      </c>
      <c s="36" t="s">
        <v>684</v>
      </c>
      <c s="37">
        <v>1</v>
      </c>
      <c s="36">
        <v>0</v>
      </c>
      <c s="36">
        <f>ROUND(G90*H90,6)</f>
      </c>
      <c r="L90" s="38">
        <v>0</v>
      </c>
      <c s="32">
        <f>ROUND(ROUND(L90,2)*ROUND(G90,3),2)</f>
      </c>
      <c s="36" t="s">
        <v>11441</v>
      </c>
      <c>
        <f>(M90*21)/100</f>
      </c>
      <c t="s">
        <v>27</v>
      </c>
    </row>
    <row r="91" spans="1:5" ht="12.75">
      <c r="A91" s="35" t="s">
        <v>54</v>
      </c>
      <c r="E91" s="39" t="s">
        <v>5</v>
      </c>
    </row>
    <row r="92" spans="1:5" ht="38.25">
      <c r="A92" s="35" t="s">
        <v>55</v>
      </c>
      <c r="E92" s="40" t="s">
        <v>11505</v>
      </c>
    </row>
    <row r="93" spans="1:5" ht="12.75">
      <c r="A93" t="s">
        <v>56</v>
      </c>
      <c r="E93" s="39" t="s">
        <v>5</v>
      </c>
    </row>
    <row r="94" spans="1:16" ht="12.75">
      <c r="A94" t="s">
        <v>49</v>
      </c>
      <c s="34" t="s">
        <v>120</v>
      </c>
      <c s="34" t="s">
        <v>11506</v>
      </c>
      <c s="35" t="s">
        <v>5</v>
      </c>
      <c s="6" t="s">
        <v>11507</v>
      </c>
      <c s="36" t="s">
        <v>684</v>
      </c>
      <c s="37">
        <v>27</v>
      </c>
      <c s="36">
        <v>0</v>
      </c>
      <c s="36">
        <f>ROUND(G94*H94,6)</f>
      </c>
      <c r="L94" s="38">
        <v>0</v>
      </c>
      <c s="32">
        <f>ROUND(ROUND(L94,2)*ROUND(G94,3),2)</f>
      </c>
      <c s="36" t="s">
        <v>11441</v>
      </c>
      <c>
        <f>(M94*21)/100</f>
      </c>
      <c t="s">
        <v>27</v>
      </c>
    </row>
    <row r="95" spans="1:5" ht="12.75">
      <c r="A95" s="35" t="s">
        <v>54</v>
      </c>
      <c r="E95" s="39" t="s">
        <v>5</v>
      </c>
    </row>
    <row r="96" spans="1:5" ht="38.25">
      <c r="A96" s="35" t="s">
        <v>55</v>
      </c>
      <c r="E96" s="40" t="s">
        <v>11508</v>
      </c>
    </row>
    <row r="97" spans="1:5" ht="12.75">
      <c r="A97" t="s">
        <v>56</v>
      </c>
      <c r="E97" s="39" t="s">
        <v>5</v>
      </c>
    </row>
    <row r="98" spans="1:16" ht="12.75">
      <c r="A98" t="s">
        <v>49</v>
      </c>
      <c s="34" t="s">
        <v>123</v>
      </c>
      <c s="34" t="s">
        <v>11509</v>
      </c>
      <c s="35" t="s">
        <v>5</v>
      </c>
      <c s="6" t="s">
        <v>11510</v>
      </c>
      <c s="36" t="s">
        <v>684</v>
      </c>
      <c s="37">
        <v>1</v>
      </c>
      <c s="36">
        <v>0</v>
      </c>
      <c s="36">
        <f>ROUND(G98*H98,6)</f>
      </c>
      <c r="L98" s="38">
        <v>0</v>
      </c>
      <c s="32">
        <f>ROUND(ROUND(L98,2)*ROUND(G98,3),2)</f>
      </c>
      <c s="36" t="s">
        <v>11441</v>
      </c>
      <c>
        <f>(M98*21)/100</f>
      </c>
      <c t="s">
        <v>27</v>
      </c>
    </row>
    <row r="99" spans="1:5" ht="12.75">
      <c r="A99" s="35" t="s">
        <v>54</v>
      </c>
      <c r="E99" s="39" t="s">
        <v>5</v>
      </c>
    </row>
    <row r="100" spans="1:5" ht="38.25">
      <c r="A100" s="35" t="s">
        <v>55</v>
      </c>
      <c r="E100" s="40" t="s">
        <v>11511</v>
      </c>
    </row>
    <row r="101" spans="1:5" ht="12.75">
      <c r="A101" t="s">
        <v>56</v>
      </c>
      <c r="E101" s="39" t="s">
        <v>5</v>
      </c>
    </row>
    <row r="102" spans="1:16" ht="12.75">
      <c r="A102" t="s">
        <v>49</v>
      </c>
      <c s="34" t="s">
        <v>126</v>
      </c>
      <c s="34" t="s">
        <v>11512</v>
      </c>
      <c s="35" t="s">
        <v>5</v>
      </c>
      <c s="6" t="s">
        <v>11513</v>
      </c>
      <c s="36" t="s">
        <v>52</v>
      </c>
      <c s="37">
        <v>2414</v>
      </c>
      <c s="36">
        <v>0</v>
      </c>
      <c s="36">
        <f>ROUND(G102*H102,6)</f>
      </c>
      <c r="L102" s="38">
        <v>0</v>
      </c>
      <c s="32">
        <f>ROUND(ROUND(L102,2)*ROUND(G102,3),2)</f>
      </c>
      <c s="36" t="s">
        <v>11441</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10610</v>
      </c>
      <c s="35" t="s">
        <v>5</v>
      </c>
      <c s="6" t="s">
        <v>11514</v>
      </c>
      <c s="36" t="s">
        <v>229</v>
      </c>
      <c s="37">
        <v>50</v>
      </c>
      <c s="36">
        <v>0</v>
      </c>
      <c s="36">
        <f>ROUND(G106*H106,6)</f>
      </c>
      <c r="L106" s="38">
        <v>0</v>
      </c>
      <c s="32">
        <f>ROUND(ROUND(L106,2)*ROUND(G106,3),2)</f>
      </c>
      <c s="36" t="s">
        <v>11441</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11515</v>
      </c>
      <c s="35" t="s">
        <v>5</v>
      </c>
      <c s="6" t="s">
        <v>11516</v>
      </c>
      <c s="36" t="s">
        <v>52</v>
      </c>
      <c s="37">
        <v>156</v>
      </c>
      <c s="36">
        <v>0</v>
      </c>
      <c s="36">
        <f>ROUND(G110*H110,6)</f>
      </c>
      <c r="L110" s="38">
        <v>0</v>
      </c>
      <c s="32">
        <f>ROUND(ROUND(L110,2)*ROUND(G110,3),2)</f>
      </c>
      <c s="36" t="s">
        <v>76</v>
      </c>
      <c>
        <f>(M110*21)/100</f>
      </c>
      <c t="s">
        <v>27</v>
      </c>
    </row>
    <row r="111" spans="1:5" ht="25.5">
      <c r="A111" s="35" t="s">
        <v>54</v>
      </c>
      <c r="E111" s="39" t="s">
        <v>11517</v>
      </c>
    </row>
    <row r="112" spans="1:5" ht="38.25">
      <c r="A112" s="35" t="s">
        <v>55</v>
      </c>
      <c r="E112" s="40" t="s">
        <v>11518</v>
      </c>
    </row>
    <row r="113" spans="1:5" ht="12.75">
      <c r="A113" t="s">
        <v>56</v>
      </c>
      <c r="E113" s="39" t="s">
        <v>5</v>
      </c>
    </row>
    <row r="114" spans="1:16" ht="12.75">
      <c r="A114" t="s">
        <v>49</v>
      </c>
      <c s="34" t="s">
        <v>135</v>
      </c>
      <c s="34" t="s">
        <v>11515</v>
      </c>
      <c s="35" t="s">
        <v>4</v>
      </c>
      <c s="6" t="s">
        <v>11519</v>
      </c>
      <c s="36" t="s">
        <v>52</v>
      </c>
      <c s="37">
        <v>156</v>
      </c>
      <c s="36">
        <v>0</v>
      </c>
      <c s="36">
        <f>ROUND(G114*H114,6)</f>
      </c>
      <c r="L114" s="38">
        <v>0</v>
      </c>
      <c s="32">
        <f>ROUND(ROUND(L114,2)*ROUND(G114,3),2)</f>
      </c>
      <c s="36" t="s">
        <v>76</v>
      </c>
      <c>
        <f>(M114*21)/100</f>
      </c>
      <c t="s">
        <v>27</v>
      </c>
    </row>
    <row r="115" spans="1:5" ht="25.5">
      <c r="A115" s="35" t="s">
        <v>54</v>
      </c>
      <c r="E115" s="39" t="s">
        <v>11517</v>
      </c>
    </row>
    <row r="116" spans="1:5" ht="38.25">
      <c r="A116" s="35" t="s">
        <v>55</v>
      </c>
      <c r="E116" s="40" t="s">
        <v>11518</v>
      </c>
    </row>
    <row r="117" spans="1:5" ht="12.75">
      <c r="A117" t="s">
        <v>56</v>
      </c>
      <c r="E117" s="39" t="s">
        <v>5</v>
      </c>
    </row>
    <row r="118" spans="1:16" ht="12.75">
      <c r="A118" t="s">
        <v>49</v>
      </c>
      <c s="34" t="s">
        <v>138</v>
      </c>
      <c s="34" t="s">
        <v>11520</v>
      </c>
      <c s="35" t="s">
        <v>5</v>
      </c>
      <c s="6" t="s">
        <v>11521</v>
      </c>
      <c s="36" t="s">
        <v>52</v>
      </c>
      <c s="37">
        <v>31</v>
      </c>
      <c s="36">
        <v>0</v>
      </c>
      <c s="36">
        <f>ROUND(G118*H118,6)</f>
      </c>
      <c r="L118" s="38">
        <v>0</v>
      </c>
      <c s="32">
        <f>ROUND(ROUND(L118,2)*ROUND(G118,3),2)</f>
      </c>
      <c s="36" t="s">
        <v>76</v>
      </c>
      <c>
        <f>(M118*21)/100</f>
      </c>
      <c t="s">
        <v>27</v>
      </c>
    </row>
    <row r="119" spans="1:5" ht="25.5">
      <c r="A119" s="35" t="s">
        <v>54</v>
      </c>
      <c r="E119" s="39" t="s">
        <v>11522</v>
      </c>
    </row>
    <row r="120" spans="1:5" ht="38.25">
      <c r="A120" s="35" t="s">
        <v>55</v>
      </c>
      <c r="E120" s="40" t="s">
        <v>11523</v>
      </c>
    </row>
    <row r="121" spans="1:5" ht="12.75">
      <c r="A121" t="s">
        <v>56</v>
      </c>
      <c r="E121" s="39" t="s">
        <v>5</v>
      </c>
    </row>
    <row r="122" spans="1:16" ht="12.75">
      <c r="A122" t="s">
        <v>49</v>
      </c>
      <c s="34" t="s">
        <v>141</v>
      </c>
      <c s="34" t="s">
        <v>11520</v>
      </c>
      <c s="35" t="s">
        <v>4</v>
      </c>
      <c s="6" t="s">
        <v>11524</v>
      </c>
      <c s="36" t="s">
        <v>52</v>
      </c>
      <c s="37">
        <v>31</v>
      </c>
      <c s="36">
        <v>0</v>
      </c>
      <c s="36">
        <f>ROUND(G122*H122,6)</f>
      </c>
      <c r="L122" s="38">
        <v>0</v>
      </c>
      <c s="32">
        <f>ROUND(ROUND(L122,2)*ROUND(G122,3),2)</f>
      </c>
      <c s="36" t="s">
        <v>76</v>
      </c>
      <c>
        <f>(M122*21)/100</f>
      </c>
      <c t="s">
        <v>27</v>
      </c>
    </row>
    <row r="123" spans="1:5" ht="25.5">
      <c r="A123" s="35" t="s">
        <v>54</v>
      </c>
      <c r="E123" s="39" t="s">
        <v>11522</v>
      </c>
    </row>
    <row r="124" spans="1:5" ht="38.25">
      <c r="A124" s="35" t="s">
        <v>55</v>
      </c>
      <c r="E124" s="40" t="s">
        <v>11523</v>
      </c>
    </row>
    <row r="125" spans="1:5" ht="12.75">
      <c r="A125" t="s">
        <v>56</v>
      </c>
      <c r="E125" s="39" t="s">
        <v>5</v>
      </c>
    </row>
    <row r="126" spans="1:16" ht="12.75">
      <c r="A126" t="s">
        <v>49</v>
      </c>
      <c s="34" t="s">
        <v>144</v>
      </c>
      <c s="34" t="s">
        <v>11525</v>
      </c>
      <c s="35" t="s">
        <v>5</v>
      </c>
      <c s="6" t="s">
        <v>11526</v>
      </c>
      <c s="36" t="s">
        <v>684</v>
      </c>
      <c s="37">
        <v>23</v>
      </c>
      <c s="36">
        <v>0</v>
      </c>
      <c s="36">
        <f>ROUND(G126*H126,6)</f>
      </c>
      <c r="L126" s="38">
        <v>0</v>
      </c>
      <c s="32">
        <f>ROUND(ROUND(L126,2)*ROUND(G126,3),2)</f>
      </c>
      <c s="36" t="s">
        <v>76</v>
      </c>
      <c>
        <f>(M126*21)/100</f>
      </c>
      <c t="s">
        <v>27</v>
      </c>
    </row>
    <row r="127" spans="1:5" ht="25.5">
      <c r="A127" s="35" t="s">
        <v>54</v>
      </c>
      <c r="E127" s="39" t="s">
        <v>11527</v>
      </c>
    </row>
    <row r="128" spans="1:5" ht="12.75">
      <c r="A128" s="35" t="s">
        <v>55</v>
      </c>
      <c r="E128" s="40" t="s">
        <v>5</v>
      </c>
    </row>
    <row r="129" spans="1:5" ht="12.75">
      <c r="A129" t="s">
        <v>56</v>
      </c>
      <c r="E129" s="39" t="s">
        <v>5</v>
      </c>
    </row>
    <row r="130" spans="1:16" ht="12.75">
      <c r="A130" t="s">
        <v>49</v>
      </c>
      <c s="34" t="s">
        <v>147</v>
      </c>
      <c s="34" t="s">
        <v>11525</v>
      </c>
      <c s="35" t="s">
        <v>4</v>
      </c>
      <c s="6" t="s">
        <v>11528</v>
      </c>
      <c s="36" t="s">
        <v>684</v>
      </c>
      <c s="37">
        <v>23</v>
      </c>
      <c s="36">
        <v>0</v>
      </c>
      <c s="36">
        <f>ROUND(G130*H130,6)</f>
      </c>
      <c r="L130" s="38">
        <v>0</v>
      </c>
      <c s="32">
        <f>ROUND(ROUND(L130,2)*ROUND(G130,3),2)</f>
      </c>
      <c s="36" t="s">
        <v>76</v>
      </c>
      <c>
        <f>(M130*21)/100</f>
      </c>
      <c t="s">
        <v>27</v>
      </c>
    </row>
    <row r="131" spans="1:5" ht="25.5">
      <c r="A131" s="35" t="s">
        <v>54</v>
      </c>
      <c r="E131" s="39" t="s">
        <v>11527</v>
      </c>
    </row>
    <row r="132" spans="1:5" ht="12.75">
      <c r="A132" s="35" t="s">
        <v>55</v>
      </c>
      <c r="E132" s="40" t="s">
        <v>5</v>
      </c>
    </row>
    <row r="133" spans="1:5" ht="12.75">
      <c r="A133" t="s">
        <v>56</v>
      </c>
      <c r="E133" s="39" t="s">
        <v>5</v>
      </c>
    </row>
    <row r="134" spans="1:16" ht="12.75">
      <c r="A134" t="s">
        <v>49</v>
      </c>
      <c s="34" t="s">
        <v>150</v>
      </c>
      <c s="34" t="s">
        <v>11529</v>
      </c>
      <c s="35" t="s">
        <v>5</v>
      </c>
      <c s="6" t="s">
        <v>11530</v>
      </c>
      <c s="36" t="s">
        <v>684</v>
      </c>
      <c s="37">
        <v>1</v>
      </c>
      <c s="36">
        <v>0</v>
      </c>
      <c s="36">
        <f>ROUND(G134*H134,6)</f>
      </c>
      <c r="L134" s="38">
        <v>0</v>
      </c>
      <c s="32">
        <f>ROUND(ROUND(L134,2)*ROUND(G134,3),2)</f>
      </c>
      <c s="36" t="s">
        <v>76</v>
      </c>
      <c>
        <f>(M134*21)/100</f>
      </c>
      <c t="s">
        <v>27</v>
      </c>
    </row>
    <row r="135" spans="1:5" ht="25.5">
      <c r="A135" s="35" t="s">
        <v>54</v>
      </c>
      <c r="E135" s="39" t="s">
        <v>11531</v>
      </c>
    </row>
    <row r="136" spans="1:5" ht="38.25">
      <c r="A136" s="35" t="s">
        <v>55</v>
      </c>
      <c r="E136" s="40" t="s">
        <v>11532</v>
      </c>
    </row>
    <row r="137" spans="1:5" ht="12.75">
      <c r="A137" t="s">
        <v>56</v>
      </c>
      <c r="E137" s="39" t="s">
        <v>5</v>
      </c>
    </row>
    <row r="138" spans="1:16" ht="12.75">
      <c r="A138" t="s">
        <v>49</v>
      </c>
      <c s="34" t="s">
        <v>153</v>
      </c>
      <c s="34" t="s">
        <v>11529</v>
      </c>
      <c s="35" t="s">
        <v>4</v>
      </c>
      <c s="6" t="s">
        <v>11533</v>
      </c>
      <c s="36" t="s">
        <v>684</v>
      </c>
      <c s="37">
        <v>1</v>
      </c>
      <c s="36">
        <v>0</v>
      </c>
      <c s="36">
        <f>ROUND(G138*H138,6)</f>
      </c>
      <c r="L138" s="38">
        <v>0</v>
      </c>
      <c s="32">
        <f>ROUND(ROUND(L138,2)*ROUND(G138,3),2)</f>
      </c>
      <c s="36" t="s">
        <v>76</v>
      </c>
      <c>
        <f>(M138*21)/100</f>
      </c>
      <c t="s">
        <v>27</v>
      </c>
    </row>
    <row r="139" spans="1:5" ht="25.5">
      <c r="A139" s="35" t="s">
        <v>54</v>
      </c>
      <c r="E139" s="39" t="s">
        <v>11531</v>
      </c>
    </row>
    <row r="140" spans="1:5" ht="38.25">
      <c r="A140" s="35" t="s">
        <v>55</v>
      </c>
      <c r="E140" s="40" t="s">
        <v>11532</v>
      </c>
    </row>
    <row r="141" spans="1:5" ht="12.75">
      <c r="A141" t="s">
        <v>56</v>
      </c>
      <c r="E141" s="39" t="s">
        <v>5</v>
      </c>
    </row>
    <row r="142" spans="1:16" ht="12.75">
      <c r="A142" t="s">
        <v>49</v>
      </c>
      <c s="34" t="s">
        <v>156</v>
      </c>
      <c s="34" t="s">
        <v>11534</v>
      </c>
      <c s="35" t="s">
        <v>5</v>
      </c>
      <c s="6" t="s">
        <v>11535</v>
      </c>
      <c s="36" t="s">
        <v>684</v>
      </c>
      <c s="37">
        <v>2</v>
      </c>
      <c s="36">
        <v>0</v>
      </c>
      <c s="36">
        <f>ROUND(G142*H142,6)</f>
      </c>
      <c r="L142" s="38">
        <v>0</v>
      </c>
      <c s="32">
        <f>ROUND(ROUND(L142,2)*ROUND(G142,3),2)</f>
      </c>
      <c s="36" t="s">
        <v>76</v>
      </c>
      <c>
        <f>(M142*21)/100</f>
      </c>
      <c t="s">
        <v>27</v>
      </c>
    </row>
    <row r="143" spans="1:5" ht="12.75">
      <c r="A143" s="35" t="s">
        <v>54</v>
      </c>
      <c r="E143" s="39" t="s">
        <v>5</v>
      </c>
    </row>
    <row r="144" spans="1:5" ht="38.25">
      <c r="A144" s="35" t="s">
        <v>55</v>
      </c>
      <c r="E144" s="40" t="s">
        <v>11536</v>
      </c>
    </row>
    <row r="145" spans="1:5" ht="12.75">
      <c r="A145" t="s">
        <v>56</v>
      </c>
      <c r="E145" s="39" t="s">
        <v>5</v>
      </c>
    </row>
    <row r="146" spans="1:16" ht="12.75">
      <c r="A146" t="s">
        <v>49</v>
      </c>
      <c s="34" t="s">
        <v>159</v>
      </c>
      <c s="34" t="s">
        <v>11534</v>
      </c>
      <c s="35" t="s">
        <v>4</v>
      </c>
      <c s="6" t="s">
        <v>11537</v>
      </c>
      <c s="36" t="s">
        <v>684</v>
      </c>
      <c s="37">
        <v>2</v>
      </c>
      <c s="36">
        <v>0</v>
      </c>
      <c s="36">
        <f>ROUND(G146*H146,6)</f>
      </c>
      <c r="L146" s="38">
        <v>0</v>
      </c>
      <c s="32">
        <f>ROUND(ROUND(L146,2)*ROUND(G146,3),2)</f>
      </c>
      <c s="36" t="s">
        <v>76</v>
      </c>
      <c>
        <f>(M146*21)/100</f>
      </c>
      <c t="s">
        <v>27</v>
      </c>
    </row>
    <row r="147" spans="1:5" ht="12.75">
      <c r="A147" s="35" t="s">
        <v>54</v>
      </c>
      <c r="E147" s="39" t="s">
        <v>5</v>
      </c>
    </row>
    <row r="148" spans="1:5" ht="38.25">
      <c r="A148" s="35" t="s">
        <v>55</v>
      </c>
      <c r="E148" s="40" t="s">
        <v>11536</v>
      </c>
    </row>
    <row r="149" spans="1:5" ht="12.75">
      <c r="A149" t="s">
        <v>56</v>
      </c>
      <c r="E149" s="39" t="s">
        <v>5</v>
      </c>
    </row>
    <row r="150" spans="1:16" ht="12.75">
      <c r="A150" t="s">
        <v>49</v>
      </c>
      <c s="34" t="s">
        <v>162</v>
      </c>
      <c s="34" t="s">
        <v>11538</v>
      </c>
      <c s="35" t="s">
        <v>5</v>
      </c>
      <c s="6" t="s">
        <v>11539</v>
      </c>
      <c s="36" t="s">
        <v>684</v>
      </c>
      <c s="37">
        <v>1</v>
      </c>
      <c s="36">
        <v>0</v>
      </c>
      <c s="36">
        <f>ROUND(G150*H150,6)</f>
      </c>
      <c r="L150" s="38">
        <v>0</v>
      </c>
      <c s="32">
        <f>ROUND(ROUND(L150,2)*ROUND(G150,3),2)</f>
      </c>
      <c s="36" t="s">
        <v>76</v>
      </c>
      <c>
        <f>(M150*21)/100</f>
      </c>
      <c t="s">
        <v>27</v>
      </c>
    </row>
    <row r="151" spans="1:5" ht="12.75">
      <c r="A151" s="35" t="s">
        <v>54</v>
      </c>
      <c r="E151" s="39" t="s">
        <v>5</v>
      </c>
    </row>
    <row r="152" spans="1:5" ht="38.25">
      <c r="A152" s="35" t="s">
        <v>55</v>
      </c>
      <c r="E152" s="40" t="s">
        <v>11540</v>
      </c>
    </row>
    <row r="153" spans="1:5" ht="12.75">
      <c r="A153" t="s">
        <v>56</v>
      </c>
      <c r="E153" s="39" t="s">
        <v>5</v>
      </c>
    </row>
    <row r="154" spans="1:16" ht="12.75">
      <c r="A154" t="s">
        <v>49</v>
      </c>
      <c s="34" t="s">
        <v>165</v>
      </c>
      <c s="34" t="s">
        <v>11538</v>
      </c>
      <c s="35" t="s">
        <v>4</v>
      </c>
      <c s="6" t="s">
        <v>11541</v>
      </c>
      <c s="36" t="s">
        <v>684</v>
      </c>
      <c s="37">
        <v>1</v>
      </c>
      <c s="36">
        <v>0</v>
      </c>
      <c s="36">
        <f>ROUND(G154*H154,6)</f>
      </c>
      <c r="L154" s="38">
        <v>0</v>
      </c>
      <c s="32">
        <f>ROUND(ROUND(L154,2)*ROUND(G154,3),2)</f>
      </c>
      <c s="36" t="s">
        <v>76</v>
      </c>
      <c>
        <f>(M154*21)/100</f>
      </c>
      <c t="s">
        <v>27</v>
      </c>
    </row>
    <row r="155" spans="1:5" ht="12.75">
      <c r="A155" s="35" t="s">
        <v>54</v>
      </c>
      <c r="E155" s="39" t="s">
        <v>5</v>
      </c>
    </row>
    <row r="156" spans="1:5" ht="38.25">
      <c r="A156" s="35" t="s">
        <v>55</v>
      </c>
      <c r="E156" s="40" t="s">
        <v>11540</v>
      </c>
    </row>
    <row r="157" spans="1:5" ht="12.75">
      <c r="A157" t="s">
        <v>56</v>
      </c>
      <c r="E157" s="39" t="s">
        <v>5</v>
      </c>
    </row>
    <row r="158" spans="1:16" ht="12.75">
      <c r="A158" t="s">
        <v>49</v>
      </c>
      <c s="34" t="s">
        <v>168</v>
      </c>
      <c s="34" t="s">
        <v>11542</v>
      </c>
      <c s="35" t="s">
        <v>5</v>
      </c>
      <c s="6" t="s">
        <v>11543</v>
      </c>
      <c s="36" t="s">
        <v>684</v>
      </c>
      <c s="37">
        <v>1</v>
      </c>
      <c s="36">
        <v>0</v>
      </c>
      <c s="36">
        <f>ROUND(G158*H158,6)</f>
      </c>
      <c r="L158" s="38">
        <v>0</v>
      </c>
      <c s="32">
        <f>ROUND(ROUND(L158,2)*ROUND(G158,3),2)</f>
      </c>
      <c s="36" t="s">
        <v>76</v>
      </c>
      <c>
        <f>(M158*21)/100</f>
      </c>
      <c t="s">
        <v>27</v>
      </c>
    </row>
    <row r="159" spans="1:5" ht="12.75">
      <c r="A159" s="35" t="s">
        <v>54</v>
      </c>
      <c r="E159" s="39" t="s">
        <v>5</v>
      </c>
    </row>
    <row r="160" spans="1:5" ht="38.25">
      <c r="A160" s="35" t="s">
        <v>55</v>
      </c>
      <c r="E160" s="40" t="s">
        <v>11540</v>
      </c>
    </row>
    <row r="161" spans="1:5" ht="12.75">
      <c r="A161" t="s">
        <v>56</v>
      </c>
      <c r="E161" s="39" t="s">
        <v>5</v>
      </c>
    </row>
    <row r="162" spans="1:16" ht="12.75">
      <c r="A162" t="s">
        <v>49</v>
      </c>
      <c s="34" t="s">
        <v>171</v>
      </c>
      <c s="34" t="s">
        <v>11542</v>
      </c>
      <c s="35" t="s">
        <v>4</v>
      </c>
      <c s="6" t="s">
        <v>11544</v>
      </c>
      <c s="36" t="s">
        <v>684</v>
      </c>
      <c s="37">
        <v>1</v>
      </c>
      <c s="36">
        <v>0</v>
      </c>
      <c s="36">
        <f>ROUND(G162*H162,6)</f>
      </c>
      <c r="L162" s="38">
        <v>0</v>
      </c>
      <c s="32">
        <f>ROUND(ROUND(L162,2)*ROUND(G162,3),2)</f>
      </c>
      <c s="36" t="s">
        <v>76</v>
      </c>
      <c>
        <f>(M162*21)/100</f>
      </c>
      <c t="s">
        <v>27</v>
      </c>
    </row>
    <row r="163" spans="1:5" ht="12.75">
      <c r="A163" s="35" t="s">
        <v>54</v>
      </c>
      <c r="E163" s="39" t="s">
        <v>5</v>
      </c>
    </row>
    <row r="164" spans="1:5" ht="38.25">
      <c r="A164" s="35" t="s">
        <v>55</v>
      </c>
      <c r="E164" s="40" t="s">
        <v>11540</v>
      </c>
    </row>
    <row r="165" spans="1:5" ht="12.75">
      <c r="A165" t="s">
        <v>56</v>
      </c>
      <c r="E165" s="39" t="s">
        <v>5</v>
      </c>
    </row>
    <row r="166" spans="1:16" ht="12.75">
      <c r="A166" t="s">
        <v>49</v>
      </c>
      <c s="34" t="s">
        <v>174</v>
      </c>
      <c s="34" t="s">
        <v>11545</v>
      </c>
      <c s="35" t="s">
        <v>5</v>
      </c>
      <c s="6" t="s">
        <v>11546</v>
      </c>
      <c s="36" t="s">
        <v>52</v>
      </c>
      <c s="37">
        <v>11</v>
      </c>
      <c s="36">
        <v>0</v>
      </c>
      <c s="36">
        <f>ROUND(G166*H166,6)</f>
      </c>
      <c r="L166" s="38">
        <v>0</v>
      </c>
      <c s="32">
        <f>ROUND(ROUND(L166,2)*ROUND(G166,3),2)</f>
      </c>
      <c s="36" t="s">
        <v>76</v>
      </c>
      <c>
        <f>(M166*21)/100</f>
      </c>
      <c t="s">
        <v>27</v>
      </c>
    </row>
    <row r="167" spans="1:5" ht="12.75">
      <c r="A167" s="35" t="s">
        <v>54</v>
      </c>
      <c r="E167" s="39" t="s">
        <v>11547</v>
      </c>
    </row>
    <row r="168" spans="1:5" ht="38.25">
      <c r="A168" s="35" t="s">
        <v>55</v>
      </c>
      <c r="E168" s="40" t="s">
        <v>11548</v>
      </c>
    </row>
    <row r="169" spans="1:5" ht="12.75">
      <c r="A169" t="s">
        <v>56</v>
      </c>
      <c r="E169" s="39" t="s">
        <v>11549</v>
      </c>
    </row>
    <row r="170" spans="1:16" ht="12.75">
      <c r="A170" t="s">
        <v>49</v>
      </c>
      <c s="34" t="s">
        <v>177</v>
      </c>
      <c s="34" t="s">
        <v>11545</v>
      </c>
      <c s="35" t="s">
        <v>4</v>
      </c>
      <c s="6" t="s">
        <v>11550</v>
      </c>
      <c s="36" t="s">
        <v>52</v>
      </c>
      <c s="37">
        <v>11</v>
      </c>
      <c s="36">
        <v>0</v>
      </c>
      <c s="36">
        <f>ROUND(G170*H170,6)</f>
      </c>
      <c r="L170" s="38">
        <v>0</v>
      </c>
      <c s="32">
        <f>ROUND(ROUND(L170,2)*ROUND(G170,3),2)</f>
      </c>
      <c s="36" t="s">
        <v>76</v>
      </c>
      <c>
        <f>(M170*21)/100</f>
      </c>
      <c t="s">
        <v>27</v>
      </c>
    </row>
    <row r="171" spans="1:5" ht="12.75">
      <c r="A171" s="35" t="s">
        <v>54</v>
      </c>
      <c r="E171" s="39" t="s">
        <v>11547</v>
      </c>
    </row>
    <row r="172" spans="1:5" ht="38.25">
      <c r="A172" s="35" t="s">
        <v>55</v>
      </c>
      <c r="E172" s="40" t="s">
        <v>11548</v>
      </c>
    </row>
    <row r="173" spans="1:5" ht="12.75">
      <c r="A173" t="s">
        <v>56</v>
      </c>
      <c r="E173" s="39" t="s">
        <v>11549</v>
      </c>
    </row>
    <row r="174" spans="1:16" ht="12.75">
      <c r="A174" t="s">
        <v>49</v>
      </c>
      <c s="34" t="s">
        <v>180</v>
      </c>
      <c s="34" t="s">
        <v>11551</v>
      </c>
      <c s="35" t="s">
        <v>5</v>
      </c>
      <c s="6" t="s">
        <v>11552</v>
      </c>
      <c s="36" t="s">
        <v>52</v>
      </c>
      <c s="37">
        <v>72</v>
      </c>
      <c s="36">
        <v>0</v>
      </c>
      <c s="36">
        <f>ROUND(G174*H174,6)</f>
      </c>
      <c r="L174" s="38">
        <v>0</v>
      </c>
      <c s="32">
        <f>ROUND(ROUND(L174,2)*ROUND(G174,3),2)</f>
      </c>
      <c s="36" t="s">
        <v>76</v>
      </c>
      <c>
        <f>(M174*21)/100</f>
      </c>
      <c t="s">
        <v>27</v>
      </c>
    </row>
    <row r="175" spans="1:5" ht="12.75">
      <c r="A175" s="35" t="s">
        <v>54</v>
      </c>
      <c r="E175" s="39" t="s">
        <v>11553</v>
      </c>
    </row>
    <row r="176" spans="1:5" ht="38.25">
      <c r="A176" s="35" t="s">
        <v>55</v>
      </c>
      <c r="E176" s="40" t="s">
        <v>11554</v>
      </c>
    </row>
    <row r="177" spans="1:5" ht="12.75">
      <c r="A177" t="s">
        <v>56</v>
      </c>
      <c r="E177" s="39" t="s">
        <v>5</v>
      </c>
    </row>
    <row r="178" spans="1:16" ht="12.75">
      <c r="A178" t="s">
        <v>49</v>
      </c>
      <c s="34" t="s">
        <v>183</v>
      </c>
      <c s="34" t="s">
        <v>11551</v>
      </c>
      <c s="35" t="s">
        <v>4</v>
      </c>
      <c s="6" t="s">
        <v>11555</v>
      </c>
      <c s="36" t="s">
        <v>52</v>
      </c>
      <c s="37">
        <v>72</v>
      </c>
      <c s="36">
        <v>0</v>
      </c>
      <c s="36">
        <f>ROUND(G178*H178,6)</f>
      </c>
      <c r="L178" s="38">
        <v>0</v>
      </c>
      <c s="32">
        <f>ROUND(ROUND(L178,2)*ROUND(G178,3),2)</f>
      </c>
      <c s="36" t="s">
        <v>76</v>
      </c>
      <c>
        <f>(M178*21)/100</f>
      </c>
      <c t="s">
        <v>27</v>
      </c>
    </row>
    <row r="179" spans="1:5" ht="12.75">
      <c r="A179" s="35" t="s">
        <v>54</v>
      </c>
      <c r="E179" s="39" t="s">
        <v>11553</v>
      </c>
    </row>
    <row r="180" spans="1:5" ht="38.25">
      <c r="A180" s="35" t="s">
        <v>55</v>
      </c>
      <c r="E180" s="40" t="s">
        <v>11554</v>
      </c>
    </row>
    <row r="181" spans="1:5" ht="12.75">
      <c r="A181" t="s">
        <v>56</v>
      </c>
      <c r="E181" s="39" t="s">
        <v>5</v>
      </c>
    </row>
    <row r="182" spans="1:16" ht="12.75">
      <c r="A182" t="s">
        <v>49</v>
      </c>
      <c s="34" t="s">
        <v>186</v>
      </c>
      <c s="34" t="s">
        <v>11556</v>
      </c>
      <c s="35" t="s">
        <v>5</v>
      </c>
      <c s="6" t="s">
        <v>11552</v>
      </c>
      <c s="36" t="s">
        <v>52</v>
      </c>
      <c s="37">
        <v>15</v>
      </c>
      <c s="36">
        <v>0</v>
      </c>
      <c s="36">
        <f>ROUND(G182*H182,6)</f>
      </c>
      <c r="L182" s="38">
        <v>0</v>
      </c>
      <c s="32">
        <f>ROUND(ROUND(L182,2)*ROUND(G182,3),2)</f>
      </c>
      <c s="36" t="s">
        <v>76</v>
      </c>
      <c>
        <f>(M182*21)/100</f>
      </c>
      <c t="s">
        <v>27</v>
      </c>
    </row>
    <row r="183" spans="1:5" ht="12.75">
      <c r="A183" s="35" t="s">
        <v>54</v>
      </c>
      <c r="E183" s="39" t="s">
        <v>11553</v>
      </c>
    </row>
    <row r="184" spans="1:5" ht="38.25">
      <c r="A184" s="35" t="s">
        <v>55</v>
      </c>
      <c r="E184" s="40" t="s">
        <v>11557</v>
      </c>
    </row>
    <row r="185" spans="1:5" ht="12.75">
      <c r="A185" t="s">
        <v>56</v>
      </c>
      <c r="E185" s="39" t="s">
        <v>5</v>
      </c>
    </row>
    <row r="186" spans="1:16" ht="12.75">
      <c r="A186" t="s">
        <v>49</v>
      </c>
      <c s="34" t="s">
        <v>189</v>
      </c>
      <c s="34" t="s">
        <v>11556</v>
      </c>
      <c s="35" t="s">
        <v>4</v>
      </c>
      <c s="6" t="s">
        <v>11555</v>
      </c>
      <c s="36" t="s">
        <v>52</v>
      </c>
      <c s="37">
        <v>15</v>
      </c>
      <c s="36">
        <v>0</v>
      </c>
      <c s="36">
        <f>ROUND(G186*H186,6)</f>
      </c>
      <c r="L186" s="38">
        <v>0</v>
      </c>
      <c s="32">
        <f>ROUND(ROUND(L186,2)*ROUND(G186,3),2)</f>
      </c>
      <c s="36" t="s">
        <v>76</v>
      </c>
      <c>
        <f>(M186*21)/100</f>
      </c>
      <c t="s">
        <v>27</v>
      </c>
    </row>
    <row r="187" spans="1:5" ht="12.75">
      <c r="A187" s="35" t="s">
        <v>54</v>
      </c>
      <c r="E187" s="39" t="s">
        <v>11553</v>
      </c>
    </row>
    <row r="188" spans="1:5" ht="38.25">
      <c r="A188" s="35" t="s">
        <v>55</v>
      </c>
      <c r="E188" s="40" t="s">
        <v>11557</v>
      </c>
    </row>
    <row r="189" spans="1:5" ht="12.75">
      <c r="A189" t="s">
        <v>56</v>
      </c>
      <c r="E189" s="39" t="s">
        <v>5</v>
      </c>
    </row>
    <row r="190" spans="1:16" ht="12.75">
      <c r="A190" t="s">
        <v>49</v>
      </c>
      <c s="34" t="s">
        <v>192</v>
      </c>
      <c s="34" t="s">
        <v>11558</v>
      </c>
      <c s="35" t="s">
        <v>5</v>
      </c>
      <c s="6" t="s">
        <v>11559</v>
      </c>
      <c s="36" t="s">
        <v>52</v>
      </c>
      <c s="37">
        <v>31</v>
      </c>
      <c s="36">
        <v>0</v>
      </c>
      <c s="36">
        <f>ROUND(G190*H190,6)</f>
      </c>
      <c r="L190" s="38">
        <v>0</v>
      </c>
      <c s="32">
        <f>ROUND(ROUND(L190,2)*ROUND(G190,3),2)</f>
      </c>
      <c s="36" t="s">
        <v>76</v>
      </c>
      <c>
        <f>(M190*21)/100</f>
      </c>
      <c t="s">
        <v>27</v>
      </c>
    </row>
    <row r="191" spans="1:5" ht="12.75">
      <c r="A191" s="35" t="s">
        <v>54</v>
      </c>
      <c r="E191" s="39" t="s">
        <v>11553</v>
      </c>
    </row>
    <row r="192" spans="1:5" ht="38.25">
      <c r="A192" s="35" t="s">
        <v>55</v>
      </c>
      <c r="E192" s="40" t="s">
        <v>11523</v>
      </c>
    </row>
    <row r="193" spans="1:5" ht="12.75">
      <c r="A193" t="s">
        <v>56</v>
      </c>
      <c r="E193" s="39" t="s">
        <v>5</v>
      </c>
    </row>
    <row r="194" spans="1:16" ht="12.75">
      <c r="A194" t="s">
        <v>49</v>
      </c>
      <c s="34" t="s">
        <v>195</v>
      </c>
      <c s="34" t="s">
        <v>11558</v>
      </c>
      <c s="35" t="s">
        <v>4</v>
      </c>
      <c s="6" t="s">
        <v>11560</v>
      </c>
      <c s="36" t="s">
        <v>52</v>
      </c>
      <c s="37">
        <v>31</v>
      </c>
      <c s="36">
        <v>0</v>
      </c>
      <c s="36">
        <f>ROUND(G194*H194,6)</f>
      </c>
      <c r="L194" s="38">
        <v>0</v>
      </c>
      <c s="32">
        <f>ROUND(ROUND(L194,2)*ROUND(G194,3),2)</f>
      </c>
      <c s="36" t="s">
        <v>76</v>
      </c>
      <c>
        <f>(M194*21)/100</f>
      </c>
      <c t="s">
        <v>27</v>
      </c>
    </row>
    <row r="195" spans="1:5" ht="12.75">
      <c r="A195" s="35" t="s">
        <v>54</v>
      </c>
      <c r="E195" s="39" t="s">
        <v>11553</v>
      </c>
    </row>
    <row r="196" spans="1:5" ht="38.25">
      <c r="A196" s="35" t="s">
        <v>55</v>
      </c>
      <c r="E196" s="40" t="s">
        <v>11523</v>
      </c>
    </row>
    <row r="197" spans="1:5" ht="12.75">
      <c r="A197" t="s">
        <v>56</v>
      </c>
      <c r="E197" s="39" t="s">
        <v>5</v>
      </c>
    </row>
    <row r="198" spans="1:16" ht="12.75">
      <c r="A198" t="s">
        <v>49</v>
      </c>
      <c s="34" t="s">
        <v>198</v>
      </c>
      <c s="34" t="s">
        <v>11561</v>
      </c>
      <c s="35" t="s">
        <v>5</v>
      </c>
      <c s="6" t="s">
        <v>11562</v>
      </c>
      <c s="36" t="s">
        <v>52</v>
      </c>
      <c s="37">
        <v>16</v>
      </c>
      <c s="36">
        <v>0</v>
      </c>
      <c s="36">
        <f>ROUND(G198*H198,6)</f>
      </c>
      <c r="L198" s="38">
        <v>0</v>
      </c>
      <c s="32">
        <f>ROUND(ROUND(L198,2)*ROUND(G198,3),2)</f>
      </c>
      <c s="36" t="s">
        <v>76</v>
      </c>
      <c>
        <f>(M198*21)/100</f>
      </c>
      <c t="s">
        <v>27</v>
      </c>
    </row>
    <row r="199" spans="1:5" ht="12.75">
      <c r="A199" s="35" t="s">
        <v>54</v>
      </c>
      <c r="E199" s="39" t="s">
        <v>11553</v>
      </c>
    </row>
    <row r="200" spans="1:5" ht="38.25">
      <c r="A200" s="35" t="s">
        <v>55</v>
      </c>
      <c r="E200" s="40" t="s">
        <v>11563</v>
      </c>
    </row>
    <row r="201" spans="1:5" ht="12.75">
      <c r="A201" t="s">
        <v>56</v>
      </c>
      <c r="E201" s="39" t="s">
        <v>5</v>
      </c>
    </row>
    <row r="202" spans="1:16" ht="12.75">
      <c r="A202" t="s">
        <v>49</v>
      </c>
      <c s="34" t="s">
        <v>203</v>
      </c>
      <c s="34" t="s">
        <v>11561</v>
      </c>
      <c s="35" t="s">
        <v>4</v>
      </c>
      <c s="6" t="s">
        <v>11564</v>
      </c>
      <c s="36" t="s">
        <v>52</v>
      </c>
      <c s="37">
        <v>16</v>
      </c>
      <c s="36">
        <v>0</v>
      </c>
      <c s="36">
        <f>ROUND(G202*H202,6)</f>
      </c>
      <c r="L202" s="38">
        <v>0</v>
      </c>
      <c s="32">
        <f>ROUND(ROUND(L202,2)*ROUND(G202,3),2)</f>
      </c>
      <c s="36" t="s">
        <v>76</v>
      </c>
      <c>
        <f>(M202*21)/100</f>
      </c>
      <c t="s">
        <v>27</v>
      </c>
    </row>
    <row r="203" spans="1:5" ht="12.75">
      <c r="A203" s="35" t="s">
        <v>54</v>
      </c>
      <c r="E203" s="39" t="s">
        <v>11553</v>
      </c>
    </row>
    <row r="204" spans="1:5" ht="38.25">
      <c r="A204" s="35" t="s">
        <v>55</v>
      </c>
      <c r="E204" s="40" t="s">
        <v>11563</v>
      </c>
    </row>
    <row r="205" spans="1:5" ht="12.75">
      <c r="A205" t="s">
        <v>56</v>
      </c>
      <c r="E205" s="39" t="s">
        <v>5</v>
      </c>
    </row>
    <row r="206" spans="1:16" ht="12.75">
      <c r="A206" t="s">
        <v>49</v>
      </c>
      <c s="34" t="s">
        <v>206</v>
      </c>
      <c s="34" t="s">
        <v>11565</v>
      </c>
      <c s="35" t="s">
        <v>5</v>
      </c>
      <c s="6" t="s">
        <v>11562</v>
      </c>
      <c s="36" t="s">
        <v>52</v>
      </c>
      <c s="37">
        <v>42</v>
      </c>
      <c s="36">
        <v>0</v>
      </c>
      <c s="36">
        <f>ROUND(G206*H206,6)</f>
      </c>
      <c r="L206" s="38">
        <v>0</v>
      </c>
      <c s="32">
        <f>ROUND(ROUND(L206,2)*ROUND(G206,3),2)</f>
      </c>
      <c s="36" t="s">
        <v>76</v>
      </c>
      <c>
        <f>(M206*21)/100</f>
      </c>
      <c t="s">
        <v>27</v>
      </c>
    </row>
    <row r="207" spans="1:5" ht="12.75">
      <c r="A207" s="35" t="s">
        <v>54</v>
      </c>
      <c r="E207" s="39" t="s">
        <v>11553</v>
      </c>
    </row>
    <row r="208" spans="1:5" ht="38.25">
      <c r="A208" s="35" t="s">
        <v>55</v>
      </c>
      <c r="E208" s="40" t="s">
        <v>11566</v>
      </c>
    </row>
    <row r="209" spans="1:5" ht="12.75">
      <c r="A209" t="s">
        <v>56</v>
      </c>
      <c r="E209" s="39" t="s">
        <v>5</v>
      </c>
    </row>
    <row r="210" spans="1:16" ht="12.75">
      <c r="A210" t="s">
        <v>49</v>
      </c>
      <c s="34" t="s">
        <v>209</v>
      </c>
      <c s="34" t="s">
        <v>11565</v>
      </c>
      <c s="35" t="s">
        <v>4</v>
      </c>
      <c s="6" t="s">
        <v>11564</v>
      </c>
      <c s="36" t="s">
        <v>52</v>
      </c>
      <c s="37">
        <v>42</v>
      </c>
      <c s="36">
        <v>0</v>
      </c>
      <c s="36">
        <f>ROUND(G210*H210,6)</f>
      </c>
      <c r="L210" s="38">
        <v>0</v>
      </c>
      <c s="32">
        <f>ROUND(ROUND(L210,2)*ROUND(G210,3),2)</f>
      </c>
      <c s="36" t="s">
        <v>76</v>
      </c>
      <c>
        <f>(M210*21)/100</f>
      </c>
      <c t="s">
        <v>27</v>
      </c>
    </row>
    <row r="211" spans="1:5" ht="12.75">
      <c r="A211" s="35" t="s">
        <v>54</v>
      </c>
      <c r="E211" s="39" t="s">
        <v>11553</v>
      </c>
    </row>
    <row r="212" spans="1:5" ht="38.25">
      <c r="A212" s="35" t="s">
        <v>55</v>
      </c>
      <c r="E212" s="40" t="s">
        <v>11566</v>
      </c>
    </row>
    <row r="213" spans="1:5" ht="12.75">
      <c r="A213" t="s">
        <v>56</v>
      </c>
      <c r="E213" s="39" t="s">
        <v>5</v>
      </c>
    </row>
    <row r="214" spans="1:13" ht="12.75">
      <c r="A214" t="s">
        <v>46</v>
      </c>
      <c r="C214" s="31" t="s">
        <v>11567</v>
      </c>
      <c r="E214" s="33" t="s">
        <v>11568</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11569</v>
      </c>
      <c s="35" t="s">
        <v>5</v>
      </c>
      <c s="6" t="s">
        <v>11570</v>
      </c>
      <c s="36" t="s">
        <v>684</v>
      </c>
      <c s="37">
        <v>30</v>
      </c>
      <c s="36">
        <v>0</v>
      </c>
      <c s="36">
        <f>ROUND(G215*H215,6)</f>
      </c>
      <c r="L215" s="38">
        <v>0</v>
      </c>
      <c s="32">
        <f>ROUND(ROUND(L215,2)*ROUND(G215,3),2)</f>
      </c>
      <c s="36" t="s">
        <v>76</v>
      </c>
      <c>
        <f>(M215*21)/100</f>
      </c>
      <c t="s">
        <v>27</v>
      </c>
    </row>
    <row r="216" spans="1:5" ht="25.5">
      <c r="A216" s="35" t="s">
        <v>54</v>
      </c>
      <c r="E216" s="39" t="s">
        <v>11571</v>
      </c>
    </row>
    <row r="217" spans="1:5" ht="38.25">
      <c r="A217" s="35" t="s">
        <v>55</v>
      </c>
      <c r="E217" s="40" t="s">
        <v>11572</v>
      </c>
    </row>
    <row r="218" spans="1:5" ht="12.75">
      <c r="A218" t="s">
        <v>56</v>
      </c>
      <c r="E218" s="39" t="s">
        <v>5</v>
      </c>
    </row>
    <row r="219" spans="1:16" ht="25.5">
      <c r="A219" t="s">
        <v>49</v>
      </c>
      <c s="34" t="s">
        <v>215</v>
      </c>
      <c s="34" t="s">
        <v>11573</v>
      </c>
      <c s="35" t="s">
        <v>5</v>
      </c>
      <c s="6" t="s">
        <v>11574</v>
      </c>
      <c s="36" t="s">
        <v>52</v>
      </c>
      <c s="37">
        <v>262</v>
      </c>
      <c s="36">
        <v>0</v>
      </c>
      <c s="36">
        <f>ROUND(G219*H219,6)</f>
      </c>
      <c r="L219" s="38">
        <v>0</v>
      </c>
      <c s="32">
        <f>ROUND(ROUND(L219,2)*ROUND(G219,3),2)</f>
      </c>
      <c s="36" t="s">
        <v>11441</v>
      </c>
      <c>
        <f>(M219*21)/100</f>
      </c>
      <c t="s">
        <v>27</v>
      </c>
    </row>
    <row r="220" spans="1:5" ht="12.75">
      <c r="A220" s="35" t="s">
        <v>54</v>
      </c>
      <c r="E220" s="39" t="s">
        <v>11575</v>
      </c>
    </row>
    <row r="221" spans="1:5" ht="38.25">
      <c r="A221" s="35" t="s">
        <v>55</v>
      </c>
      <c r="E221" s="40" t="s">
        <v>11576</v>
      </c>
    </row>
    <row r="222" spans="1:5" ht="12.75">
      <c r="A222" t="s">
        <v>56</v>
      </c>
      <c r="E222" s="39" t="s">
        <v>5</v>
      </c>
    </row>
    <row r="223" spans="1:16" ht="25.5">
      <c r="A223" t="s">
        <v>49</v>
      </c>
      <c s="34" t="s">
        <v>220</v>
      </c>
      <c s="34" t="s">
        <v>11573</v>
      </c>
      <c s="35" t="s">
        <v>4</v>
      </c>
      <c s="6" t="s">
        <v>11574</v>
      </c>
      <c s="36" t="s">
        <v>52</v>
      </c>
      <c s="37">
        <v>437</v>
      </c>
      <c s="36">
        <v>0</v>
      </c>
      <c s="36">
        <f>ROUND(G223*H223,6)</f>
      </c>
      <c r="L223" s="38">
        <v>0</v>
      </c>
      <c s="32">
        <f>ROUND(ROUND(L223,2)*ROUND(G223,3),2)</f>
      </c>
      <c s="36" t="s">
        <v>11441</v>
      </c>
      <c>
        <f>(M223*21)/100</f>
      </c>
      <c t="s">
        <v>27</v>
      </c>
    </row>
    <row r="224" spans="1:5" ht="12.75">
      <c r="A224" s="35" t="s">
        <v>54</v>
      </c>
      <c r="E224" s="39" t="s">
        <v>11575</v>
      </c>
    </row>
    <row r="225" spans="1:5" ht="38.25">
      <c r="A225" s="35" t="s">
        <v>55</v>
      </c>
      <c r="E225" s="40" t="s">
        <v>11577</v>
      </c>
    </row>
    <row r="226" spans="1:5" ht="12.75">
      <c r="A226" t="s">
        <v>56</v>
      </c>
      <c r="E226" s="39" t="s">
        <v>5</v>
      </c>
    </row>
    <row r="227" spans="1:16" ht="25.5">
      <c r="A227" t="s">
        <v>49</v>
      </c>
      <c s="34" t="s">
        <v>223</v>
      </c>
      <c s="34" t="s">
        <v>11578</v>
      </c>
      <c s="35" t="s">
        <v>5</v>
      </c>
      <c s="6" t="s">
        <v>11579</v>
      </c>
      <c s="36" t="s">
        <v>52</v>
      </c>
      <c s="37">
        <v>251</v>
      </c>
      <c s="36">
        <v>0</v>
      </c>
      <c s="36">
        <f>ROUND(G227*H227,6)</f>
      </c>
      <c r="L227" s="38">
        <v>0</v>
      </c>
      <c s="32">
        <f>ROUND(ROUND(L227,2)*ROUND(G227,3),2)</f>
      </c>
      <c s="36" t="s">
        <v>11441</v>
      </c>
      <c>
        <f>(M227*21)/100</f>
      </c>
      <c t="s">
        <v>27</v>
      </c>
    </row>
    <row r="228" spans="1:5" ht="12.75">
      <c r="A228" s="35" t="s">
        <v>54</v>
      </c>
      <c r="E228" s="39" t="s">
        <v>11575</v>
      </c>
    </row>
    <row r="229" spans="1:5" ht="38.25">
      <c r="A229" s="35" t="s">
        <v>55</v>
      </c>
      <c r="E229" s="40" t="s">
        <v>11580</v>
      </c>
    </row>
    <row r="230" spans="1:5" ht="12.75">
      <c r="A230" t="s">
        <v>56</v>
      </c>
      <c r="E230" s="39" t="s">
        <v>5</v>
      </c>
    </row>
    <row r="231" spans="1:16" ht="25.5">
      <c r="A231" t="s">
        <v>49</v>
      </c>
      <c s="34" t="s">
        <v>226</v>
      </c>
      <c s="34" t="s">
        <v>11578</v>
      </c>
      <c s="35" t="s">
        <v>4</v>
      </c>
      <c s="6" t="s">
        <v>11581</v>
      </c>
      <c s="36" t="s">
        <v>52</v>
      </c>
      <c s="37">
        <v>171</v>
      </c>
      <c s="36">
        <v>0</v>
      </c>
      <c s="36">
        <f>ROUND(G231*H231,6)</f>
      </c>
      <c r="L231" s="38">
        <v>0</v>
      </c>
      <c s="32">
        <f>ROUND(ROUND(L231,2)*ROUND(G231,3),2)</f>
      </c>
      <c s="36" t="s">
        <v>11441</v>
      </c>
      <c>
        <f>(M231*21)/100</f>
      </c>
      <c t="s">
        <v>27</v>
      </c>
    </row>
    <row r="232" spans="1:5" ht="12.75">
      <c r="A232" s="35" t="s">
        <v>54</v>
      </c>
      <c r="E232" s="39" t="s">
        <v>11575</v>
      </c>
    </row>
    <row r="233" spans="1:5" ht="38.25">
      <c r="A233" s="35" t="s">
        <v>55</v>
      </c>
      <c r="E233" s="40" t="s">
        <v>11582</v>
      </c>
    </row>
    <row r="234" spans="1:5" ht="12.75">
      <c r="A234" t="s">
        <v>56</v>
      </c>
      <c r="E234" s="39" t="s">
        <v>5</v>
      </c>
    </row>
    <row r="235" spans="1:16" ht="12.75">
      <c r="A235" t="s">
        <v>49</v>
      </c>
      <c s="34" t="s">
        <v>230</v>
      </c>
      <c s="34" t="s">
        <v>11583</v>
      </c>
      <c s="35" t="s">
        <v>5</v>
      </c>
      <c s="6" t="s">
        <v>11584</v>
      </c>
      <c s="36" t="s">
        <v>52</v>
      </c>
      <c s="37">
        <v>259</v>
      </c>
      <c s="36">
        <v>0</v>
      </c>
      <c s="36">
        <f>ROUND(G235*H235,6)</f>
      </c>
      <c r="L235" s="38">
        <v>0</v>
      </c>
      <c s="32">
        <f>ROUND(ROUND(L235,2)*ROUND(G235,3),2)</f>
      </c>
      <c s="36" t="s">
        <v>11441</v>
      </c>
      <c>
        <f>(M235*21)/100</f>
      </c>
      <c t="s">
        <v>27</v>
      </c>
    </row>
    <row r="236" spans="1:5" ht="12.75">
      <c r="A236" s="35" t="s">
        <v>54</v>
      </c>
      <c r="E236" s="39" t="s">
        <v>11575</v>
      </c>
    </row>
    <row r="237" spans="1:5" ht="38.25">
      <c r="A237" s="35" t="s">
        <v>55</v>
      </c>
      <c r="E237" s="40" t="s">
        <v>11585</v>
      </c>
    </row>
    <row r="238" spans="1:5" ht="12.75">
      <c r="A238" t="s">
        <v>56</v>
      </c>
      <c r="E238" s="39" t="s">
        <v>5</v>
      </c>
    </row>
    <row r="239" spans="1:16" ht="12.75">
      <c r="A239" t="s">
        <v>49</v>
      </c>
      <c s="34" t="s">
        <v>234</v>
      </c>
      <c s="34" t="s">
        <v>11586</v>
      </c>
      <c s="35" t="s">
        <v>5</v>
      </c>
      <c s="6" t="s">
        <v>11587</v>
      </c>
      <c s="36" t="s">
        <v>52</v>
      </c>
      <c s="37">
        <v>132</v>
      </c>
      <c s="36">
        <v>0</v>
      </c>
      <c s="36">
        <f>ROUND(G239*H239,6)</f>
      </c>
      <c r="L239" s="38">
        <v>0</v>
      </c>
      <c s="32">
        <f>ROUND(ROUND(L239,2)*ROUND(G239,3),2)</f>
      </c>
      <c s="36" t="s">
        <v>11441</v>
      </c>
      <c>
        <f>(M239*21)/100</f>
      </c>
      <c t="s">
        <v>27</v>
      </c>
    </row>
    <row r="240" spans="1:5" ht="12.75">
      <c r="A240" s="35" t="s">
        <v>54</v>
      </c>
      <c r="E240" s="39" t="s">
        <v>11575</v>
      </c>
    </row>
    <row r="241" spans="1:5" ht="38.25">
      <c r="A241" s="35" t="s">
        <v>55</v>
      </c>
      <c r="E241" s="40" t="s">
        <v>11588</v>
      </c>
    </row>
    <row r="242" spans="1:5" ht="12.75">
      <c r="A242" t="s">
        <v>56</v>
      </c>
      <c r="E242" s="39" t="s">
        <v>5</v>
      </c>
    </row>
    <row r="243" spans="1:16" ht="25.5">
      <c r="A243" t="s">
        <v>49</v>
      </c>
      <c s="34" t="s">
        <v>237</v>
      </c>
      <c s="34" t="s">
        <v>11589</v>
      </c>
      <c s="35" t="s">
        <v>5</v>
      </c>
      <c s="6" t="s">
        <v>11590</v>
      </c>
      <c s="36" t="s">
        <v>52</v>
      </c>
      <c s="37">
        <v>65</v>
      </c>
      <c s="36">
        <v>0</v>
      </c>
      <c s="36">
        <f>ROUND(G243*H243,6)</f>
      </c>
      <c r="L243" s="38">
        <v>0</v>
      </c>
      <c s="32">
        <f>ROUND(ROUND(L243,2)*ROUND(G243,3),2)</f>
      </c>
      <c s="36" t="s">
        <v>11441</v>
      </c>
      <c>
        <f>(M243*21)/100</f>
      </c>
      <c t="s">
        <v>27</v>
      </c>
    </row>
    <row r="244" spans="1:5" ht="12.75">
      <c r="A244" s="35" t="s">
        <v>54</v>
      </c>
      <c r="E244" s="39" t="s">
        <v>11575</v>
      </c>
    </row>
    <row r="245" spans="1:5" ht="38.25">
      <c r="A245" s="35" t="s">
        <v>55</v>
      </c>
      <c r="E245" s="40" t="s">
        <v>11591</v>
      </c>
    </row>
    <row r="246" spans="1:5" ht="12.75">
      <c r="A246" t="s">
        <v>56</v>
      </c>
      <c r="E246" s="39" t="s">
        <v>5</v>
      </c>
    </row>
    <row r="247" spans="1:16" ht="12.75">
      <c r="A247" t="s">
        <v>49</v>
      </c>
      <c s="34" t="s">
        <v>240</v>
      </c>
      <c s="34" t="s">
        <v>11592</v>
      </c>
      <c s="35" t="s">
        <v>5</v>
      </c>
      <c s="6" t="s">
        <v>11593</v>
      </c>
      <c s="36" t="s">
        <v>52</v>
      </c>
      <c s="37">
        <v>136</v>
      </c>
      <c s="36">
        <v>0</v>
      </c>
      <c s="36">
        <f>ROUND(G247*H247,6)</f>
      </c>
      <c r="L247" s="38">
        <v>0</v>
      </c>
      <c s="32">
        <f>ROUND(ROUND(L247,2)*ROUND(G247,3),2)</f>
      </c>
      <c s="36" t="s">
        <v>11441</v>
      </c>
      <c>
        <f>(M247*21)/100</f>
      </c>
      <c t="s">
        <v>27</v>
      </c>
    </row>
    <row r="248" spans="1:5" ht="12.75">
      <c r="A248" s="35" t="s">
        <v>54</v>
      </c>
      <c r="E248" s="39" t="s">
        <v>5</v>
      </c>
    </row>
    <row r="249" spans="1:5" ht="38.25">
      <c r="A249" s="35" t="s">
        <v>55</v>
      </c>
      <c r="E249" s="40" t="s">
        <v>11594</v>
      </c>
    </row>
    <row r="250" spans="1:5" ht="12.75">
      <c r="A250" t="s">
        <v>56</v>
      </c>
      <c r="E250" s="39" t="s">
        <v>5</v>
      </c>
    </row>
    <row r="251" spans="1:16" ht="12.75">
      <c r="A251" t="s">
        <v>49</v>
      </c>
      <c s="34" t="s">
        <v>243</v>
      </c>
      <c s="34" t="s">
        <v>11595</v>
      </c>
      <c s="35" t="s">
        <v>5</v>
      </c>
      <c s="6" t="s">
        <v>11596</v>
      </c>
      <c s="36" t="s">
        <v>684</v>
      </c>
      <c s="37">
        <v>1</v>
      </c>
      <c s="36">
        <v>0</v>
      </c>
      <c s="36">
        <f>ROUND(G251*H251,6)</f>
      </c>
      <c r="L251" s="38">
        <v>0</v>
      </c>
      <c s="32">
        <f>ROUND(ROUND(L251,2)*ROUND(G251,3),2)</f>
      </c>
      <c s="36" t="s">
        <v>11441</v>
      </c>
      <c>
        <f>(M251*21)/100</f>
      </c>
      <c t="s">
        <v>27</v>
      </c>
    </row>
    <row r="252" spans="1:5" ht="25.5">
      <c r="A252" s="35" t="s">
        <v>54</v>
      </c>
      <c r="E252" s="39" t="s">
        <v>11597</v>
      </c>
    </row>
    <row r="253" spans="1:5" ht="38.25">
      <c r="A253" s="35" t="s">
        <v>55</v>
      </c>
      <c r="E253" s="40" t="s">
        <v>11598</v>
      </c>
    </row>
    <row r="254" spans="1:5" ht="12.75">
      <c r="A254" t="s">
        <v>56</v>
      </c>
      <c r="E254" s="39" t="s">
        <v>5</v>
      </c>
    </row>
    <row r="255" spans="1:16" ht="12.75">
      <c r="A255" t="s">
        <v>49</v>
      </c>
      <c s="34" t="s">
        <v>246</v>
      </c>
      <c s="34" t="s">
        <v>11599</v>
      </c>
      <c s="35" t="s">
        <v>5</v>
      </c>
      <c s="6" t="s">
        <v>11600</v>
      </c>
      <c s="36" t="s">
        <v>684</v>
      </c>
      <c s="37">
        <v>58</v>
      </c>
      <c s="36">
        <v>0</v>
      </c>
      <c s="36">
        <f>ROUND(G255*H255,6)</f>
      </c>
      <c r="L255" s="38">
        <v>0</v>
      </c>
      <c s="32">
        <f>ROUND(ROUND(L255,2)*ROUND(G255,3),2)</f>
      </c>
      <c s="36" t="s">
        <v>11441</v>
      </c>
      <c>
        <f>(M255*21)/100</f>
      </c>
      <c t="s">
        <v>27</v>
      </c>
    </row>
    <row r="256" spans="1:5" ht="12.75">
      <c r="A256" s="35" t="s">
        <v>54</v>
      </c>
      <c r="E256" s="39" t="s">
        <v>5</v>
      </c>
    </row>
    <row r="257" spans="1:5" ht="38.25">
      <c r="A257" s="35" t="s">
        <v>55</v>
      </c>
      <c r="E257" s="40" t="s">
        <v>11601</v>
      </c>
    </row>
    <row r="258" spans="1:5" ht="12.75">
      <c r="A258" t="s">
        <v>56</v>
      </c>
      <c r="E258" s="39" t="s">
        <v>5</v>
      </c>
    </row>
    <row r="259" spans="1:16" ht="12.75">
      <c r="A259" t="s">
        <v>49</v>
      </c>
      <c s="34" t="s">
        <v>249</v>
      </c>
      <c s="34" t="s">
        <v>11602</v>
      </c>
      <c s="35" t="s">
        <v>5</v>
      </c>
      <c s="6" t="s">
        <v>11603</v>
      </c>
      <c s="36" t="s">
        <v>684</v>
      </c>
      <c s="37">
        <v>72</v>
      </c>
      <c s="36">
        <v>0</v>
      </c>
      <c s="36">
        <f>ROUND(G259*H259,6)</f>
      </c>
      <c r="L259" s="38">
        <v>0</v>
      </c>
      <c s="32">
        <f>ROUND(ROUND(L259,2)*ROUND(G259,3),2)</f>
      </c>
      <c s="36" t="s">
        <v>11441</v>
      </c>
      <c>
        <f>(M259*21)/100</f>
      </c>
      <c t="s">
        <v>27</v>
      </c>
    </row>
    <row r="260" spans="1:5" ht="12.75">
      <c r="A260" s="35" t="s">
        <v>54</v>
      </c>
      <c r="E260" s="39" t="s">
        <v>5</v>
      </c>
    </row>
    <row r="261" spans="1:5" ht="38.25">
      <c r="A261" s="35" t="s">
        <v>55</v>
      </c>
      <c r="E261" s="40" t="s">
        <v>11604</v>
      </c>
    </row>
    <row r="262" spans="1:5" ht="12.75">
      <c r="A262" t="s">
        <v>56</v>
      </c>
      <c r="E262" s="39" t="s">
        <v>5</v>
      </c>
    </row>
    <row r="263" spans="1:16" ht="12.75">
      <c r="A263" t="s">
        <v>49</v>
      </c>
      <c s="34" t="s">
        <v>252</v>
      </c>
      <c s="34" t="s">
        <v>11605</v>
      </c>
      <c s="35" t="s">
        <v>5</v>
      </c>
      <c s="6" t="s">
        <v>11606</v>
      </c>
      <c s="36" t="s">
        <v>684</v>
      </c>
      <c s="37">
        <v>4</v>
      </c>
      <c s="36">
        <v>0</v>
      </c>
      <c s="36">
        <f>ROUND(G263*H263,6)</f>
      </c>
      <c r="L263" s="38">
        <v>0</v>
      </c>
      <c s="32">
        <f>ROUND(ROUND(L263,2)*ROUND(G263,3),2)</f>
      </c>
      <c s="36" t="s">
        <v>11441</v>
      </c>
      <c>
        <f>(M263*21)/100</f>
      </c>
      <c t="s">
        <v>27</v>
      </c>
    </row>
    <row r="264" spans="1:5" ht="12.75">
      <c r="A264" s="35" t="s">
        <v>54</v>
      </c>
      <c r="E264" s="39" t="s">
        <v>5</v>
      </c>
    </row>
    <row r="265" spans="1:5" ht="38.25">
      <c r="A265" s="35" t="s">
        <v>55</v>
      </c>
      <c r="E265" s="40" t="s">
        <v>11607</v>
      </c>
    </row>
    <row r="266" spans="1:5" ht="12.75">
      <c r="A266" t="s">
        <v>56</v>
      </c>
      <c r="E266" s="39" t="s">
        <v>5</v>
      </c>
    </row>
    <row r="267" spans="1:16" ht="12.75">
      <c r="A267" t="s">
        <v>49</v>
      </c>
      <c s="34" t="s">
        <v>255</v>
      </c>
      <c s="34" t="s">
        <v>11608</v>
      </c>
      <c s="35" t="s">
        <v>5</v>
      </c>
      <c s="6" t="s">
        <v>11609</v>
      </c>
      <c s="36" t="s">
        <v>684</v>
      </c>
      <c s="37">
        <v>2</v>
      </c>
      <c s="36">
        <v>0</v>
      </c>
      <c s="36">
        <f>ROUND(G267*H267,6)</f>
      </c>
      <c r="L267" s="38">
        <v>0</v>
      </c>
      <c s="32">
        <f>ROUND(ROUND(L267,2)*ROUND(G267,3),2)</f>
      </c>
      <c s="36" t="s">
        <v>11441</v>
      </c>
      <c>
        <f>(M267*21)/100</f>
      </c>
      <c t="s">
        <v>27</v>
      </c>
    </row>
    <row r="268" spans="1:5" ht="12.75">
      <c r="A268" s="35" t="s">
        <v>54</v>
      </c>
      <c r="E268" s="39" t="s">
        <v>5</v>
      </c>
    </row>
    <row r="269" spans="1:5" ht="38.25">
      <c r="A269" s="35" t="s">
        <v>55</v>
      </c>
      <c r="E269" s="40" t="s">
        <v>11610</v>
      </c>
    </row>
    <row r="270" spans="1:5" ht="12.75">
      <c r="A270" t="s">
        <v>56</v>
      </c>
      <c r="E270" s="39" t="s">
        <v>5</v>
      </c>
    </row>
    <row r="271" spans="1:16" ht="12.75">
      <c r="A271" t="s">
        <v>49</v>
      </c>
      <c s="34" t="s">
        <v>368</v>
      </c>
      <c s="34" t="s">
        <v>11611</v>
      </c>
      <c s="35" t="s">
        <v>5</v>
      </c>
      <c s="6" t="s">
        <v>11612</v>
      </c>
      <c s="36" t="s">
        <v>684</v>
      </c>
      <c s="37">
        <v>3</v>
      </c>
      <c s="36">
        <v>0</v>
      </c>
      <c s="36">
        <f>ROUND(G271*H271,6)</f>
      </c>
      <c r="L271" s="38">
        <v>0</v>
      </c>
      <c s="32">
        <f>ROUND(ROUND(L271,2)*ROUND(G271,3),2)</f>
      </c>
      <c s="36" t="s">
        <v>11441</v>
      </c>
      <c>
        <f>(M271*21)/100</f>
      </c>
      <c t="s">
        <v>27</v>
      </c>
    </row>
    <row r="272" spans="1:5" ht="12.75">
      <c r="A272" s="35" t="s">
        <v>54</v>
      </c>
      <c r="E272" s="39" t="s">
        <v>5</v>
      </c>
    </row>
    <row r="273" spans="1:5" ht="38.25">
      <c r="A273" s="35" t="s">
        <v>55</v>
      </c>
      <c r="E273" s="40" t="s">
        <v>11613</v>
      </c>
    </row>
    <row r="274" spans="1:5" ht="12.75">
      <c r="A274" t="s">
        <v>56</v>
      </c>
      <c r="E274" s="39" t="s">
        <v>5</v>
      </c>
    </row>
    <row r="275" spans="1:16" ht="12.75">
      <c r="A275" t="s">
        <v>49</v>
      </c>
      <c s="34" t="s">
        <v>371</v>
      </c>
      <c s="34" t="s">
        <v>11614</v>
      </c>
      <c s="35" t="s">
        <v>5</v>
      </c>
      <c s="6" t="s">
        <v>11615</v>
      </c>
      <c s="36" t="s">
        <v>52</v>
      </c>
      <c s="37">
        <v>2478</v>
      </c>
      <c s="36">
        <v>0</v>
      </c>
      <c s="36">
        <f>ROUND(G275*H275,6)</f>
      </c>
      <c r="L275" s="38">
        <v>0</v>
      </c>
      <c s="32">
        <f>ROUND(ROUND(L275,2)*ROUND(G275,3),2)</f>
      </c>
      <c s="36" t="s">
        <v>11441</v>
      </c>
      <c>
        <f>(M275*21)/100</f>
      </c>
      <c t="s">
        <v>27</v>
      </c>
    </row>
    <row r="276" spans="1:5" ht="12.75">
      <c r="A276" s="35" t="s">
        <v>54</v>
      </c>
      <c r="E276" s="39" t="s">
        <v>5</v>
      </c>
    </row>
    <row r="277" spans="1:5" ht="38.25">
      <c r="A277" s="35" t="s">
        <v>55</v>
      </c>
      <c r="E277" s="40" t="s">
        <v>11616</v>
      </c>
    </row>
    <row r="278" spans="1:5" ht="12.75">
      <c r="A278" t="s">
        <v>56</v>
      </c>
      <c r="E278" s="39" t="s">
        <v>5</v>
      </c>
    </row>
    <row r="279" spans="1:16" ht="12.75">
      <c r="A279" t="s">
        <v>49</v>
      </c>
      <c s="34" t="s">
        <v>472</v>
      </c>
      <c s="34" t="s">
        <v>11617</v>
      </c>
      <c s="35" t="s">
        <v>5</v>
      </c>
      <c s="6" t="s">
        <v>11618</v>
      </c>
      <c s="36" t="s">
        <v>684</v>
      </c>
      <c s="37">
        <v>16</v>
      </c>
      <c s="36">
        <v>0</v>
      </c>
      <c s="36">
        <f>ROUND(G279*H279,6)</f>
      </c>
      <c r="L279" s="38">
        <v>0</v>
      </c>
      <c s="32">
        <f>ROUND(ROUND(L279,2)*ROUND(G279,3),2)</f>
      </c>
      <c s="36" t="s">
        <v>11441</v>
      </c>
      <c>
        <f>(M279*21)/100</f>
      </c>
      <c t="s">
        <v>27</v>
      </c>
    </row>
    <row r="280" spans="1:5" ht="12.75">
      <c r="A280" s="35" t="s">
        <v>54</v>
      </c>
      <c r="E280" s="39" t="s">
        <v>5</v>
      </c>
    </row>
    <row r="281" spans="1:5" ht="38.25">
      <c r="A281" s="35" t="s">
        <v>55</v>
      </c>
      <c r="E281" s="40" t="s">
        <v>11563</v>
      </c>
    </row>
    <row r="282" spans="1:5" ht="12.75">
      <c r="A282" t="s">
        <v>56</v>
      </c>
      <c r="E282" s="39" t="s">
        <v>5</v>
      </c>
    </row>
    <row r="283" spans="1:16" ht="12.75">
      <c r="A283" t="s">
        <v>49</v>
      </c>
      <c s="34" t="s">
        <v>475</v>
      </c>
      <c s="34" t="s">
        <v>11619</v>
      </c>
      <c s="35" t="s">
        <v>5</v>
      </c>
      <c s="6" t="s">
        <v>11620</v>
      </c>
      <c s="36" t="s">
        <v>229</v>
      </c>
      <c s="37">
        <v>30</v>
      </c>
      <c s="36">
        <v>0</v>
      </c>
      <c s="36">
        <f>ROUND(G283*H283,6)</f>
      </c>
      <c r="L283" s="38">
        <v>0</v>
      </c>
      <c s="32">
        <f>ROUND(ROUND(L283,2)*ROUND(G283,3),2)</f>
      </c>
      <c s="36" t="s">
        <v>11441</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11621</v>
      </c>
      <c s="35" t="s">
        <v>5</v>
      </c>
      <c s="6" t="s">
        <v>11622</v>
      </c>
      <c s="36" t="s">
        <v>52</v>
      </c>
      <c s="37">
        <v>70</v>
      </c>
      <c s="36">
        <v>0</v>
      </c>
      <c s="36">
        <f>ROUND(G287*H287,6)</f>
      </c>
      <c r="L287" s="38">
        <v>0</v>
      </c>
      <c s="32">
        <f>ROUND(ROUND(L287,2)*ROUND(G287,3),2)</f>
      </c>
      <c s="36" t="s">
        <v>76</v>
      </c>
      <c>
        <f>(M287*21)/100</f>
      </c>
      <c t="s">
        <v>27</v>
      </c>
    </row>
    <row r="288" spans="1:5" ht="12.75">
      <c r="A288" s="35" t="s">
        <v>54</v>
      </c>
      <c r="E288" s="39" t="s">
        <v>11623</v>
      </c>
    </row>
    <row r="289" spans="1:5" ht="38.25">
      <c r="A289" s="35" t="s">
        <v>55</v>
      </c>
      <c r="E289" s="40" t="s">
        <v>11624</v>
      </c>
    </row>
    <row r="290" spans="1:5" ht="12.75">
      <c r="A290" t="s">
        <v>56</v>
      </c>
      <c r="E290" s="39" t="s">
        <v>5</v>
      </c>
    </row>
    <row r="291" spans="1:16" ht="25.5">
      <c r="A291" t="s">
        <v>49</v>
      </c>
      <c s="34" t="s">
        <v>481</v>
      </c>
      <c s="34" t="s">
        <v>11621</v>
      </c>
      <c s="35" t="s">
        <v>4</v>
      </c>
      <c s="6" t="s">
        <v>11625</v>
      </c>
      <c s="36" t="s">
        <v>52</v>
      </c>
      <c s="37">
        <v>70</v>
      </c>
      <c s="36">
        <v>0</v>
      </c>
      <c s="36">
        <f>ROUND(G291*H291,6)</f>
      </c>
      <c r="L291" s="38">
        <v>0</v>
      </c>
      <c s="32">
        <f>ROUND(ROUND(L291,2)*ROUND(G291,3),2)</f>
      </c>
      <c s="36" t="s">
        <v>76</v>
      </c>
      <c>
        <f>(M291*21)/100</f>
      </c>
      <c t="s">
        <v>27</v>
      </c>
    </row>
    <row r="292" spans="1:5" ht="12.75">
      <c r="A292" s="35" t="s">
        <v>54</v>
      </c>
      <c r="E292" s="39" t="s">
        <v>11623</v>
      </c>
    </row>
    <row r="293" spans="1:5" ht="38.25">
      <c r="A293" s="35" t="s">
        <v>55</v>
      </c>
      <c r="E293" s="40" t="s">
        <v>11624</v>
      </c>
    </row>
    <row r="294" spans="1:5" ht="12.75">
      <c r="A294" t="s">
        <v>56</v>
      </c>
      <c r="E294" s="39" t="s">
        <v>5</v>
      </c>
    </row>
    <row r="295" spans="1:16" ht="25.5">
      <c r="A295" t="s">
        <v>49</v>
      </c>
      <c s="34" t="s">
        <v>484</v>
      </c>
      <c s="34" t="s">
        <v>11626</v>
      </c>
      <c s="35" t="s">
        <v>5</v>
      </c>
      <c s="6" t="s">
        <v>11627</v>
      </c>
      <c s="36" t="s">
        <v>52</v>
      </c>
      <c s="37">
        <v>72</v>
      </c>
      <c s="36">
        <v>0</v>
      </c>
      <c s="36">
        <f>ROUND(G295*H295,6)</f>
      </c>
      <c r="L295" s="38">
        <v>0</v>
      </c>
      <c s="32">
        <f>ROUND(ROUND(L295,2)*ROUND(G295,3),2)</f>
      </c>
      <c s="36" t="s">
        <v>76</v>
      </c>
      <c>
        <f>(M295*21)/100</f>
      </c>
      <c t="s">
        <v>27</v>
      </c>
    </row>
    <row r="296" spans="1:5" ht="12.75">
      <c r="A296" s="35" t="s">
        <v>54</v>
      </c>
      <c r="E296" s="39" t="s">
        <v>11628</v>
      </c>
    </row>
    <row r="297" spans="1:5" ht="38.25">
      <c r="A297" s="35" t="s">
        <v>55</v>
      </c>
      <c r="E297" s="40" t="s">
        <v>11604</v>
      </c>
    </row>
    <row r="298" spans="1:5" ht="12.75">
      <c r="A298" t="s">
        <v>56</v>
      </c>
      <c r="E298" s="39" t="s">
        <v>5</v>
      </c>
    </row>
    <row r="299" spans="1:16" ht="25.5">
      <c r="A299" t="s">
        <v>49</v>
      </c>
      <c s="34" t="s">
        <v>485</v>
      </c>
      <c s="34" t="s">
        <v>11626</v>
      </c>
      <c s="35" t="s">
        <v>4</v>
      </c>
      <c s="6" t="s">
        <v>11629</v>
      </c>
      <c s="36" t="s">
        <v>52</v>
      </c>
      <c s="37">
        <v>72</v>
      </c>
      <c s="36">
        <v>0</v>
      </c>
      <c s="36">
        <f>ROUND(G299*H299,6)</f>
      </c>
      <c r="L299" s="38">
        <v>0</v>
      </c>
      <c s="32">
        <f>ROUND(ROUND(L299,2)*ROUND(G299,3),2)</f>
      </c>
      <c s="36" t="s">
        <v>76</v>
      </c>
      <c>
        <f>(M299*21)/100</f>
      </c>
      <c t="s">
        <v>27</v>
      </c>
    </row>
    <row r="300" spans="1:5" ht="12.75">
      <c r="A300" s="35" t="s">
        <v>54</v>
      </c>
      <c r="E300" s="39" t="s">
        <v>11628</v>
      </c>
    </row>
    <row r="301" spans="1:5" ht="38.25">
      <c r="A301" s="35" t="s">
        <v>55</v>
      </c>
      <c r="E301" s="40" t="s">
        <v>11604</v>
      </c>
    </row>
    <row r="302" spans="1:5" ht="12.75">
      <c r="A302" t="s">
        <v>56</v>
      </c>
      <c r="E302" s="39" t="s">
        <v>5</v>
      </c>
    </row>
    <row r="303" spans="1:16" ht="25.5">
      <c r="A303" t="s">
        <v>49</v>
      </c>
      <c s="34" t="s">
        <v>488</v>
      </c>
      <c s="34" t="s">
        <v>11630</v>
      </c>
      <c s="35" t="s">
        <v>5</v>
      </c>
      <c s="6" t="s">
        <v>11631</v>
      </c>
      <c s="36" t="s">
        <v>52</v>
      </c>
      <c s="37">
        <v>82</v>
      </c>
      <c s="36">
        <v>0</v>
      </c>
      <c s="36">
        <f>ROUND(G303*H303,6)</f>
      </c>
      <c r="L303" s="38">
        <v>0</v>
      </c>
      <c s="32">
        <f>ROUND(ROUND(L303,2)*ROUND(G303,3),2)</f>
      </c>
      <c s="36" t="s">
        <v>76</v>
      </c>
      <c>
        <f>(M303*21)/100</f>
      </c>
      <c t="s">
        <v>27</v>
      </c>
    </row>
    <row r="304" spans="1:5" ht="12.75">
      <c r="A304" s="35" t="s">
        <v>54</v>
      </c>
      <c r="E304" s="39" t="s">
        <v>11632</v>
      </c>
    </row>
    <row r="305" spans="1:5" ht="38.25">
      <c r="A305" s="35" t="s">
        <v>55</v>
      </c>
      <c r="E305" s="40" t="s">
        <v>11633</v>
      </c>
    </row>
    <row r="306" spans="1:5" ht="12.75">
      <c r="A306" t="s">
        <v>56</v>
      </c>
      <c r="E306" s="39" t="s">
        <v>5</v>
      </c>
    </row>
    <row r="307" spans="1:16" ht="25.5">
      <c r="A307" t="s">
        <v>49</v>
      </c>
      <c s="34" t="s">
        <v>491</v>
      </c>
      <c s="34" t="s">
        <v>11630</v>
      </c>
      <c s="35" t="s">
        <v>4</v>
      </c>
      <c s="6" t="s">
        <v>11634</v>
      </c>
      <c s="36" t="s">
        <v>52</v>
      </c>
      <c s="37">
        <v>82</v>
      </c>
      <c s="36">
        <v>0</v>
      </c>
      <c s="36">
        <f>ROUND(G307*H307,6)</f>
      </c>
      <c r="L307" s="38">
        <v>0</v>
      </c>
      <c s="32">
        <f>ROUND(ROUND(L307,2)*ROUND(G307,3),2)</f>
      </c>
      <c s="36" t="s">
        <v>76</v>
      </c>
      <c>
        <f>(M307*21)/100</f>
      </c>
      <c t="s">
        <v>27</v>
      </c>
    </row>
    <row r="308" spans="1:5" ht="12.75">
      <c r="A308" s="35" t="s">
        <v>54</v>
      </c>
      <c r="E308" s="39" t="s">
        <v>11632</v>
      </c>
    </row>
    <row r="309" spans="1:5" ht="38.25">
      <c r="A309" s="35" t="s">
        <v>55</v>
      </c>
      <c r="E309" s="40" t="s">
        <v>11633</v>
      </c>
    </row>
    <row r="310" spans="1:5" ht="12.75">
      <c r="A310" t="s">
        <v>56</v>
      </c>
      <c r="E310" s="39" t="s">
        <v>5</v>
      </c>
    </row>
    <row r="311" spans="1:16" ht="25.5">
      <c r="A311" t="s">
        <v>49</v>
      </c>
      <c s="34" t="s">
        <v>494</v>
      </c>
      <c s="34" t="s">
        <v>11635</v>
      </c>
      <c s="35" t="s">
        <v>5</v>
      </c>
      <c s="6" t="s">
        <v>11636</v>
      </c>
      <c s="36" t="s">
        <v>52</v>
      </c>
      <c s="37">
        <v>35</v>
      </c>
      <c s="36">
        <v>0</v>
      </c>
      <c s="36">
        <f>ROUND(G311*H311,6)</f>
      </c>
      <c r="L311" s="38">
        <v>0</v>
      </c>
      <c s="32">
        <f>ROUND(ROUND(L311,2)*ROUND(G311,3),2)</f>
      </c>
      <c s="36" t="s">
        <v>76</v>
      </c>
      <c>
        <f>(M311*21)/100</f>
      </c>
      <c t="s">
        <v>27</v>
      </c>
    </row>
    <row r="312" spans="1:5" ht="12.75">
      <c r="A312" s="35" t="s">
        <v>54</v>
      </c>
      <c r="E312" s="39" t="s">
        <v>11637</v>
      </c>
    </row>
    <row r="313" spans="1:5" ht="38.25">
      <c r="A313" s="35" t="s">
        <v>55</v>
      </c>
      <c r="E313" s="40" t="s">
        <v>11638</v>
      </c>
    </row>
    <row r="314" spans="1:5" ht="12.75">
      <c r="A314" t="s">
        <v>56</v>
      </c>
      <c r="E314" s="39" t="s">
        <v>5</v>
      </c>
    </row>
    <row r="315" spans="1:16" ht="25.5">
      <c r="A315" t="s">
        <v>49</v>
      </c>
      <c s="34" t="s">
        <v>497</v>
      </c>
      <c s="34" t="s">
        <v>11635</v>
      </c>
      <c s="35" t="s">
        <v>4</v>
      </c>
      <c s="6" t="s">
        <v>11639</v>
      </c>
      <c s="36" t="s">
        <v>52</v>
      </c>
      <c s="37">
        <v>35</v>
      </c>
      <c s="36">
        <v>0</v>
      </c>
      <c s="36">
        <f>ROUND(G315*H315,6)</f>
      </c>
      <c r="L315" s="38">
        <v>0</v>
      </c>
      <c s="32">
        <f>ROUND(ROUND(L315,2)*ROUND(G315,3),2)</f>
      </c>
      <c s="36" t="s">
        <v>76</v>
      </c>
      <c>
        <f>(M315*21)/100</f>
      </c>
      <c t="s">
        <v>27</v>
      </c>
    </row>
    <row r="316" spans="1:5" ht="12.75">
      <c r="A316" s="35" t="s">
        <v>54</v>
      </c>
      <c r="E316" s="39" t="s">
        <v>11637</v>
      </c>
    </row>
    <row r="317" spans="1:5" ht="38.25">
      <c r="A317" s="35" t="s">
        <v>55</v>
      </c>
      <c r="E317" s="40" t="s">
        <v>11638</v>
      </c>
    </row>
    <row r="318" spans="1:5" ht="12.75">
      <c r="A318" t="s">
        <v>56</v>
      </c>
      <c r="E318" s="39" t="s">
        <v>5</v>
      </c>
    </row>
    <row r="319" spans="1:16" ht="25.5">
      <c r="A319" t="s">
        <v>49</v>
      </c>
      <c s="34" t="s">
        <v>498</v>
      </c>
      <c s="34" t="s">
        <v>11640</v>
      </c>
      <c s="35" t="s">
        <v>5</v>
      </c>
      <c s="6" t="s">
        <v>11641</v>
      </c>
      <c s="36" t="s">
        <v>52</v>
      </c>
      <c s="37">
        <v>27</v>
      </c>
      <c s="36">
        <v>0</v>
      </c>
      <c s="36">
        <f>ROUND(G319*H319,6)</f>
      </c>
      <c r="L319" s="38">
        <v>0</v>
      </c>
      <c s="32">
        <f>ROUND(ROUND(L319,2)*ROUND(G319,3),2)</f>
      </c>
      <c s="36" t="s">
        <v>76</v>
      </c>
      <c>
        <f>(M319*21)/100</f>
      </c>
      <c t="s">
        <v>27</v>
      </c>
    </row>
    <row r="320" spans="1:5" ht="12.75">
      <c r="A320" s="35" t="s">
        <v>54</v>
      </c>
      <c r="E320" s="39" t="s">
        <v>11642</v>
      </c>
    </row>
    <row r="321" spans="1:5" ht="38.25">
      <c r="A321" s="35" t="s">
        <v>55</v>
      </c>
      <c r="E321" s="40" t="s">
        <v>11643</v>
      </c>
    </row>
    <row r="322" spans="1:5" ht="12.75">
      <c r="A322" t="s">
        <v>56</v>
      </c>
      <c r="E322" s="39" t="s">
        <v>5</v>
      </c>
    </row>
    <row r="323" spans="1:16" ht="25.5">
      <c r="A323" t="s">
        <v>49</v>
      </c>
      <c s="34" t="s">
        <v>501</v>
      </c>
      <c s="34" t="s">
        <v>11640</v>
      </c>
      <c s="35" t="s">
        <v>4</v>
      </c>
      <c s="6" t="s">
        <v>11644</v>
      </c>
      <c s="36" t="s">
        <v>52</v>
      </c>
      <c s="37">
        <v>27</v>
      </c>
      <c s="36">
        <v>0</v>
      </c>
      <c s="36">
        <f>ROUND(G323*H323,6)</f>
      </c>
      <c r="L323" s="38">
        <v>0</v>
      </c>
      <c s="32">
        <f>ROUND(ROUND(L323,2)*ROUND(G323,3),2)</f>
      </c>
      <c s="36" t="s">
        <v>76</v>
      </c>
      <c>
        <f>(M323*21)/100</f>
      </c>
      <c t="s">
        <v>27</v>
      </c>
    </row>
    <row r="324" spans="1:5" ht="12.75">
      <c r="A324" s="35" t="s">
        <v>54</v>
      </c>
      <c r="E324" s="39" t="s">
        <v>11642</v>
      </c>
    </row>
    <row r="325" spans="1:5" ht="38.25">
      <c r="A325" s="35" t="s">
        <v>55</v>
      </c>
      <c r="E325" s="40" t="s">
        <v>11643</v>
      </c>
    </row>
    <row r="326" spans="1:5" ht="12.75">
      <c r="A326" t="s">
        <v>56</v>
      </c>
      <c r="E326" s="39" t="s">
        <v>5</v>
      </c>
    </row>
    <row r="327" spans="1:16" ht="25.5">
      <c r="A327" t="s">
        <v>49</v>
      </c>
      <c s="34" t="s">
        <v>504</v>
      </c>
      <c s="34" t="s">
        <v>11645</v>
      </c>
      <c s="35" t="s">
        <v>5</v>
      </c>
      <c s="6" t="s">
        <v>11646</v>
      </c>
      <c s="36" t="s">
        <v>52</v>
      </c>
      <c s="37">
        <v>105</v>
      </c>
      <c s="36">
        <v>0</v>
      </c>
      <c s="36">
        <f>ROUND(G327*H327,6)</f>
      </c>
      <c r="L327" s="38">
        <v>0</v>
      </c>
      <c s="32">
        <f>ROUND(ROUND(L327,2)*ROUND(G327,3),2)</f>
      </c>
      <c s="36" t="s">
        <v>76</v>
      </c>
      <c>
        <f>(M327*21)/100</f>
      </c>
      <c t="s">
        <v>27</v>
      </c>
    </row>
    <row r="328" spans="1:5" ht="12.75">
      <c r="A328" s="35" t="s">
        <v>54</v>
      </c>
      <c r="E328" s="39" t="s">
        <v>11647</v>
      </c>
    </row>
    <row r="329" spans="1:5" ht="38.25">
      <c r="A329" s="35" t="s">
        <v>55</v>
      </c>
      <c r="E329" s="40" t="s">
        <v>11648</v>
      </c>
    </row>
    <row r="330" spans="1:5" ht="12.75">
      <c r="A330" t="s">
        <v>56</v>
      </c>
      <c r="E330" s="39" t="s">
        <v>5</v>
      </c>
    </row>
    <row r="331" spans="1:16" ht="25.5">
      <c r="A331" t="s">
        <v>49</v>
      </c>
      <c s="34" t="s">
        <v>505</v>
      </c>
      <c s="34" t="s">
        <v>11645</v>
      </c>
      <c s="35" t="s">
        <v>4</v>
      </c>
      <c s="6" t="s">
        <v>11649</v>
      </c>
      <c s="36" t="s">
        <v>52</v>
      </c>
      <c s="37">
        <v>105</v>
      </c>
      <c s="36">
        <v>0</v>
      </c>
      <c s="36">
        <f>ROUND(G331*H331,6)</f>
      </c>
      <c r="L331" s="38">
        <v>0</v>
      </c>
      <c s="32">
        <f>ROUND(ROUND(L331,2)*ROUND(G331,3),2)</f>
      </c>
      <c s="36" t="s">
        <v>76</v>
      </c>
      <c>
        <f>(M331*21)/100</f>
      </c>
      <c t="s">
        <v>27</v>
      </c>
    </row>
    <row r="332" spans="1:5" ht="12.75">
      <c r="A332" s="35" t="s">
        <v>54</v>
      </c>
      <c r="E332" s="39" t="s">
        <v>11647</v>
      </c>
    </row>
    <row r="333" spans="1:5" ht="38.25">
      <c r="A333" s="35" t="s">
        <v>55</v>
      </c>
      <c r="E333" s="40" t="s">
        <v>11648</v>
      </c>
    </row>
    <row r="334" spans="1:5" ht="12.75">
      <c r="A334" t="s">
        <v>56</v>
      </c>
      <c r="E334" s="39" t="s">
        <v>5</v>
      </c>
    </row>
    <row r="335" spans="1:16" ht="25.5">
      <c r="A335" t="s">
        <v>49</v>
      </c>
      <c s="34" t="s">
        <v>508</v>
      </c>
      <c s="34" t="s">
        <v>11650</v>
      </c>
      <c s="35" t="s">
        <v>5</v>
      </c>
      <c s="6" t="s">
        <v>11651</v>
      </c>
      <c s="36" t="s">
        <v>52</v>
      </c>
      <c s="37">
        <v>54</v>
      </c>
      <c s="36">
        <v>0</v>
      </c>
      <c s="36">
        <f>ROUND(G335*H335,6)</f>
      </c>
      <c r="L335" s="38">
        <v>0</v>
      </c>
      <c s="32">
        <f>ROUND(ROUND(L335,2)*ROUND(G335,3),2)</f>
      </c>
      <c s="36" t="s">
        <v>76</v>
      </c>
      <c>
        <f>(M335*21)/100</f>
      </c>
      <c t="s">
        <v>27</v>
      </c>
    </row>
    <row r="336" spans="1:5" ht="12.75">
      <c r="A336" s="35" t="s">
        <v>54</v>
      </c>
      <c r="E336" s="39" t="s">
        <v>11652</v>
      </c>
    </row>
    <row r="337" spans="1:5" ht="38.25">
      <c r="A337" s="35" t="s">
        <v>55</v>
      </c>
      <c r="E337" s="40" t="s">
        <v>11653</v>
      </c>
    </row>
    <row r="338" spans="1:5" ht="12.75">
      <c r="A338" t="s">
        <v>56</v>
      </c>
      <c r="E338" s="39" t="s">
        <v>5</v>
      </c>
    </row>
    <row r="339" spans="1:16" ht="25.5">
      <c r="A339" t="s">
        <v>49</v>
      </c>
      <c s="34" t="s">
        <v>511</v>
      </c>
      <c s="34" t="s">
        <v>11650</v>
      </c>
      <c s="35" t="s">
        <v>4</v>
      </c>
      <c s="6" t="s">
        <v>11654</v>
      </c>
      <c s="36" t="s">
        <v>52</v>
      </c>
      <c s="37">
        <v>54</v>
      </c>
      <c s="36">
        <v>0</v>
      </c>
      <c s="36">
        <f>ROUND(G339*H339,6)</f>
      </c>
      <c r="L339" s="38">
        <v>0</v>
      </c>
      <c s="32">
        <f>ROUND(ROUND(L339,2)*ROUND(G339,3),2)</f>
      </c>
      <c s="36" t="s">
        <v>76</v>
      </c>
      <c>
        <f>(M339*21)/100</f>
      </c>
      <c t="s">
        <v>27</v>
      </c>
    </row>
    <row r="340" spans="1:5" ht="12.75">
      <c r="A340" s="35" t="s">
        <v>54</v>
      </c>
      <c r="E340" s="39" t="s">
        <v>11652</v>
      </c>
    </row>
    <row r="341" spans="1:5" ht="38.25">
      <c r="A341" s="35" t="s">
        <v>55</v>
      </c>
      <c r="E341" s="40" t="s">
        <v>11653</v>
      </c>
    </row>
    <row r="342" spans="1:5" ht="12.75">
      <c r="A342" t="s">
        <v>56</v>
      </c>
      <c r="E342" s="39" t="s">
        <v>5</v>
      </c>
    </row>
    <row r="343" spans="1:16" ht="25.5">
      <c r="A343" t="s">
        <v>49</v>
      </c>
      <c s="34" t="s">
        <v>514</v>
      </c>
      <c s="34" t="s">
        <v>11655</v>
      </c>
      <c s="35" t="s">
        <v>5</v>
      </c>
      <c s="6" t="s">
        <v>11656</v>
      </c>
      <c s="36" t="s">
        <v>52</v>
      </c>
      <c s="37">
        <v>11</v>
      </c>
      <c s="36">
        <v>0</v>
      </c>
      <c s="36">
        <f>ROUND(G343*H343,6)</f>
      </c>
      <c r="L343" s="38">
        <v>0</v>
      </c>
      <c s="32">
        <f>ROUND(ROUND(L343,2)*ROUND(G343,3),2)</f>
      </c>
      <c s="36" t="s">
        <v>76</v>
      </c>
      <c>
        <f>(M343*21)/100</f>
      </c>
      <c t="s">
        <v>27</v>
      </c>
    </row>
    <row r="344" spans="1:5" ht="12.75">
      <c r="A344" s="35" t="s">
        <v>54</v>
      </c>
      <c r="E344" s="39" t="s">
        <v>11657</v>
      </c>
    </row>
    <row r="345" spans="1:5" ht="38.25">
      <c r="A345" s="35" t="s">
        <v>55</v>
      </c>
      <c r="E345" s="40" t="s">
        <v>11658</v>
      </c>
    </row>
    <row r="346" spans="1:5" ht="12.75">
      <c r="A346" t="s">
        <v>56</v>
      </c>
      <c r="E346" s="39" t="s">
        <v>5</v>
      </c>
    </row>
    <row r="347" spans="1:16" ht="25.5">
      <c r="A347" t="s">
        <v>49</v>
      </c>
      <c s="34" t="s">
        <v>515</v>
      </c>
      <c s="34" t="s">
        <v>11655</v>
      </c>
      <c s="35" t="s">
        <v>4</v>
      </c>
      <c s="6" t="s">
        <v>11659</v>
      </c>
      <c s="36" t="s">
        <v>52</v>
      </c>
      <c s="37">
        <v>11</v>
      </c>
      <c s="36">
        <v>0</v>
      </c>
      <c s="36">
        <f>ROUND(G347*H347,6)</f>
      </c>
      <c r="L347" s="38">
        <v>0</v>
      </c>
      <c s="32">
        <f>ROUND(ROUND(L347,2)*ROUND(G347,3),2)</f>
      </c>
      <c s="36" t="s">
        <v>76</v>
      </c>
      <c>
        <f>(M347*21)/100</f>
      </c>
      <c t="s">
        <v>27</v>
      </c>
    </row>
    <row r="348" spans="1:5" ht="12.75">
      <c r="A348" s="35" t="s">
        <v>54</v>
      </c>
      <c r="E348" s="39" t="s">
        <v>11657</v>
      </c>
    </row>
    <row r="349" spans="1:5" ht="38.25">
      <c r="A349" s="35" t="s">
        <v>55</v>
      </c>
      <c r="E349" s="40" t="s">
        <v>11658</v>
      </c>
    </row>
    <row r="350" spans="1:5" ht="12.75">
      <c r="A350" t="s">
        <v>56</v>
      </c>
      <c r="E350" s="39" t="s">
        <v>5</v>
      </c>
    </row>
    <row r="351" spans="1:16" ht="25.5">
      <c r="A351" t="s">
        <v>49</v>
      </c>
      <c s="34" t="s">
        <v>518</v>
      </c>
      <c s="34" t="s">
        <v>11660</v>
      </c>
      <c s="35" t="s">
        <v>5</v>
      </c>
      <c s="6" t="s">
        <v>11661</v>
      </c>
      <c s="36" t="s">
        <v>52</v>
      </c>
      <c s="37">
        <v>42</v>
      </c>
      <c s="36">
        <v>0</v>
      </c>
      <c s="36">
        <f>ROUND(G351*H351,6)</f>
      </c>
      <c r="L351" s="38">
        <v>0</v>
      </c>
      <c s="32">
        <f>ROUND(ROUND(L351,2)*ROUND(G351,3),2)</f>
      </c>
      <c s="36" t="s">
        <v>76</v>
      </c>
      <c>
        <f>(M351*21)/100</f>
      </c>
      <c t="s">
        <v>27</v>
      </c>
    </row>
    <row r="352" spans="1:5" ht="12.75">
      <c r="A352" s="35" t="s">
        <v>54</v>
      </c>
      <c r="E352" s="39" t="s">
        <v>11623</v>
      </c>
    </row>
    <row r="353" spans="1:5" ht="38.25">
      <c r="A353" s="35" t="s">
        <v>55</v>
      </c>
      <c r="E353" s="40" t="s">
        <v>11662</v>
      </c>
    </row>
    <row r="354" spans="1:5" ht="12.75">
      <c r="A354" t="s">
        <v>56</v>
      </c>
      <c r="E354" s="39" t="s">
        <v>5</v>
      </c>
    </row>
    <row r="355" spans="1:16" ht="25.5">
      <c r="A355" t="s">
        <v>49</v>
      </c>
      <c s="34" t="s">
        <v>521</v>
      </c>
      <c s="34" t="s">
        <v>11660</v>
      </c>
      <c s="35" t="s">
        <v>4</v>
      </c>
      <c s="6" t="s">
        <v>11663</v>
      </c>
      <c s="36" t="s">
        <v>52</v>
      </c>
      <c s="37">
        <v>42</v>
      </c>
      <c s="36">
        <v>0</v>
      </c>
      <c s="36">
        <f>ROUND(G355*H355,6)</f>
      </c>
      <c r="L355" s="38">
        <v>0</v>
      </c>
      <c s="32">
        <f>ROUND(ROUND(L355,2)*ROUND(G355,3),2)</f>
      </c>
      <c s="36" t="s">
        <v>76</v>
      </c>
      <c>
        <f>(M355*21)/100</f>
      </c>
      <c t="s">
        <v>27</v>
      </c>
    </row>
    <row r="356" spans="1:5" ht="12.75">
      <c r="A356" s="35" t="s">
        <v>54</v>
      </c>
      <c r="E356" s="39" t="s">
        <v>11623</v>
      </c>
    </row>
    <row r="357" spans="1:5" ht="38.25">
      <c r="A357" s="35" t="s">
        <v>55</v>
      </c>
      <c r="E357" s="40" t="s">
        <v>11662</v>
      </c>
    </row>
    <row r="358" spans="1:5" ht="12.75">
      <c r="A358" t="s">
        <v>56</v>
      </c>
      <c r="E358" s="39" t="s">
        <v>5</v>
      </c>
    </row>
    <row r="359" spans="1:16" ht="25.5">
      <c r="A359" t="s">
        <v>49</v>
      </c>
      <c s="34" t="s">
        <v>524</v>
      </c>
      <c s="34" t="s">
        <v>11664</v>
      </c>
      <c s="35" t="s">
        <v>5</v>
      </c>
      <c s="6" t="s">
        <v>11665</v>
      </c>
      <c s="36" t="s">
        <v>52</v>
      </c>
      <c s="37">
        <v>49</v>
      </c>
      <c s="36">
        <v>0</v>
      </c>
      <c s="36">
        <f>ROUND(G359*H359,6)</f>
      </c>
      <c r="L359" s="38">
        <v>0</v>
      </c>
      <c s="32">
        <f>ROUND(ROUND(L359,2)*ROUND(G359,3),2)</f>
      </c>
      <c s="36" t="s">
        <v>76</v>
      </c>
      <c>
        <f>(M359*21)/100</f>
      </c>
      <c t="s">
        <v>27</v>
      </c>
    </row>
    <row r="360" spans="1:5" ht="12.75">
      <c r="A360" s="35" t="s">
        <v>54</v>
      </c>
      <c r="E360" s="39" t="s">
        <v>11628</v>
      </c>
    </row>
    <row r="361" spans="1:5" ht="38.25">
      <c r="A361" s="35" t="s">
        <v>55</v>
      </c>
      <c r="E361" s="40" t="s">
        <v>11666</v>
      </c>
    </row>
    <row r="362" spans="1:5" ht="12.75">
      <c r="A362" t="s">
        <v>56</v>
      </c>
      <c r="E362" s="39" t="s">
        <v>5</v>
      </c>
    </row>
    <row r="363" spans="1:16" ht="25.5">
      <c r="A363" t="s">
        <v>49</v>
      </c>
      <c s="34" t="s">
        <v>525</v>
      </c>
      <c s="34" t="s">
        <v>11664</v>
      </c>
      <c s="35" t="s">
        <v>4</v>
      </c>
      <c s="6" t="s">
        <v>11667</v>
      </c>
      <c s="36" t="s">
        <v>52</v>
      </c>
      <c s="37">
        <v>49</v>
      </c>
      <c s="36">
        <v>0</v>
      </c>
      <c s="36">
        <f>ROUND(G363*H363,6)</f>
      </c>
      <c r="L363" s="38">
        <v>0</v>
      </c>
      <c s="32">
        <f>ROUND(ROUND(L363,2)*ROUND(G363,3),2)</f>
      </c>
      <c s="36" t="s">
        <v>76</v>
      </c>
      <c>
        <f>(M363*21)/100</f>
      </c>
      <c t="s">
        <v>27</v>
      </c>
    </row>
    <row r="364" spans="1:5" ht="12.75">
      <c r="A364" s="35" t="s">
        <v>54</v>
      </c>
      <c r="E364" s="39" t="s">
        <v>11628</v>
      </c>
    </row>
    <row r="365" spans="1:5" ht="38.25">
      <c r="A365" s="35" t="s">
        <v>55</v>
      </c>
      <c r="E365" s="40" t="s">
        <v>11666</v>
      </c>
    </row>
    <row r="366" spans="1:5" ht="12.75">
      <c r="A366" t="s">
        <v>56</v>
      </c>
      <c r="E366" s="39" t="s">
        <v>5</v>
      </c>
    </row>
    <row r="367" spans="1:16" ht="25.5">
      <c r="A367" t="s">
        <v>49</v>
      </c>
      <c s="34" t="s">
        <v>526</v>
      </c>
      <c s="34" t="s">
        <v>11668</v>
      </c>
      <c s="35" t="s">
        <v>5</v>
      </c>
      <c s="6" t="s">
        <v>11669</v>
      </c>
      <c s="36" t="s">
        <v>52</v>
      </c>
      <c s="37">
        <v>72</v>
      </c>
      <c s="36">
        <v>0</v>
      </c>
      <c s="36">
        <f>ROUND(G367*H367,6)</f>
      </c>
      <c r="L367" s="38">
        <v>0</v>
      </c>
      <c s="32">
        <f>ROUND(ROUND(L367,2)*ROUND(G367,3),2)</f>
      </c>
      <c s="36" t="s">
        <v>76</v>
      </c>
      <c>
        <f>(M367*21)/100</f>
      </c>
      <c t="s">
        <v>27</v>
      </c>
    </row>
    <row r="368" spans="1:5" ht="12.75">
      <c r="A368" s="35" t="s">
        <v>54</v>
      </c>
      <c r="E368" s="39" t="s">
        <v>11632</v>
      </c>
    </row>
    <row r="369" spans="1:5" ht="38.25">
      <c r="A369" s="35" t="s">
        <v>55</v>
      </c>
      <c r="E369" s="40" t="s">
        <v>11604</v>
      </c>
    </row>
    <row r="370" spans="1:5" ht="12.75">
      <c r="A370" t="s">
        <v>56</v>
      </c>
      <c r="E370" s="39" t="s">
        <v>5</v>
      </c>
    </row>
    <row r="371" spans="1:16" ht="25.5">
      <c r="A371" t="s">
        <v>49</v>
      </c>
      <c s="34" t="s">
        <v>527</v>
      </c>
      <c s="34" t="s">
        <v>11668</v>
      </c>
      <c s="35" t="s">
        <v>4</v>
      </c>
      <c s="6" t="s">
        <v>11670</v>
      </c>
      <c s="36" t="s">
        <v>52</v>
      </c>
      <c s="37">
        <v>72</v>
      </c>
      <c s="36">
        <v>0</v>
      </c>
      <c s="36">
        <f>ROUND(G371*H371,6)</f>
      </c>
      <c r="L371" s="38">
        <v>0</v>
      </c>
      <c s="32">
        <f>ROUND(ROUND(L371,2)*ROUND(G371,3),2)</f>
      </c>
      <c s="36" t="s">
        <v>76</v>
      </c>
      <c>
        <f>(M371*21)/100</f>
      </c>
      <c t="s">
        <v>27</v>
      </c>
    </row>
    <row r="372" spans="1:5" ht="12.75">
      <c r="A372" s="35" t="s">
        <v>54</v>
      </c>
      <c r="E372" s="39" t="s">
        <v>11632</v>
      </c>
    </row>
    <row r="373" spans="1:5" ht="38.25">
      <c r="A373" s="35" t="s">
        <v>55</v>
      </c>
      <c r="E373" s="40" t="s">
        <v>11604</v>
      </c>
    </row>
    <row r="374" spans="1:5" ht="12.75">
      <c r="A374" t="s">
        <v>56</v>
      </c>
      <c r="E374" s="39" t="s">
        <v>5</v>
      </c>
    </row>
    <row r="375" spans="1:16" ht="25.5">
      <c r="A375" t="s">
        <v>49</v>
      </c>
      <c s="34" t="s">
        <v>528</v>
      </c>
      <c s="34" t="s">
        <v>11671</v>
      </c>
      <c s="35" t="s">
        <v>5</v>
      </c>
      <c s="6" t="s">
        <v>11672</v>
      </c>
      <c s="36" t="s">
        <v>52</v>
      </c>
      <c s="37">
        <v>57</v>
      </c>
      <c s="36">
        <v>0</v>
      </c>
      <c s="36">
        <f>ROUND(G375*H375,6)</f>
      </c>
      <c r="L375" s="38">
        <v>0</v>
      </c>
      <c s="32">
        <f>ROUND(ROUND(L375,2)*ROUND(G375,3),2)</f>
      </c>
      <c s="36" t="s">
        <v>76</v>
      </c>
      <c>
        <f>(M375*21)/100</f>
      </c>
      <c t="s">
        <v>27</v>
      </c>
    </row>
    <row r="376" spans="1:5" ht="12.75">
      <c r="A376" s="35" t="s">
        <v>54</v>
      </c>
      <c r="E376" s="39" t="s">
        <v>11637</v>
      </c>
    </row>
    <row r="377" spans="1:5" ht="38.25">
      <c r="A377" s="35" t="s">
        <v>55</v>
      </c>
      <c r="E377" s="40" t="s">
        <v>11673</v>
      </c>
    </row>
    <row r="378" spans="1:5" ht="12.75">
      <c r="A378" t="s">
        <v>56</v>
      </c>
      <c r="E378" s="39" t="s">
        <v>5</v>
      </c>
    </row>
    <row r="379" spans="1:16" ht="25.5">
      <c r="A379" t="s">
        <v>49</v>
      </c>
      <c s="34" t="s">
        <v>529</v>
      </c>
      <c s="34" t="s">
        <v>11671</v>
      </c>
      <c s="35" t="s">
        <v>4</v>
      </c>
      <c s="6" t="s">
        <v>11674</v>
      </c>
      <c s="36" t="s">
        <v>52</v>
      </c>
      <c s="37">
        <v>57</v>
      </c>
      <c s="36">
        <v>0</v>
      </c>
      <c s="36">
        <f>ROUND(G379*H379,6)</f>
      </c>
      <c r="L379" s="38">
        <v>0</v>
      </c>
      <c s="32">
        <f>ROUND(ROUND(L379,2)*ROUND(G379,3),2)</f>
      </c>
      <c s="36" t="s">
        <v>76</v>
      </c>
      <c>
        <f>(M379*21)/100</f>
      </c>
      <c t="s">
        <v>27</v>
      </c>
    </row>
    <row r="380" spans="1:5" ht="12.75">
      <c r="A380" s="35" t="s">
        <v>54</v>
      </c>
      <c r="E380" s="39" t="s">
        <v>11637</v>
      </c>
    </row>
    <row r="381" spans="1:5" ht="38.25">
      <c r="A381" s="35" t="s">
        <v>55</v>
      </c>
      <c r="E381" s="40" t="s">
        <v>11673</v>
      </c>
    </row>
    <row r="382" spans="1:5" ht="12.75">
      <c r="A382" t="s">
        <v>56</v>
      </c>
      <c r="E382" s="39" t="s">
        <v>5</v>
      </c>
    </row>
    <row r="383" spans="1:16" ht="25.5">
      <c r="A383" t="s">
        <v>49</v>
      </c>
      <c s="34" t="s">
        <v>530</v>
      </c>
      <c s="34" t="s">
        <v>11675</v>
      </c>
      <c s="35" t="s">
        <v>5</v>
      </c>
      <c s="6" t="s">
        <v>11676</v>
      </c>
      <c s="36" t="s">
        <v>52</v>
      </c>
      <c s="37">
        <v>28</v>
      </c>
      <c s="36">
        <v>0</v>
      </c>
      <c s="36">
        <f>ROUND(G383*H383,6)</f>
      </c>
      <c r="L383" s="38">
        <v>0</v>
      </c>
      <c s="32">
        <f>ROUND(ROUND(L383,2)*ROUND(G383,3),2)</f>
      </c>
      <c s="36" t="s">
        <v>76</v>
      </c>
      <c>
        <f>(M383*21)/100</f>
      </c>
      <c t="s">
        <v>27</v>
      </c>
    </row>
    <row r="384" spans="1:5" ht="12.75">
      <c r="A384" s="35" t="s">
        <v>54</v>
      </c>
      <c r="E384" s="39" t="s">
        <v>11642</v>
      </c>
    </row>
    <row r="385" spans="1:5" ht="38.25">
      <c r="A385" s="35" t="s">
        <v>55</v>
      </c>
      <c r="E385" s="40" t="s">
        <v>11677</v>
      </c>
    </row>
    <row r="386" spans="1:5" ht="12.75">
      <c r="A386" t="s">
        <v>56</v>
      </c>
      <c r="E386" s="39" t="s">
        <v>5</v>
      </c>
    </row>
    <row r="387" spans="1:16" ht="25.5">
      <c r="A387" t="s">
        <v>49</v>
      </c>
      <c s="34" t="s">
        <v>533</v>
      </c>
      <c s="34" t="s">
        <v>11675</v>
      </c>
      <c s="35" t="s">
        <v>4</v>
      </c>
      <c s="6" t="s">
        <v>11678</v>
      </c>
      <c s="36" t="s">
        <v>52</v>
      </c>
      <c s="37">
        <v>28</v>
      </c>
      <c s="36">
        <v>0</v>
      </c>
      <c s="36">
        <f>ROUND(G387*H387,6)</f>
      </c>
      <c r="L387" s="38">
        <v>0</v>
      </c>
      <c s="32">
        <f>ROUND(ROUND(L387,2)*ROUND(G387,3),2)</f>
      </c>
      <c s="36" t="s">
        <v>76</v>
      </c>
      <c>
        <f>(M387*21)/100</f>
      </c>
      <c t="s">
        <v>27</v>
      </c>
    </row>
    <row r="388" spans="1:5" ht="12.75">
      <c r="A388" s="35" t="s">
        <v>54</v>
      </c>
      <c r="E388" s="39" t="s">
        <v>11642</v>
      </c>
    </row>
    <row r="389" spans="1:5" ht="38.25">
      <c r="A389" s="35" t="s">
        <v>55</v>
      </c>
      <c r="E389" s="40" t="s">
        <v>11677</v>
      </c>
    </row>
    <row r="390" spans="1:5" ht="12.75">
      <c r="A390" t="s">
        <v>56</v>
      </c>
      <c r="E390" s="39" t="s">
        <v>5</v>
      </c>
    </row>
    <row r="391" spans="1:16" ht="25.5">
      <c r="A391" t="s">
        <v>49</v>
      </c>
      <c s="34" t="s">
        <v>536</v>
      </c>
      <c s="34" t="s">
        <v>11679</v>
      </c>
      <c s="35" t="s">
        <v>5</v>
      </c>
      <c s="6" t="s">
        <v>11680</v>
      </c>
      <c s="36" t="s">
        <v>52</v>
      </c>
      <c s="37">
        <v>113</v>
      </c>
      <c s="36">
        <v>0</v>
      </c>
      <c s="36">
        <f>ROUND(G391*H391,6)</f>
      </c>
      <c r="L391" s="38">
        <v>0</v>
      </c>
      <c s="32">
        <f>ROUND(ROUND(L391,2)*ROUND(G391,3),2)</f>
      </c>
      <c s="36" t="s">
        <v>76</v>
      </c>
      <c>
        <f>(M391*21)/100</f>
      </c>
      <c t="s">
        <v>27</v>
      </c>
    </row>
    <row r="392" spans="1:5" ht="12.75">
      <c r="A392" s="35" t="s">
        <v>54</v>
      </c>
      <c r="E392" s="39" t="s">
        <v>11647</v>
      </c>
    </row>
    <row r="393" spans="1:5" ht="38.25">
      <c r="A393" s="35" t="s">
        <v>55</v>
      </c>
      <c r="E393" s="40" t="s">
        <v>11681</v>
      </c>
    </row>
    <row r="394" spans="1:5" ht="12.75">
      <c r="A394" t="s">
        <v>56</v>
      </c>
      <c r="E394" s="39" t="s">
        <v>5</v>
      </c>
    </row>
    <row r="395" spans="1:16" ht="25.5">
      <c r="A395" t="s">
        <v>49</v>
      </c>
      <c s="34" t="s">
        <v>537</v>
      </c>
      <c s="34" t="s">
        <v>11679</v>
      </c>
      <c s="35" t="s">
        <v>4</v>
      </c>
      <c s="6" t="s">
        <v>11682</v>
      </c>
      <c s="36" t="s">
        <v>52</v>
      </c>
      <c s="37">
        <v>113</v>
      </c>
      <c s="36">
        <v>0</v>
      </c>
      <c s="36">
        <f>ROUND(G395*H395,6)</f>
      </c>
      <c r="L395" s="38">
        <v>0</v>
      </c>
      <c s="32">
        <f>ROUND(ROUND(L395,2)*ROUND(G395,3),2)</f>
      </c>
      <c s="36" t="s">
        <v>76</v>
      </c>
      <c>
        <f>(M395*21)/100</f>
      </c>
      <c t="s">
        <v>27</v>
      </c>
    </row>
    <row r="396" spans="1:5" ht="12.75">
      <c r="A396" s="35" t="s">
        <v>54</v>
      </c>
      <c r="E396" s="39" t="s">
        <v>11647</v>
      </c>
    </row>
    <row r="397" spans="1:5" ht="38.25">
      <c r="A397" s="35" t="s">
        <v>55</v>
      </c>
      <c r="E397" s="40" t="s">
        <v>11681</v>
      </c>
    </row>
    <row r="398" spans="1:5" ht="12.75">
      <c r="A398" t="s">
        <v>56</v>
      </c>
      <c r="E398" s="39" t="s">
        <v>5</v>
      </c>
    </row>
    <row r="399" spans="1:16" ht="25.5">
      <c r="A399" t="s">
        <v>49</v>
      </c>
      <c s="34" t="s">
        <v>538</v>
      </c>
      <c s="34" t="s">
        <v>11683</v>
      </c>
      <c s="35" t="s">
        <v>5</v>
      </c>
      <c s="6" t="s">
        <v>11684</v>
      </c>
      <c s="36" t="s">
        <v>52</v>
      </c>
      <c s="37">
        <v>26</v>
      </c>
      <c s="36">
        <v>0</v>
      </c>
      <c s="36">
        <f>ROUND(G399*H399,6)</f>
      </c>
      <c r="L399" s="38">
        <v>0</v>
      </c>
      <c s="32">
        <f>ROUND(ROUND(L399,2)*ROUND(G399,3),2)</f>
      </c>
      <c s="36" t="s">
        <v>76</v>
      </c>
      <c>
        <f>(M399*21)/100</f>
      </c>
      <c t="s">
        <v>27</v>
      </c>
    </row>
    <row r="400" spans="1:5" ht="12.75">
      <c r="A400" s="35" t="s">
        <v>54</v>
      </c>
      <c r="E400" s="39" t="s">
        <v>11685</v>
      </c>
    </row>
    <row r="401" spans="1:5" ht="38.25">
      <c r="A401" s="35" t="s">
        <v>55</v>
      </c>
      <c r="E401" s="40" t="s">
        <v>11686</v>
      </c>
    </row>
    <row r="402" spans="1:5" ht="12.75">
      <c r="A402" t="s">
        <v>56</v>
      </c>
      <c r="E402" s="39" t="s">
        <v>5</v>
      </c>
    </row>
    <row r="403" spans="1:16" ht="25.5">
      <c r="A403" t="s">
        <v>49</v>
      </c>
      <c s="34" t="s">
        <v>539</v>
      </c>
      <c s="34" t="s">
        <v>11683</v>
      </c>
      <c s="35" t="s">
        <v>4</v>
      </c>
      <c s="6" t="s">
        <v>11687</v>
      </c>
      <c s="36" t="s">
        <v>52</v>
      </c>
      <c s="37">
        <v>26</v>
      </c>
      <c s="36">
        <v>0</v>
      </c>
      <c s="36">
        <f>ROUND(G403*H403,6)</f>
      </c>
      <c r="L403" s="38">
        <v>0</v>
      </c>
      <c s="32">
        <f>ROUND(ROUND(L403,2)*ROUND(G403,3),2)</f>
      </c>
      <c s="36" t="s">
        <v>76</v>
      </c>
      <c>
        <f>(M403*21)/100</f>
      </c>
      <c t="s">
        <v>27</v>
      </c>
    </row>
    <row r="404" spans="1:5" ht="12.75">
      <c r="A404" s="35" t="s">
        <v>54</v>
      </c>
      <c r="E404" s="39" t="s">
        <v>11685</v>
      </c>
    </row>
    <row r="405" spans="1:5" ht="38.25">
      <c r="A405" s="35" t="s">
        <v>55</v>
      </c>
      <c r="E405" s="40" t="s">
        <v>11686</v>
      </c>
    </row>
    <row r="406" spans="1:5" ht="12.75">
      <c r="A406" t="s">
        <v>56</v>
      </c>
      <c r="E406" s="39" t="s">
        <v>5</v>
      </c>
    </row>
    <row r="407" spans="1:16" ht="25.5">
      <c r="A407" t="s">
        <v>49</v>
      </c>
      <c s="34" t="s">
        <v>540</v>
      </c>
      <c s="34" t="s">
        <v>11688</v>
      </c>
      <c s="35" t="s">
        <v>5</v>
      </c>
      <c s="6" t="s">
        <v>11689</v>
      </c>
      <c s="36" t="s">
        <v>52</v>
      </c>
      <c s="37">
        <v>241</v>
      </c>
      <c s="36">
        <v>0</v>
      </c>
      <c s="36">
        <f>ROUND(G407*H407,6)</f>
      </c>
      <c r="L407" s="38">
        <v>0</v>
      </c>
      <c s="32">
        <f>ROUND(ROUND(L407,2)*ROUND(G407,3),2)</f>
      </c>
      <c s="36" t="s">
        <v>76</v>
      </c>
      <c>
        <f>(M407*21)/100</f>
      </c>
      <c t="s">
        <v>27</v>
      </c>
    </row>
    <row r="408" spans="1:5" ht="12.75">
      <c r="A408" s="35" t="s">
        <v>54</v>
      </c>
      <c r="E408" s="39" t="s">
        <v>11690</v>
      </c>
    </row>
    <row r="409" spans="1:5" ht="12.75">
      <c r="A409" s="35" t="s">
        <v>55</v>
      </c>
      <c r="E409" s="40" t="s">
        <v>5</v>
      </c>
    </row>
    <row r="410" spans="1:5" ht="12.75">
      <c r="A410" t="s">
        <v>56</v>
      </c>
      <c r="E410" s="39" t="s">
        <v>5</v>
      </c>
    </row>
    <row r="411" spans="1:16" ht="25.5">
      <c r="A411" t="s">
        <v>49</v>
      </c>
      <c s="34" t="s">
        <v>541</v>
      </c>
      <c s="34" t="s">
        <v>11688</v>
      </c>
      <c s="35" t="s">
        <v>4</v>
      </c>
      <c s="6" t="s">
        <v>11691</v>
      </c>
      <c s="36" t="s">
        <v>52</v>
      </c>
      <c s="37">
        <v>241</v>
      </c>
      <c s="36">
        <v>0</v>
      </c>
      <c s="36">
        <f>ROUND(G411*H411,6)</f>
      </c>
      <c r="L411" s="38">
        <v>0</v>
      </c>
      <c s="32">
        <f>ROUND(ROUND(L411,2)*ROUND(G411,3),2)</f>
      </c>
      <c s="36" t="s">
        <v>76</v>
      </c>
      <c>
        <f>(M411*21)/100</f>
      </c>
      <c t="s">
        <v>27</v>
      </c>
    </row>
    <row r="412" spans="1:5" ht="12.75">
      <c r="A412" s="35" t="s">
        <v>54</v>
      </c>
      <c r="E412" s="39" t="s">
        <v>11690</v>
      </c>
    </row>
    <row r="413" spans="1:5" ht="12.75">
      <c r="A413" s="35" t="s">
        <v>55</v>
      </c>
      <c r="E413" s="40" t="s">
        <v>5</v>
      </c>
    </row>
    <row r="414" spans="1:5" ht="12.75">
      <c r="A414" t="s">
        <v>56</v>
      </c>
      <c r="E414" s="39" t="s">
        <v>5</v>
      </c>
    </row>
    <row r="415" spans="1:16" ht="25.5">
      <c r="A415" t="s">
        <v>49</v>
      </c>
      <c s="34" t="s">
        <v>545</v>
      </c>
      <c s="34" t="s">
        <v>11692</v>
      </c>
      <c s="35" t="s">
        <v>5</v>
      </c>
      <c s="6" t="s">
        <v>11693</v>
      </c>
      <c s="36" t="s">
        <v>52</v>
      </c>
      <c s="37">
        <v>76</v>
      </c>
      <c s="36">
        <v>0</v>
      </c>
      <c s="36">
        <f>ROUND(G415*H415,6)</f>
      </c>
      <c r="L415" s="38">
        <v>0</v>
      </c>
      <c s="32">
        <f>ROUND(ROUND(L415,2)*ROUND(G415,3),2)</f>
      </c>
      <c s="36" t="s">
        <v>76</v>
      </c>
      <c>
        <f>(M415*21)/100</f>
      </c>
      <c t="s">
        <v>27</v>
      </c>
    </row>
    <row r="416" spans="1:5" ht="12.75">
      <c r="A416" s="35" t="s">
        <v>54</v>
      </c>
      <c r="E416" s="39" t="s">
        <v>11628</v>
      </c>
    </row>
    <row r="417" spans="1:5" ht="12.75">
      <c r="A417" s="35" t="s">
        <v>55</v>
      </c>
      <c r="E417" s="40" t="s">
        <v>5</v>
      </c>
    </row>
    <row r="418" spans="1:5" ht="12.75">
      <c r="A418" t="s">
        <v>56</v>
      </c>
      <c r="E418" s="39" t="s">
        <v>5</v>
      </c>
    </row>
    <row r="419" spans="1:16" ht="25.5">
      <c r="A419" t="s">
        <v>49</v>
      </c>
      <c s="34" t="s">
        <v>548</v>
      </c>
      <c s="34" t="s">
        <v>11692</v>
      </c>
      <c s="35" t="s">
        <v>4</v>
      </c>
      <c s="6" t="s">
        <v>11694</v>
      </c>
      <c s="36" t="s">
        <v>52</v>
      </c>
      <c s="37">
        <v>76</v>
      </c>
      <c s="36">
        <v>0</v>
      </c>
      <c s="36">
        <f>ROUND(G419*H419,6)</f>
      </c>
      <c r="L419" s="38">
        <v>0</v>
      </c>
      <c s="32">
        <f>ROUND(ROUND(L419,2)*ROUND(G419,3),2)</f>
      </c>
      <c s="36" t="s">
        <v>76</v>
      </c>
      <c>
        <f>(M419*21)/100</f>
      </c>
      <c t="s">
        <v>27</v>
      </c>
    </row>
    <row r="420" spans="1:5" ht="12.75">
      <c r="A420" s="35" t="s">
        <v>54</v>
      </c>
      <c r="E420" s="39" t="s">
        <v>11628</v>
      </c>
    </row>
    <row r="421" spans="1:5" ht="12.75">
      <c r="A421" s="35" t="s">
        <v>55</v>
      </c>
      <c r="E421" s="40" t="s">
        <v>5</v>
      </c>
    </row>
    <row r="422" spans="1:5" ht="12.75">
      <c r="A422" t="s">
        <v>56</v>
      </c>
      <c r="E422" s="39" t="s">
        <v>5</v>
      </c>
    </row>
    <row r="423" spans="1:16" ht="25.5">
      <c r="A423" t="s">
        <v>49</v>
      </c>
      <c s="34" t="s">
        <v>552</v>
      </c>
      <c s="34" t="s">
        <v>11695</v>
      </c>
      <c s="35" t="s">
        <v>5</v>
      </c>
      <c s="6" t="s">
        <v>11696</v>
      </c>
      <c s="36" t="s">
        <v>52</v>
      </c>
      <c s="37">
        <v>17</v>
      </c>
      <c s="36">
        <v>0</v>
      </c>
      <c s="36">
        <f>ROUND(G423*H423,6)</f>
      </c>
      <c r="L423" s="38">
        <v>0</v>
      </c>
      <c s="32">
        <f>ROUND(ROUND(L423,2)*ROUND(G423,3),2)</f>
      </c>
      <c s="36" t="s">
        <v>76</v>
      </c>
      <c>
        <f>(M423*21)/100</f>
      </c>
      <c t="s">
        <v>27</v>
      </c>
    </row>
    <row r="424" spans="1:5" ht="12.75">
      <c r="A424" s="35" t="s">
        <v>54</v>
      </c>
      <c r="E424" s="39" t="s">
        <v>11632</v>
      </c>
    </row>
    <row r="425" spans="1:5" ht="12.75">
      <c r="A425" s="35" t="s">
        <v>55</v>
      </c>
      <c r="E425" s="40" t="s">
        <v>5</v>
      </c>
    </row>
    <row r="426" spans="1:5" ht="12.75">
      <c r="A426" t="s">
        <v>56</v>
      </c>
      <c r="E426" s="39" t="s">
        <v>5</v>
      </c>
    </row>
    <row r="427" spans="1:16" ht="25.5">
      <c r="A427" t="s">
        <v>49</v>
      </c>
      <c s="34" t="s">
        <v>555</v>
      </c>
      <c s="34" t="s">
        <v>11695</v>
      </c>
      <c s="35" t="s">
        <v>4</v>
      </c>
      <c s="6" t="s">
        <v>11697</v>
      </c>
      <c s="36" t="s">
        <v>52</v>
      </c>
      <c s="37">
        <v>17</v>
      </c>
      <c s="36">
        <v>0</v>
      </c>
      <c s="36">
        <f>ROUND(G427*H427,6)</f>
      </c>
      <c r="L427" s="38">
        <v>0</v>
      </c>
      <c s="32">
        <f>ROUND(ROUND(L427,2)*ROUND(G427,3),2)</f>
      </c>
      <c s="36" t="s">
        <v>76</v>
      </c>
      <c>
        <f>(M427*21)/100</f>
      </c>
      <c t="s">
        <v>27</v>
      </c>
    </row>
    <row r="428" spans="1:5" ht="12.75">
      <c r="A428" s="35" t="s">
        <v>54</v>
      </c>
      <c r="E428" s="39" t="s">
        <v>11632</v>
      </c>
    </row>
    <row r="429" spans="1:5" ht="12.75">
      <c r="A429" s="35" t="s">
        <v>55</v>
      </c>
      <c r="E429" s="40" t="s">
        <v>5</v>
      </c>
    </row>
    <row r="430" spans="1:5" ht="12.75">
      <c r="A430" t="s">
        <v>56</v>
      </c>
      <c r="E430" s="39" t="s">
        <v>5</v>
      </c>
    </row>
    <row r="431" spans="1:16" ht="25.5">
      <c r="A431" t="s">
        <v>49</v>
      </c>
      <c s="34" t="s">
        <v>556</v>
      </c>
      <c s="34" t="s">
        <v>11698</v>
      </c>
      <c s="35" t="s">
        <v>5</v>
      </c>
      <c s="6" t="s">
        <v>11699</v>
      </c>
      <c s="36" t="s">
        <v>52</v>
      </c>
      <c s="37">
        <v>409</v>
      </c>
      <c s="36">
        <v>0</v>
      </c>
      <c s="36">
        <f>ROUND(G431*H431,6)</f>
      </c>
      <c r="L431" s="38">
        <v>0</v>
      </c>
      <c s="32">
        <f>ROUND(ROUND(L431,2)*ROUND(G431,3),2)</f>
      </c>
      <c s="36" t="s">
        <v>76</v>
      </c>
      <c>
        <f>(M431*21)/100</f>
      </c>
      <c t="s">
        <v>27</v>
      </c>
    </row>
    <row r="432" spans="1:5" ht="12.75">
      <c r="A432" s="35" t="s">
        <v>54</v>
      </c>
      <c r="E432" s="39" t="s">
        <v>5</v>
      </c>
    </row>
    <row r="433" spans="1:5" ht="38.25">
      <c r="A433" s="35" t="s">
        <v>55</v>
      </c>
      <c r="E433" s="40" t="s">
        <v>11700</v>
      </c>
    </row>
    <row r="434" spans="1:5" ht="12.75">
      <c r="A434" t="s">
        <v>56</v>
      </c>
      <c r="E434" s="39" t="s">
        <v>5</v>
      </c>
    </row>
    <row r="435" spans="1:16" ht="25.5">
      <c r="A435" t="s">
        <v>49</v>
      </c>
      <c s="34" t="s">
        <v>557</v>
      </c>
      <c s="34" t="s">
        <v>11698</v>
      </c>
      <c s="35" t="s">
        <v>4</v>
      </c>
      <c s="6" t="s">
        <v>11701</v>
      </c>
      <c s="36" t="s">
        <v>52</v>
      </c>
      <c s="37">
        <v>409</v>
      </c>
      <c s="36">
        <v>0</v>
      </c>
      <c s="36">
        <f>ROUND(G435*H435,6)</f>
      </c>
      <c r="L435" s="38">
        <v>0</v>
      </c>
      <c s="32">
        <f>ROUND(ROUND(L435,2)*ROUND(G435,3),2)</f>
      </c>
      <c s="36" t="s">
        <v>76</v>
      </c>
      <c>
        <f>(M435*21)/100</f>
      </c>
      <c t="s">
        <v>27</v>
      </c>
    </row>
    <row r="436" spans="1:5" ht="12.75">
      <c r="A436" s="35" t="s">
        <v>54</v>
      </c>
      <c r="E436" s="39" t="s">
        <v>5</v>
      </c>
    </row>
    <row r="437" spans="1:5" ht="38.25">
      <c r="A437" s="35" t="s">
        <v>55</v>
      </c>
      <c r="E437" s="40" t="s">
        <v>11700</v>
      </c>
    </row>
    <row r="438" spans="1:5" ht="12.75">
      <c r="A438" t="s">
        <v>56</v>
      </c>
      <c r="E438" s="39" t="s">
        <v>5</v>
      </c>
    </row>
    <row r="439" spans="1:16" ht="25.5">
      <c r="A439" t="s">
        <v>49</v>
      </c>
      <c s="34" t="s">
        <v>559</v>
      </c>
      <c s="34" t="s">
        <v>11702</v>
      </c>
      <c s="35" t="s">
        <v>5</v>
      </c>
      <c s="6" t="s">
        <v>11703</v>
      </c>
      <c s="36" t="s">
        <v>52</v>
      </c>
      <c s="37">
        <v>251</v>
      </c>
      <c s="36">
        <v>0</v>
      </c>
      <c s="36">
        <f>ROUND(G439*H439,6)</f>
      </c>
      <c r="L439" s="38">
        <v>0</v>
      </c>
      <c s="32">
        <f>ROUND(ROUND(L439,2)*ROUND(G439,3),2)</f>
      </c>
      <c s="36" t="s">
        <v>76</v>
      </c>
      <c>
        <f>(M439*21)/100</f>
      </c>
      <c t="s">
        <v>27</v>
      </c>
    </row>
    <row r="440" spans="1:5" ht="12.75">
      <c r="A440" s="35" t="s">
        <v>54</v>
      </c>
      <c r="E440" s="39" t="s">
        <v>5</v>
      </c>
    </row>
    <row r="441" spans="1:5" ht="38.25">
      <c r="A441" s="35" t="s">
        <v>55</v>
      </c>
      <c r="E441" s="40" t="s">
        <v>11704</v>
      </c>
    </row>
    <row r="442" spans="1:5" ht="12.75">
      <c r="A442" t="s">
        <v>56</v>
      </c>
      <c r="E442" s="39" t="s">
        <v>5</v>
      </c>
    </row>
    <row r="443" spans="1:16" ht="25.5">
      <c r="A443" t="s">
        <v>49</v>
      </c>
      <c s="34" t="s">
        <v>563</v>
      </c>
      <c s="34" t="s">
        <v>11702</v>
      </c>
      <c s="35" t="s">
        <v>4</v>
      </c>
      <c s="6" t="s">
        <v>11705</v>
      </c>
      <c s="36" t="s">
        <v>52</v>
      </c>
      <c s="37">
        <v>251</v>
      </c>
      <c s="36">
        <v>0</v>
      </c>
      <c s="36">
        <f>ROUND(G443*H443,6)</f>
      </c>
      <c r="L443" s="38">
        <v>0</v>
      </c>
      <c s="32">
        <f>ROUND(ROUND(L443,2)*ROUND(G443,3),2)</f>
      </c>
      <c s="36" t="s">
        <v>76</v>
      </c>
      <c>
        <f>(M443*21)/100</f>
      </c>
      <c t="s">
        <v>27</v>
      </c>
    </row>
    <row r="444" spans="1:5" ht="12.75">
      <c r="A444" s="35" t="s">
        <v>54</v>
      </c>
      <c r="E444" s="39" t="s">
        <v>5</v>
      </c>
    </row>
    <row r="445" spans="1:5" ht="38.25">
      <c r="A445" s="35" t="s">
        <v>55</v>
      </c>
      <c r="E445" s="40" t="s">
        <v>11704</v>
      </c>
    </row>
    <row r="446" spans="1:5" ht="12.75">
      <c r="A446" t="s">
        <v>56</v>
      </c>
      <c r="E446" s="39" t="s">
        <v>5</v>
      </c>
    </row>
    <row r="447" spans="1:16" ht="25.5">
      <c r="A447" t="s">
        <v>49</v>
      </c>
      <c s="34" t="s">
        <v>567</v>
      </c>
      <c s="34" t="s">
        <v>11706</v>
      </c>
      <c s="35" t="s">
        <v>5</v>
      </c>
      <c s="6" t="s">
        <v>11699</v>
      </c>
      <c s="36" t="s">
        <v>52</v>
      </c>
      <c s="37">
        <v>262</v>
      </c>
      <c s="36">
        <v>0</v>
      </c>
      <c s="36">
        <f>ROUND(G447*H447,6)</f>
      </c>
      <c r="L447" s="38">
        <v>0</v>
      </c>
      <c s="32">
        <f>ROUND(ROUND(L447,2)*ROUND(G447,3),2)</f>
      </c>
      <c s="36" t="s">
        <v>76</v>
      </c>
      <c>
        <f>(M447*21)/100</f>
      </c>
      <c t="s">
        <v>27</v>
      </c>
    </row>
    <row r="448" spans="1:5" ht="12.75">
      <c r="A448" s="35" t="s">
        <v>54</v>
      </c>
      <c r="E448" s="39" t="s">
        <v>5</v>
      </c>
    </row>
    <row r="449" spans="1:5" ht="38.25">
      <c r="A449" s="35" t="s">
        <v>55</v>
      </c>
      <c r="E449" s="40" t="s">
        <v>11707</v>
      </c>
    </row>
    <row r="450" spans="1:5" ht="12.75">
      <c r="A450" t="s">
        <v>56</v>
      </c>
      <c r="E450" s="39" t="s">
        <v>5</v>
      </c>
    </row>
    <row r="451" spans="1:16" ht="25.5">
      <c r="A451" t="s">
        <v>49</v>
      </c>
      <c s="34" t="s">
        <v>571</v>
      </c>
      <c s="34" t="s">
        <v>11706</v>
      </c>
      <c s="35" t="s">
        <v>4</v>
      </c>
      <c s="6" t="s">
        <v>11701</v>
      </c>
      <c s="36" t="s">
        <v>52</v>
      </c>
      <c s="37">
        <v>262</v>
      </c>
      <c s="36">
        <v>0</v>
      </c>
      <c s="36">
        <f>ROUND(G451*H451,6)</f>
      </c>
      <c r="L451" s="38">
        <v>0</v>
      </c>
      <c s="32">
        <f>ROUND(ROUND(L451,2)*ROUND(G451,3),2)</f>
      </c>
      <c s="36" t="s">
        <v>76</v>
      </c>
      <c>
        <f>(M451*21)/100</f>
      </c>
      <c t="s">
        <v>27</v>
      </c>
    </row>
    <row r="452" spans="1:5" ht="12.75">
      <c r="A452" s="35" t="s">
        <v>54</v>
      </c>
      <c r="E452" s="39" t="s">
        <v>5</v>
      </c>
    </row>
    <row r="453" spans="1:5" ht="38.25">
      <c r="A453" s="35" t="s">
        <v>55</v>
      </c>
      <c r="E453" s="40" t="s">
        <v>11707</v>
      </c>
    </row>
    <row r="454" spans="1:5" ht="12.75">
      <c r="A454" t="s">
        <v>56</v>
      </c>
      <c r="E454" s="39" t="s">
        <v>5</v>
      </c>
    </row>
    <row r="455" spans="1:16" ht="25.5">
      <c r="A455" t="s">
        <v>49</v>
      </c>
      <c s="34" t="s">
        <v>574</v>
      </c>
      <c s="34" t="s">
        <v>11708</v>
      </c>
      <c s="35" t="s">
        <v>5</v>
      </c>
      <c s="6" t="s">
        <v>11703</v>
      </c>
      <c s="36" t="s">
        <v>52</v>
      </c>
      <c s="37">
        <v>271</v>
      </c>
      <c s="36">
        <v>0</v>
      </c>
      <c s="36">
        <f>ROUND(G455*H455,6)</f>
      </c>
      <c r="L455" s="38">
        <v>0</v>
      </c>
      <c s="32">
        <f>ROUND(ROUND(L455,2)*ROUND(G455,3),2)</f>
      </c>
      <c s="36" t="s">
        <v>76</v>
      </c>
      <c>
        <f>(M455*21)/100</f>
      </c>
      <c t="s">
        <v>27</v>
      </c>
    </row>
    <row r="456" spans="1:5" ht="12.75">
      <c r="A456" s="35" t="s">
        <v>54</v>
      </c>
      <c r="E456" s="39" t="s">
        <v>5</v>
      </c>
    </row>
    <row r="457" spans="1:5" ht="38.25">
      <c r="A457" s="35" t="s">
        <v>55</v>
      </c>
      <c r="E457" s="40" t="s">
        <v>11709</v>
      </c>
    </row>
    <row r="458" spans="1:5" ht="12.75">
      <c r="A458" t="s">
        <v>56</v>
      </c>
      <c r="E458" s="39" t="s">
        <v>5</v>
      </c>
    </row>
    <row r="459" spans="1:16" ht="25.5">
      <c r="A459" t="s">
        <v>49</v>
      </c>
      <c s="34" t="s">
        <v>578</v>
      </c>
      <c s="34" t="s">
        <v>11708</v>
      </c>
      <c s="35" t="s">
        <v>4</v>
      </c>
      <c s="6" t="s">
        <v>11705</v>
      </c>
      <c s="36" t="s">
        <v>52</v>
      </c>
      <c s="37">
        <v>271</v>
      </c>
      <c s="36">
        <v>0</v>
      </c>
      <c s="36">
        <f>ROUND(G459*H459,6)</f>
      </c>
      <c r="L459" s="38">
        <v>0</v>
      </c>
      <c s="32">
        <f>ROUND(ROUND(L459,2)*ROUND(G459,3),2)</f>
      </c>
      <c s="36" t="s">
        <v>76</v>
      </c>
      <c>
        <f>(M459*21)/100</f>
      </c>
      <c t="s">
        <v>27</v>
      </c>
    </row>
    <row r="460" spans="1:5" ht="12.75">
      <c r="A460" s="35" t="s">
        <v>54</v>
      </c>
      <c r="E460" s="39" t="s">
        <v>5</v>
      </c>
    </row>
    <row r="461" spans="1:5" ht="38.25">
      <c r="A461" s="35" t="s">
        <v>55</v>
      </c>
      <c r="E461" s="40" t="s">
        <v>11709</v>
      </c>
    </row>
    <row r="462" spans="1:5" ht="12.75">
      <c r="A462" t="s">
        <v>56</v>
      </c>
      <c r="E462" s="39" t="s">
        <v>5</v>
      </c>
    </row>
    <row r="463" spans="1:16" ht="25.5">
      <c r="A463" t="s">
        <v>49</v>
      </c>
      <c s="34" t="s">
        <v>581</v>
      </c>
      <c s="34" t="s">
        <v>11710</v>
      </c>
      <c s="35" t="s">
        <v>5</v>
      </c>
      <c s="6" t="s">
        <v>11711</v>
      </c>
      <c s="36" t="s">
        <v>52</v>
      </c>
      <c s="37">
        <v>224</v>
      </c>
      <c s="36">
        <v>0</v>
      </c>
      <c s="36">
        <f>ROUND(G463*H463,6)</f>
      </c>
      <c r="L463" s="38">
        <v>0</v>
      </c>
      <c s="32">
        <f>ROUND(ROUND(L463,2)*ROUND(G463,3),2)</f>
      </c>
      <c s="36" t="s">
        <v>76</v>
      </c>
      <c>
        <f>(M463*21)/100</f>
      </c>
      <c t="s">
        <v>27</v>
      </c>
    </row>
    <row r="464" spans="1:5" ht="25.5">
      <c r="A464" s="35" t="s">
        <v>54</v>
      </c>
      <c r="E464" s="39" t="s">
        <v>11712</v>
      </c>
    </row>
    <row r="465" spans="1:5" ht="38.25">
      <c r="A465" s="35" t="s">
        <v>55</v>
      </c>
      <c r="E465" s="40" t="s">
        <v>11713</v>
      </c>
    </row>
    <row r="466" spans="1:5" ht="12.75">
      <c r="A466" t="s">
        <v>56</v>
      </c>
      <c r="E466" s="39" t="s">
        <v>5</v>
      </c>
    </row>
    <row r="467" spans="1:16" ht="25.5">
      <c r="A467" t="s">
        <v>49</v>
      </c>
      <c s="34" t="s">
        <v>584</v>
      </c>
      <c s="34" t="s">
        <v>11710</v>
      </c>
      <c s="35" t="s">
        <v>4</v>
      </c>
      <c s="6" t="s">
        <v>11714</v>
      </c>
      <c s="36" t="s">
        <v>52</v>
      </c>
      <c s="37">
        <v>224</v>
      </c>
      <c s="36">
        <v>0</v>
      </c>
      <c s="36">
        <f>ROUND(G467*H467,6)</f>
      </c>
      <c r="L467" s="38">
        <v>0</v>
      </c>
      <c s="32">
        <f>ROUND(ROUND(L467,2)*ROUND(G467,3),2)</f>
      </c>
      <c s="36" t="s">
        <v>76</v>
      </c>
      <c>
        <f>(M467*21)/100</f>
      </c>
      <c t="s">
        <v>27</v>
      </c>
    </row>
    <row r="468" spans="1:5" ht="25.5">
      <c r="A468" s="35" t="s">
        <v>54</v>
      </c>
      <c r="E468" s="39" t="s">
        <v>11712</v>
      </c>
    </row>
    <row r="469" spans="1:5" ht="38.25">
      <c r="A469" s="35" t="s">
        <v>55</v>
      </c>
      <c r="E469" s="40" t="s">
        <v>11713</v>
      </c>
    </row>
    <row r="470" spans="1:5" ht="12.75">
      <c r="A470" t="s">
        <v>56</v>
      </c>
      <c r="E470" s="39" t="s">
        <v>5</v>
      </c>
    </row>
    <row r="471" spans="1:16" ht="25.5">
      <c r="A471" t="s">
        <v>49</v>
      </c>
      <c s="34" t="s">
        <v>587</v>
      </c>
      <c s="34" t="s">
        <v>11715</v>
      </c>
      <c s="35" t="s">
        <v>5</v>
      </c>
      <c s="6" t="s">
        <v>11716</v>
      </c>
      <c s="36" t="s">
        <v>52</v>
      </c>
      <c s="37">
        <v>497</v>
      </c>
      <c s="36">
        <v>0</v>
      </c>
      <c s="36">
        <f>ROUND(G471*H471,6)</f>
      </c>
      <c r="L471" s="38">
        <v>0</v>
      </c>
      <c s="32">
        <f>ROUND(ROUND(L471,2)*ROUND(G471,3),2)</f>
      </c>
      <c s="36" t="s">
        <v>76</v>
      </c>
      <c>
        <f>(M471*21)/100</f>
      </c>
      <c t="s">
        <v>27</v>
      </c>
    </row>
    <row r="472" spans="1:5" ht="25.5">
      <c r="A472" s="35" t="s">
        <v>54</v>
      </c>
      <c r="E472" s="39" t="s">
        <v>11717</v>
      </c>
    </row>
    <row r="473" spans="1:5" ht="38.25">
      <c r="A473" s="35" t="s">
        <v>55</v>
      </c>
      <c r="E473" s="40" t="s">
        <v>11718</v>
      </c>
    </row>
    <row r="474" spans="1:5" ht="12.75">
      <c r="A474" t="s">
        <v>56</v>
      </c>
      <c r="E474" s="39" t="s">
        <v>5</v>
      </c>
    </row>
    <row r="475" spans="1:16" ht="25.5">
      <c r="A475" t="s">
        <v>49</v>
      </c>
      <c s="34" t="s">
        <v>590</v>
      </c>
      <c s="34" t="s">
        <v>11715</v>
      </c>
      <c s="35" t="s">
        <v>4</v>
      </c>
      <c s="6" t="s">
        <v>11719</v>
      </c>
      <c s="36" t="s">
        <v>52</v>
      </c>
      <c s="37">
        <v>497</v>
      </c>
      <c s="36">
        <v>0</v>
      </c>
      <c s="36">
        <f>ROUND(G475*H475,6)</f>
      </c>
      <c r="L475" s="38">
        <v>0</v>
      </c>
      <c s="32">
        <f>ROUND(ROUND(L475,2)*ROUND(G475,3),2)</f>
      </c>
      <c s="36" t="s">
        <v>76</v>
      </c>
      <c>
        <f>(M475*21)/100</f>
      </c>
      <c t="s">
        <v>27</v>
      </c>
    </row>
    <row r="476" spans="1:5" ht="25.5">
      <c r="A476" s="35" t="s">
        <v>54</v>
      </c>
      <c r="E476" s="39" t="s">
        <v>11717</v>
      </c>
    </row>
    <row r="477" spans="1:5" ht="38.25">
      <c r="A477" s="35" t="s">
        <v>55</v>
      </c>
      <c r="E477" s="40" t="s">
        <v>11718</v>
      </c>
    </row>
    <row r="478" spans="1:5" ht="12.75">
      <c r="A478" t="s">
        <v>56</v>
      </c>
      <c r="E478" s="39" t="s">
        <v>5</v>
      </c>
    </row>
    <row r="479" spans="1:16" ht="12.75">
      <c r="A479" t="s">
        <v>49</v>
      </c>
      <c s="34" t="s">
        <v>591</v>
      </c>
      <c s="34" t="s">
        <v>11720</v>
      </c>
      <c s="35" t="s">
        <v>5</v>
      </c>
      <c s="6" t="s">
        <v>11721</v>
      </c>
      <c s="36" t="s">
        <v>684</v>
      </c>
      <c s="37">
        <v>42</v>
      </c>
      <c s="36">
        <v>0</v>
      </c>
      <c s="36">
        <f>ROUND(G479*H479,6)</f>
      </c>
      <c r="L479" s="38">
        <v>0</v>
      </c>
      <c s="32">
        <f>ROUND(ROUND(L479,2)*ROUND(G479,3),2)</f>
      </c>
      <c s="36" t="s">
        <v>76</v>
      </c>
      <c>
        <f>(M479*21)/100</f>
      </c>
      <c t="s">
        <v>27</v>
      </c>
    </row>
    <row r="480" spans="1:5" ht="25.5">
      <c r="A480" s="35" t="s">
        <v>54</v>
      </c>
      <c r="E480" s="39" t="s">
        <v>11722</v>
      </c>
    </row>
    <row r="481" spans="1:5" ht="38.25">
      <c r="A481" s="35" t="s">
        <v>55</v>
      </c>
      <c r="E481" s="40" t="s">
        <v>11662</v>
      </c>
    </row>
    <row r="482" spans="1:5" ht="12.75">
      <c r="A482" t="s">
        <v>56</v>
      </c>
      <c r="E482" s="39" t="s">
        <v>5</v>
      </c>
    </row>
    <row r="483" spans="1:16" ht="12.75">
      <c r="A483" t="s">
        <v>49</v>
      </c>
      <c s="34" t="s">
        <v>592</v>
      </c>
      <c s="34" t="s">
        <v>11720</v>
      </c>
      <c s="35" t="s">
        <v>4</v>
      </c>
      <c s="6" t="s">
        <v>11723</v>
      </c>
      <c s="36" t="s">
        <v>684</v>
      </c>
      <c s="37">
        <v>42</v>
      </c>
      <c s="36">
        <v>0</v>
      </c>
      <c s="36">
        <f>ROUND(G483*H483,6)</f>
      </c>
      <c r="L483" s="38">
        <v>0</v>
      </c>
      <c s="32">
        <f>ROUND(ROUND(L483,2)*ROUND(G483,3),2)</f>
      </c>
      <c s="36" t="s">
        <v>76</v>
      </c>
      <c>
        <f>(M483*21)/100</f>
      </c>
      <c t="s">
        <v>27</v>
      </c>
    </row>
    <row r="484" spans="1:5" ht="25.5">
      <c r="A484" s="35" t="s">
        <v>54</v>
      </c>
      <c r="E484" s="39" t="s">
        <v>11722</v>
      </c>
    </row>
    <row r="485" spans="1:5" ht="38.25">
      <c r="A485" s="35" t="s">
        <v>55</v>
      </c>
      <c r="E485" s="40" t="s">
        <v>11662</v>
      </c>
    </row>
    <row r="486" spans="1:5" ht="12.75">
      <c r="A486" t="s">
        <v>56</v>
      </c>
      <c r="E486" s="39" t="s">
        <v>5</v>
      </c>
    </row>
    <row r="487" spans="1:16" ht="12.75">
      <c r="A487" t="s">
        <v>49</v>
      </c>
      <c s="34" t="s">
        <v>595</v>
      </c>
      <c s="34" t="s">
        <v>11724</v>
      </c>
      <c s="35" t="s">
        <v>5</v>
      </c>
      <c s="6" t="s">
        <v>11725</v>
      </c>
      <c s="36" t="s">
        <v>684</v>
      </c>
      <c s="37">
        <v>89</v>
      </c>
      <c s="36">
        <v>0</v>
      </c>
      <c s="36">
        <f>ROUND(G487*H487,6)</f>
      </c>
      <c r="L487" s="38">
        <v>0</v>
      </c>
      <c s="32">
        <f>ROUND(ROUND(L487,2)*ROUND(G487,3),2)</f>
      </c>
      <c s="36" t="s">
        <v>76</v>
      </c>
      <c>
        <f>(M487*21)/100</f>
      </c>
      <c t="s">
        <v>27</v>
      </c>
    </row>
    <row r="488" spans="1:5" ht="25.5">
      <c r="A488" s="35" t="s">
        <v>54</v>
      </c>
      <c r="E488" s="39" t="s">
        <v>11722</v>
      </c>
    </row>
    <row r="489" spans="1:5" ht="38.25">
      <c r="A489" s="35" t="s">
        <v>55</v>
      </c>
      <c r="E489" s="40" t="s">
        <v>11726</v>
      </c>
    </row>
    <row r="490" spans="1:5" ht="12.75">
      <c r="A490" t="s">
        <v>56</v>
      </c>
      <c r="E490" s="39" t="s">
        <v>5</v>
      </c>
    </row>
    <row r="491" spans="1:16" ht="12.75">
      <c r="A491" t="s">
        <v>49</v>
      </c>
      <c s="34" t="s">
        <v>598</v>
      </c>
      <c s="34" t="s">
        <v>11724</v>
      </c>
      <c s="35" t="s">
        <v>4</v>
      </c>
      <c s="6" t="s">
        <v>11727</v>
      </c>
      <c s="36" t="s">
        <v>684</v>
      </c>
      <c s="37">
        <v>89</v>
      </c>
      <c s="36">
        <v>0</v>
      </c>
      <c s="36">
        <f>ROUND(G491*H491,6)</f>
      </c>
      <c r="L491" s="38">
        <v>0</v>
      </c>
      <c s="32">
        <f>ROUND(ROUND(L491,2)*ROUND(G491,3),2)</f>
      </c>
      <c s="36" t="s">
        <v>76</v>
      </c>
      <c>
        <f>(M491*21)/100</f>
      </c>
      <c t="s">
        <v>27</v>
      </c>
    </row>
    <row r="492" spans="1:5" ht="25.5">
      <c r="A492" s="35" t="s">
        <v>54</v>
      </c>
      <c r="E492" s="39" t="s">
        <v>11722</v>
      </c>
    </row>
    <row r="493" spans="1:5" ht="38.25">
      <c r="A493" s="35" t="s">
        <v>55</v>
      </c>
      <c r="E493" s="40" t="s">
        <v>11726</v>
      </c>
    </row>
    <row r="494" spans="1:5" ht="12.75">
      <c r="A494" t="s">
        <v>56</v>
      </c>
      <c r="E494" s="39" t="s">
        <v>5</v>
      </c>
    </row>
    <row r="495" spans="1:16" ht="12.75">
      <c r="A495" t="s">
        <v>49</v>
      </c>
      <c s="34" t="s">
        <v>602</v>
      </c>
      <c s="34" t="s">
        <v>11728</v>
      </c>
      <c s="35" t="s">
        <v>5</v>
      </c>
      <c s="6" t="s">
        <v>11729</v>
      </c>
      <c s="36" t="s">
        <v>684</v>
      </c>
      <c s="37">
        <v>13</v>
      </c>
      <c s="36">
        <v>0</v>
      </c>
      <c s="36">
        <f>ROUND(G495*H495,6)</f>
      </c>
      <c r="L495" s="38">
        <v>0</v>
      </c>
      <c s="32">
        <f>ROUND(ROUND(L495,2)*ROUND(G495,3),2)</f>
      </c>
      <c s="36" t="s">
        <v>76</v>
      </c>
      <c>
        <f>(M495*21)/100</f>
      </c>
      <c t="s">
        <v>27</v>
      </c>
    </row>
    <row r="496" spans="1:5" ht="25.5">
      <c r="A496" s="35" t="s">
        <v>54</v>
      </c>
      <c r="E496" s="39" t="s">
        <v>11722</v>
      </c>
    </row>
    <row r="497" spans="1:5" ht="38.25">
      <c r="A497" s="35" t="s">
        <v>55</v>
      </c>
      <c r="E497" s="40" t="s">
        <v>11730</v>
      </c>
    </row>
    <row r="498" spans="1:5" ht="12.75">
      <c r="A498" t="s">
        <v>56</v>
      </c>
      <c r="E498" s="39" t="s">
        <v>5</v>
      </c>
    </row>
    <row r="499" spans="1:16" ht="12.75">
      <c r="A499" t="s">
        <v>49</v>
      </c>
      <c s="34" t="s">
        <v>603</v>
      </c>
      <c s="34" t="s">
        <v>11728</v>
      </c>
      <c s="35" t="s">
        <v>4</v>
      </c>
      <c s="6" t="s">
        <v>11731</v>
      </c>
      <c s="36" t="s">
        <v>684</v>
      </c>
      <c s="37">
        <v>13</v>
      </c>
      <c s="36">
        <v>0</v>
      </c>
      <c s="36">
        <f>ROUND(G499*H499,6)</f>
      </c>
      <c r="L499" s="38">
        <v>0</v>
      </c>
      <c s="32">
        <f>ROUND(ROUND(L499,2)*ROUND(G499,3),2)</f>
      </c>
      <c s="36" t="s">
        <v>76</v>
      </c>
      <c>
        <f>(M499*21)/100</f>
      </c>
      <c t="s">
        <v>27</v>
      </c>
    </row>
    <row r="500" spans="1:5" ht="25.5">
      <c r="A500" s="35" t="s">
        <v>54</v>
      </c>
      <c r="E500" s="39" t="s">
        <v>11722</v>
      </c>
    </row>
    <row r="501" spans="1:5" ht="38.25">
      <c r="A501" s="35" t="s">
        <v>55</v>
      </c>
      <c r="E501" s="40" t="s">
        <v>11730</v>
      </c>
    </row>
    <row r="502" spans="1:5" ht="12.75">
      <c r="A502" t="s">
        <v>56</v>
      </c>
      <c r="E502" s="39" t="s">
        <v>5</v>
      </c>
    </row>
    <row r="503" spans="1:16" ht="12.75">
      <c r="A503" t="s">
        <v>49</v>
      </c>
      <c s="34" t="s">
        <v>606</v>
      </c>
      <c s="34" t="s">
        <v>11732</v>
      </c>
      <c s="35" t="s">
        <v>5</v>
      </c>
      <c s="6" t="s">
        <v>11733</v>
      </c>
      <c s="36" t="s">
        <v>684</v>
      </c>
      <c s="37">
        <v>15</v>
      </c>
      <c s="36">
        <v>0</v>
      </c>
      <c s="36">
        <f>ROUND(G503*H503,6)</f>
      </c>
      <c r="L503" s="38">
        <v>0</v>
      </c>
      <c s="32">
        <f>ROUND(ROUND(L503,2)*ROUND(G503,3),2)</f>
      </c>
      <c s="36" t="s">
        <v>76</v>
      </c>
      <c>
        <f>(M503*21)/100</f>
      </c>
      <c t="s">
        <v>27</v>
      </c>
    </row>
    <row r="504" spans="1:5" ht="25.5">
      <c r="A504" s="35" t="s">
        <v>54</v>
      </c>
      <c r="E504" s="39" t="s">
        <v>11722</v>
      </c>
    </row>
    <row r="505" spans="1:5" ht="38.25">
      <c r="A505" s="35" t="s">
        <v>55</v>
      </c>
      <c r="E505" s="40" t="s">
        <v>11734</v>
      </c>
    </row>
    <row r="506" spans="1:5" ht="12.75">
      <c r="A506" t="s">
        <v>56</v>
      </c>
      <c r="E506" s="39" t="s">
        <v>5</v>
      </c>
    </row>
    <row r="507" spans="1:16" ht="12.75">
      <c r="A507" t="s">
        <v>49</v>
      </c>
      <c s="34" t="s">
        <v>607</v>
      </c>
      <c s="34" t="s">
        <v>11732</v>
      </c>
      <c s="35" t="s">
        <v>4</v>
      </c>
      <c s="6" t="s">
        <v>11735</v>
      </c>
      <c s="36" t="s">
        <v>684</v>
      </c>
      <c s="37">
        <v>15</v>
      </c>
      <c s="36">
        <v>0</v>
      </c>
      <c s="36">
        <f>ROUND(G507*H507,6)</f>
      </c>
      <c r="L507" s="38">
        <v>0</v>
      </c>
      <c s="32">
        <f>ROUND(ROUND(L507,2)*ROUND(G507,3),2)</f>
      </c>
      <c s="36" t="s">
        <v>76</v>
      </c>
      <c>
        <f>(M507*21)/100</f>
      </c>
      <c t="s">
        <v>27</v>
      </c>
    </row>
    <row r="508" spans="1:5" ht="25.5">
      <c r="A508" s="35" t="s">
        <v>54</v>
      </c>
      <c r="E508" s="39" t="s">
        <v>11722</v>
      </c>
    </row>
    <row r="509" spans="1:5" ht="38.25">
      <c r="A509" s="35" t="s">
        <v>55</v>
      </c>
      <c r="E509" s="40" t="s">
        <v>11734</v>
      </c>
    </row>
    <row r="510" spans="1:5" ht="12.75">
      <c r="A510" t="s">
        <v>56</v>
      </c>
      <c r="E510" s="39" t="s">
        <v>5</v>
      </c>
    </row>
    <row r="511" spans="1:16" ht="12.75">
      <c r="A511" t="s">
        <v>49</v>
      </c>
      <c s="34" t="s">
        <v>608</v>
      </c>
      <c s="34" t="s">
        <v>11736</v>
      </c>
      <c s="35" t="s">
        <v>5</v>
      </c>
      <c s="6" t="s">
        <v>11737</v>
      </c>
      <c s="36" t="s">
        <v>684</v>
      </c>
      <c s="37">
        <v>8</v>
      </c>
      <c s="36">
        <v>0</v>
      </c>
      <c s="36">
        <f>ROUND(G511*H511,6)</f>
      </c>
      <c r="L511" s="38">
        <v>0</v>
      </c>
      <c s="32">
        <f>ROUND(ROUND(L511,2)*ROUND(G511,3),2)</f>
      </c>
      <c s="36" t="s">
        <v>76</v>
      </c>
      <c>
        <f>(M511*21)/100</f>
      </c>
      <c t="s">
        <v>27</v>
      </c>
    </row>
    <row r="512" spans="1:5" ht="25.5">
      <c r="A512" s="35" t="s">
        <v>54</v>
      </c>
      <c r="E512" s="39" t="s">
        <v>11722</v>
      </c>
    </row>
    <row r="513" spans="1:5" ht="38.25">
      <c r="A513" s="35" t="s">
        <v>55</v>
      </c>
      <c r="E513" s="40" t="s">
        <v>11738</v>
      </c>
    </row>
    <row r="514" spans="1:5" ht="12.75">
      <c r="A514" t="s">
        <v>56</v>
      </c>
      <c r="E514" s="39" t="s">
        <v>5</v>
      </c>
    </row>
    <row r="515" spans="1:16" ht="12.75">
      <c r="A515" t="s">
        <v>49</v>
      </c>
      <c s="34" t="s">
        <v>609</v>
      </c>
      <c s="34" t="s">
        <v>11736</v>
      </c>
      <c s="35" t="s">
        <v>4</v>
      </c>
      <c s="6" t="s">
        <v>11739</v>
      </c>
      <c s="36" t="s">
        <v>684</v>
      </c>
      <c s="37">
        <v>8</v>
      </c>
      <c s="36">
        <v>0</v>
      </c>
      <c s="36">
        <f>ROUND(G515*H515,6)</f>
      </c>
      <c r="L515" s="38">
        <v>0</v>
      </c>
      <c s="32">
        <f>ROUND(ROUND(L515,2)*ROUND(G515,3),2)</f>
      </c>
      <c s="36" t="s">
        <v>76</v>
      </c>
      <c>
        <f>(M515*21)/100</f>
      </c>
      <c t="s">
        <v>27</v>
      </c>
    </row>
    <row r="516" spans="1:5" ht="25.5">
      <c r="A516" s="35" t="s">
        <v>54</v>
      </c>
      <c r="E516" s="39" t="s">
        <v>11722</v>
      </c>
    </row>
    <row r="517" spans="1:5" ht="38.25">
      <c r="A517" s="35" t="s">
        <v>55</v>
      </c>
      <c r="E517" s="40" t="s">
        <v>11738</v>
      </c>
    </row>
    <row r="518" spans="1:5" ht="12.75">
      <c r="A518" t="s">
        <v>56</v>
      </c>
      <c r="E518" s="39" t="s">
        <v>5</v>
      </c>
    </row>
    <row r="519" spans="1:16" ht="12.75">
      <c r="A519" t="s">
        <v>49</v>
      </c>
      <c s="34" t="s">
        <v>610</v>
      </c>
      <c s="34" t="s">
        <v>11740</v>
      </c>
      <c s="35" t="s">
        <v>5</v>
      </c>
      <c s="6" t="s">
        <v>11741</v>
      </c>
      <c s="36" t="s">
        <v>684</v>
      </c>
      <c s="37">
        <v>2</v>
      </c>
      <c s="36">
        <v>0</v>
      </c>
      <c s="36">
        <f>ROUND(G519*H519,6)</f>
      </c>
      <c r="L519" s="38">
        <v>0</v>
      </c>
      <c s="32">
        <f>ROUND(ROUND(L519,2)*ROUND(G519,3),2)</f>
      </c>
      <c s="36" t="s">
        <v>76</v>
      </c>
      <c>
        <f>(M519*21)/100</f>
      </c>
      <c t="s">
        <v>27</v>
      </c>
    </row>
    <row r="520" spans="1:5" ht="25.5">
      <c r="A520" s="35" t="s">
        <v>54</v>
      </c>
      <c r="E520" s="39" t="s">
        <v>11722</v>
      </c>
    </row>
    <row r="521" spans="1:5" ht="38.25">
      <c r="A521" s="35" t="s">
        <v>55</v>
      </c>
      <c r="E521" s="40" t="s">
        <v>11610</v>
      </c>
    </row>
    <row r="522" spans="1:5" ht="12.75">
      <c r="A522" t="s">
        <v>56</v>
      </c>
      <c r="E522" s="39" t="s">
        <v>5</v>
      </c>
    </row>
    <row r="523" spans="1:16" ht="12.75">
      <c r="A523" t="s">
        <v>49</v>
      </c>
      <c s="34" t="s">
        <v>611</v>
      </c>
      <c s="34" t="s">
        <v>11740</v>
      </c>
      <c s="35" t="s">
        <v>4</v>
      </c>
      <c s="6" t="s">
        <v>11742</v>
      </c>
      <c s="36" t="s">
        <v>684</v>
      </c>
      <c s="37">
        <v>2</v>
      </c>
      <c s="36">
        <v>0</v>
      </c>
      <c s="36">
        <f>ROUND(G523*H523,6)</f>
      </c>
      <c r="L523" s="38">
        <v>0</v>
      </c>
      <c s="32">
        <f>ROUND(ROUND(L523,2)*ROUND(G523,3),2)</f>
      </c>
      <c s="36" t="s">
        <v>76</v>
      </c>
      <c>
        <f>(M523*21)/100</f>
      </c>
      <c t="s">
        <v>27</v>
      </c>
    </row>
    <row r="524" spans="1:5" ht="25.5">
      <c r="A524" s="35" t="s">
        <v>54</v>
      </c>
      <c r="E524" s="39" t="s">
        <v>11722</v>
      </c>
    </row>
    <row r="525" spans="1:5" ht="38.25">
      <c r="A525" s="35" t="s">
        <v>55</v>
      </c>
      <c r="E525" s="40" t="s">
        <v>11610</v>
      </c>
    </row>
    <row r="526" spans="1:5" ht="12.75">
      <c r="A526" t="s">
        <v>56</v>
      </c>
      <c r="E526" s="39" t="s">
        <v>5</v>
      </c>
    </row>
    <row r="527" spans="1:16" ht="12.75">
      <c r="A527" t="s">
        <v>49</v>
      </c>
      <c s="34" t="s">
        <v>612</v>
      </c>
      <c s="34" t="s">
        <v>11743</v>
      </c>
      <c s="35" t="s">
        <v>5</v>
      </c>
      <c s="6" t="s">
        <v>11744</v>
      </c>
      <c s="36" t="s">
        <v>684</v>
      </c>
      <c s="37">
        <v>2</v>
      </c>
      <c s="36">
        <v>0</v>
      </c>
      <c s="36">
        <f>ROUND(G527*H527,6)</f>
      </c>
      <c r="L527" s="38">
        <v>0</v>
      </c>
      <c s="32">
        <f>ROUND(ROUND(L527,2)*ROUND(G527,3),2)</f>
      </c>
      <c s="36" t="s">
        <v>76</v>
      </c>
      <c>
        <f>(M527*21)/100</f>
      </c>
      <c t="s">
        <v>27</v>
      </c>
    </row>
    <row r="528" spans="1:5" ht="25.5">
      <c r="A528" s="35" t="s">
        <v>54</v>
      </c>
      <c r="E528" s="39" t="s">
        <v>11722</v>
      </c>
    </row>
    <row r="529" spans="1:5" ht="38.25">
      <c r="A529" s="35" t="s">
        <v>55</v>
      </c>
      <c r="E529" s="40" t="s">
        <v>11745</v>
      </c>
    </row>
    <row r="530" spans="1:5" ht="12.75">
      <c r="A530" t="s">
        <v>56</v>
      </c>
      <c r="E530" s="39" t="s">
        <v>5</v>
      </c>
    </row>
    <row r="531" spans="1:16" ht="12.75">
      <c r="A531" t="s">
        <v>49</v>
      </c>
      <c s="34" t="s">
        <v>613</v>
      </c>
      <c s="34" t="s">
        <v>11743</v>
      </c>
      <c s="35" t="s">
        <v>4</v>
      </c>
      <c s="6" t="s">
        <v>11746</v>
      </c>
      <c s="36" t="s">
        <v>684</v>
      </c>
      <c s="37">
        <v>2</v>
      </c>
      <c s="36">
        <v>0</v>
      </c>
      <c s="36">
        <f>ROUND(G531*H531,6)</f>
      </c>
      <c r="L531" s="38">
        <v>0</v>
      </c>
      <c s="32">
        <f>ROUND(ROUND(L531,2)*ROUND(G531,3),2)</f>
      </c>
      <c s="36" t="s">
        <v>76</v>
      </c>
      <c>
        <f>(M531*21)/100</f>
      </c>
      <c t="s">
        <v>27</v>
      </c>
    </row>
    <row r="532" spans="1:5" ht="25.5">
      <c r="A532" s="35" t="s">
        <v>54</v>
      </c>
      <c r="E532" s="39" t="s">
        <v>11722</v>
      </c>
    </row>
    <row r="533" spans="1:5" ht="38.25">
      <c r="A533" s="35" t="s">
        <v>55</v>
      </c>
      <c r="E533" s="40" t="s">
        <v>11745</v>
      </c>
    </row>
    <row r="534" spans="1:5" ht="12.75">
      <c r="A534" t="s">
        <v>56</v>
      </c>
      <c r="E534" s="39" t="s">
        <v>5</v>
      </c>
    </row>
    <row r="535" spans="1:16" ht="12.75">
      <c r="A535" t="s">
        <v>49</v>
      </c>
      <c s="34" t="s">
        <v>614</v>
      </c>
      <c s="34" t="s">
        <v>11747</v>
      </c>
      <c s="35" t="s">
        <v>5</v>
      </c>
      <c s="6" t="s">
        <v>11748</v>
      </c>
      <c s="36" t="s">
        <v>684</v>
      </c>
      <c s="37">
        <v>3</v>
      </c>
      <c s="36">
        <v>0</v>
      </c>
      <c s="36">
        <f>ROUND(G535*H535,6)</f>
      </c>
      <c r="L535" s="38">
        <v>0</v>
      </c>
      <c s="32">
        <f>ROUND(ROUND(L535,2)*ROUND(G535,3),2)</f>
      </c>
      <c s="36" t="s">
        <v>76</v>
      </c>
      <c>
        <f>(M535*21)/100</f>
      </c>
      <c t="s">
        <v>27</v>
      </c>
    </row>
    <row r="536" spans="1:5" ht="25.5">
      <c r="A536" s="35" t="s">
        <v>54</v>
      </c>
      <c r="E536" s="39" t="s">
        <v>11722</v>
      </c>
    </row>
    <row r="537" spans="1:5" ht="38.25">
      <c r="A537" s="35" t="s">
        <v>55</v>
      </c>
      <c r="E537" s="40" t="s">
        <v>11749</v>
      </c>
    </row>
    <row r="538" spans="1:5" ht="12.75">
      <c r="A538" t="s">
        <v>56</v>
      </c>
      <c r="E538" s="39" t="s">
        <v>5</v>
      </c>
    </row>
    <row r="539" spans="1:16" ht="12.75">
      <c r="A539" t="s">
        <v>49</v>
      </c>
      <c s="34" t="s">
        <v>615</v>
      </c>
      <c s="34" t="s">
        <v>11747</v>
      </c>
      <c s="35" t="s">
        <v>4</v>
      </c>
      <c s="6" t="s">
        <v>11750</v>
      </c>
      <c s="36" t="s">
        <v>684</v>
      </c>
      <c s="37">
        <v>3</v>
      </c>
      <c s="36">
        <v>0</v>
      </c>
      <c s="36">
        <f>ROUND(G539*H539,6)</f>
      </c>
      <c r="L539" s="38">
        <v>0</v>
      </c>
      <c s="32">
        <f>ROUND(ROUND(L539,2)*ROUND(G539,3),2)</f>
      </c>
      <c s="36" t="s">
        <v>76</v>
      </c>
      <c>
        <f>(M539*21)/100</f>
      </c>
      <c t="s">
        <v>27</v>
      </c>
    </row>
    <row r="540" spans="1:5" ht="25.5">
      <c r="A540" s="35" t="s">
        <v>54</v>
      </c>
      <c r="E540" s="39" t="s">
        <v>11722</v>
      </c>
    </row>
    <row r="541" spans="1:5" ht="38.25">
      <c r="A541" s="35" t="s">
        <v>55</v>
      </c>
      <c r="E541" s="40" t="s">
        <v>11749</v>
      </c>
    </row>
    <row r="542" spans="1:5" ht="12.75">
      <c r="A542" t="s">
        <v>56</v>
      </c>
      <c r="E542" s="39" t="s">
        <v>5</v>
      </c>
    </row>
    <row r="543" spans="1:16" ht="12.75">
      <c r="A543" t="s">
        <v>49</v>
      </c>
      <c s="34" t="s">
        <v>616</v>
      </c>
      <c s="34" t="s">
        <v>11751</v>
      </c>
      <c s="35" t="s">
        <v>5</v>
      </c>
      <c s="6" t="s">
        <v>11752</v>
      </c>
      <c s="36" t="s">
        <v>684</v>
      </c>
      <c s="37">
        <v>55</v>
      </c>
      <c s="36">
        <v>0</v>
      </c>
      <c s="36">
        <f>ROUND(G543*H543,6)</f>
      </c>
      <c r="L543" s="38">
        <v>0</v>
      </c>
      <c s="32">
        <f>ROUND(ROUND(L543,2)*ROUND(G543,3),2)</f>
      </c>
      <c s="36" t="s">
        <v>76</v>
      </c>
      <c>
        <f>(M543*21)/100</f>
      </c>
      <c t="s">
        <v>27</v>
      </c>
    </row>
    <row r="544" spans="1:5" ht="12.75">
      <c r="A544" s="35" t="s">
        <v>54</v>
      </c>
      <c r="E544" s="39" t="s">
        <v>5</v>
      </c>
    </row>
    <row r="545" spans="1:5" ht="38.25">
      <c r="A545" s="35" t="s">
        <v>55</v>
      </c>
      <c r="E545" s="40" t="s">
        <v>11753</v>
      </c>
    </row>
    <row r="546" spans="1:5" ht="12.75">
      <c r="A546" t="s">
        <v>56</v>
      </c>
      <c r="E546" s="39" t="s">
        <v>5</v>
      </c>
    </row>
    <row r="547" spans="1:16" ht="12.75">
      <c r="A547" t="s">
        <v>49</v>
      </c>
      <c s="34" t="s">
        <v>617</v>
      </c>
      <c s="34" t="s">
        <v>11751</v>
      </c>
      <c s="35" t="s">
        <v>4</v>
      </c>
      <c s="6" t="s">
        <v>11754</v>
      </c>
      <c s="36" t="s">
        <v>684</v>
      </c>
      <c s="37">
        <v>55</v>
      </c>
      <c s="36">
        <v>0</v>
      </c>
      <c s="36">
        <f>ROUND(G547*H547,6)</f>
      </c>
      <c r="L547" s="38">
        <v>0</v>
      </c>
      <c s="32">
        <f>ROUND(ROUND(L547,2)*ROUND(G547,3),2)</f>
      </c>
      <c s="36" t="s">
        <v>76</v>
      </c>
      <c>
        <f>(M547*21)/100</f>
      </c>
      <c t="s">
        <v>27</v>
      </c>
    </row>
    <row r="548" spans="1:5" ht="12.75">
      <c r="A548" s="35" t="s">
        <v>54</v>
      </c>
      <c r="E548" s="39" t="s">
        <v>5</v>
      </c>
    </row>
    <row r="549" spans="1:5" ht="38.25">
      <c r="A549" s="35" t="s">
        <v>55</v>
      </c>
      <c r="E549" s="40" t="s">
        <v>11753</v>
      </c>
    </row>
    <row r="550" spans="1:5" ht="12.75">
      <c r="A550" t="s">
        <v>56</v>
      </c>
      <c r="E550" s="39" t="s">
        <v>5</v>
      </c>
    </row>
    <row r="551" spans="1:16" ht="25.5">
      <c r="A551" t="s">
        <v>49</v>
      </c>
      <c s="34" t="s">
        <v>618</v>
      </c>
      <c s="34" t="s">
        <v>11755</v>
      </c>
      <c s="35" t="s">
        <v>5</v>
      </c>
      <c s="6" t="s">
        <v>11756</v>
      </c>
      <c s="36" t="s">
        <v>684</v>
      </c>
      <c s="37">
        <v>1</v>
      </c>
      <c s="36">
        <v>0</v>
      </c>
      <c s="36">
        <f>ROUND(G551*H551,6)</f>
      </c>
      <c r="L551" s="38">
        <v>0</v>
      </c>
      <c s="32">
        <f>ROUND(ROUND(L551,2)*ROUND(G551,3),2)</f>
      </c>
      <c s="36" t="s">
        <v>76</v>
      </c>
      <c>
        <f>(M551*21)/100</f>
      </c>
      <c t="s">
        <v>27</v>
      </c>
    </row>
    <row r="552" spans="1:5" ht="12.75">
      <c r="A552" s="35" t="s">
        <v>54</v>
      </c>
      <c r="E552" s="39" t="s">
        <v>5</v>
      </c>
    </row>
    <row r="553" spans="1:5" ht="38.25">
      <c r="A553" s="35" t="s">
        <v>55</v>
      </c>
      <c r="E553" s="40" t="s">
        <v>11598</v>
      </c>
    </row>
    <row r="554" spans="1:5" ht="12.75">
      <c r="A554" t="s">
        <v>56</v>
      </c>
      <c r="E554" s="39" t="s">
        <v>5</v>
      </c>
    </row>
    <row r="555" spans="1:16" ht="25.5">
      <c r="A555" t="s">
        <v>49</v>
      </c>
      <c s="34" t="s">
        <v>619</v>
      </c>
      <c s="34" t="s">
        <v>11755</v>
      </c>
      <c s="35" t="s">
        <v>4</v>
      </c>
      <c s="6" t="s">
        <v>11757</v>
      </c>
      <c s="36" t="s">
        <v>684</v>
      </c>
      <c s="37">
        <v>1</v>
      </c>
      <c s="36">
        <v>0</v>
      </c>
      <c s="36">
        <f>ROUND(G555*H555,6)</f>
      </c>
      <c r="L555" s="38">
        <v>0</v>
      </c>
      <c s="32">
        <f>ROUND(ROUND(L555,2)*ROUND(G555,3),2)</f>
      </c>
      <c s="36" t="s">
        <v>76</v>
      </c>
      <c>
        <f>(M555*21)/100</f>
      </c>
      <c t="s">
        <v>27</v>
      </c>
    </row>
    <row r="556" spans="1:5" ht="12.75">
      <c r="A556" s="35" t="s">
        <v>54</v>
      </c>
      <c r="E556" s="39" t="s">
        <v>5</v>
      </c>
    </row>
    <row r="557" spans="1:5" ht="38.25">
      <c r="A557" s="35" t="s">
        <v>55</v>
      </c>
      <c r="E557" s="40" t="s">
        <v>11598</v>
      </c>
    </row>
    <row r="558" spans="1:5" ht="12.75">
      <c r="A558" t="s">
        <v>56</v>
      </c>
      <c r="E558" s="39" t="s">
        <v>5</v>
      </c>
    </row>
    <row r="559" spans="1:16" ht="12.75">
      <c r="A559" t="s">
        <v>49</v>
      </c>
      <c s="34" t="s">
        <v>620</v>
      </c>
      <c s="34" t="s">
        <v>11758</v>
      </c>
      <c s="35" t="s">
        <v>5</v>
      </c>
      <c s="6" t="s">
        <v>11759</v>
      </c>
      <c s="36" t="s">
        <v>684</v>
      </c>
      <c s="37">
        <v>13</v>
      </c>
      <c s="36">
        <v>0</v>
      </c>
      <c s="36">
        <f>ROUND(G559*H559,6)</f>
      </c>
      <c r="L559" s="38">
        <v>0</v>
      </c>
      <c s="32">
        <f>ROUND(ROUND(L559,2)*ROUND(G559,3),2)</f>
      </c>
      <c s="36" t="s">
        <v>76</v>
      </c>
      <c>
        <f>(M559*21)/100</f>
      </c>
      <c t="s">
        <v>27</v>
      </c>
    </row>
    <row r="560" spans="1:5" ht="25.5">
      <c r="A560" s="35" t="s">
        <v>54</v>
      </c>
      <c r="E560" s="39" t="s">
        <v>11760</v>
      </c>
    </row>
    <row r="561" spans="1:5" ht="38.25">
      <c r="A561" s="35" t="s">
        <v>55</v>
      </c>
      <c r="E561" s="40" t="s">
        <v>11730</v>
      </c>
    </row>
    <row r="562" spans="1:5" ht="12.75">
      <c r="A562" t="s">
        <v>56</v>
      </c>
      <c r="E562" s="39" t="s">
        <v>5</v>
      </c>
    </row>
    <row r="563" spans="1:16" ht="12.75">
      <c r="A563" t="s">
        <v>49</v>
      </c>
      <c s="34" t="s">
        <v>2569</v>
      </c>
      <c s="34" t="s">
        <v>11758</v>
      </c>
      <c s="35" t="s">
        <v>4</v>
      </c>
      <c s="6" t="s">
        <v>11761</v>
      </c>
      <c s="36" t="s">
        <v>684</v>
      </c>
      <c s="37">
        <v>13</v>
      </c>
      <c s="36">
        <v>0</v>
      </c>
      <c s="36">
        <f>ROUND(G563*H563,6)</f>
      </c>
      <c r="L563" s="38">
        <v>0</v>
      </c>
      <c s="32">
        <f>ROUND(ROUND(L563,2)*ROUND(G563,3),2)</f>
      </c>
      <c s="36" t="s">
        <v>76</v>
      </c>
      <c>
        <f>(M563*21)/100</f>
      </c>
      <c t="s">
        <v>27</v>
      </c>
    </row>
    <row r="564" spans="1:5" ht="25.5">
      <c r="A564" s="35" t="s">
        <v>54</v>
      </c>
      <c r="E564" s="39" t="s">
        <v>11760</v>
      </c>
    </row>
    <row r="565" spans="1:5" ht="38.25">
      <c r="A565" s="35" t="s">
        <v>55</v>
      </c>
      <c r="E565" s="40" t="s">
        <v>11730</v>
      </c>
    </row>
    <row r="566" spans="1:5" ht="12.75">
      <c r="A566" t="s">
        <v>56</v>
      </c>
      <c r="E566" s="39" t="s">
        <v>5</v>
      </c>
    </row>
    <row r="567" spans="1:16" ht="12.75">
      <c r="A567" t="s">
        <v>49</v>
      </c>
      <c s="34" t="s">
        <v>2571</v>
      </c>
      <c s="34" t="s">
        <v>11762</v>
      </c>
      <c s="35" t="s">
        <v>5</v>
      </c>
      <c s="6" t="s">
        <v>11763</v>
      </c>
      <c s="36" t="s">
        <v>684</v>
      </c>
      <c s="37">
        <v>17</v>
      </c>
      <c s="36">
        <v>0</v>
      </c>
      <c s="36">
        <f>ROUND(G567*H567,6)</f>
      </c>
      <c r="L567" s="38">
        <v>0</v>
      </c>
      <c s="32">
        <f>ROUND(ROUND(L567,2)*ROUND(G567,3),2)</f>
      </c>
      <c s="36" t="s">
        <v>76</v>
      </c>
      <c>
        <f>(M567*21)/100</f>
      </c>
      <c t="s">
        <v>27</v>
      </c>
    </row>
    <row r="568" spans="1:5" ht="25.5">
      <c r="A568" s="35" t="s">
        <v>54</v>
      </c>
      <c r="E568" s="39" t="s">
        <v>11760</v>
      </c>
    </row>
    <row r="569" spans="1:5" ht="38.25">
      <c r="A569" s="35" t="s">
        <v>55</v>
      </c>
      <c r="E569" s="40" t="s">
        <v>11764</v>
      </c>
    </row>
    <row r="570" spans="1:5" ht="12.75">
      <c r="A570" t="s">
        <v>56</v>
      </c>
      <c r="E570" s="39" t="s">
        <v>5</v>
      </c>
    </row>
    <row r="571" spans="1:16" ht="12.75">
      <c r="A571" t="s">
        <v>49</v>
      </c>
      <c s="34" t="s">
        <v>2573</v>
      </c>
      <c s="34" t="s">
        <v>11762</v>
      </c>
      <c s="35" t="s">
        <v>4</v>
      </c>
      <c s="6" t="s">
        <v>11765</v>
      </c>
      <c s="36" t="s">
        <v>684</v>
      </c>
      <c s="37">
        <v>17</v>
      </c>
      <c s="36">
        <v>0</v>
      </c>
      <c s="36">
        <f>ROUND(G571*H571,6)</f>
      </c>
      <c r="L571" s="38">
        <v>0</v>
      </c>
      <c s="32">
        <f>ROUND(ROUND(L571,2)*ROUND(G571,3),2)</f>
      </c>
      <c s="36" t="s">
        <v>76</v>
      </c>
      <c>
        <f>(M571*21)/100</f>
      </c>
      <c t="s">
        <v>27</v>
      </c>
    </row>
    <row r="572" spans="1:5" ht="25.5">
      <c r="A572" s="35" t="s">
        <v>54</v>
      </c>
      <c r="E572" s="39" t="s">
        <v>11760</v>
      </c>
    </row>
    <row r="573" spans="1:5" ht="38.25">
      <c r="A573" s="35" t="s">
        <v>55</v>
      </c>
      <c r="E573" s="40" t="s">
        <v>11764</v>
      </c>
    </row>
    <row r="574" spans="1:5" ht="12.75">
      <c r="A574" t="s">
        <v>56</v>
      </c>
      <c r="E574" s="39" t="s">
        <v>5</v>
      </c>
    </row>
    <row r="575" spans="1:16" ht="12.75">
      <c r="A575" t="s">
        <v>49</v>
      </c>
      <c s="34" t="s">
        <v>2575</v>
      </c>
      <c s="34" t="s">
        <v>11766</v>
      </c>
      <c s="35" t="s">
        <v>5</v>
      </c>
      <c s="6" t="s">
        <v>11767</v>
      </c>
      <c s="36" t="s">
        <v>684</v>
      </c>
      <c s="37">
        <v>1</v>
      </c>
      <c s="36">
        <v>0</v>
      </c>
      <c s="36">
        <f>ROUND(G575*H575,6)</f>
      </c>
      <c r="L575" s="38">
        <v>0</v>
      </c>
      <c s="32">
        <f>ROUND(ROUND(L575,2)*ROUND(G575,3),2)</f>
      </c>
      <c s="36" t="s">
        <v>76</v>
      </c>
      <c>
        <f>(M575*21)/100</f>
      </c>
      <c t="s">
        <v>27</v>
      </c>
    </row>
    <row r="576" spans="1:5" ht="25.5">
      <c r="A576" s="35" t="s">
        <v>54</v>
      </c>
      <c r="E576" s="39" t="s">
        <v>11768</v>
      </c>
    </row>
    <row r="577" spans="1:5" ht="38.25">
      <c r="A577" s="35" t="s">
        <v>55</v>
      </c>
      <c r="E577" s="40" t="s">
        <v>11598</v>
      </c>
    </row>
    <row r="578" spans="1:5" ht="12.75">
      <c r="A578" t="s">
        <v>56</v>
      </c>
      <c r="E578" s="39" t="s">
        <v>5</v>
      </c>
    </row>
    <row r="579" spans="1:16" ht="12.75">
      <c r="A579" t="s">
        <v>49</v>
      </c>
      <c s="34" t="s">
        <v>2578</v>
      </c>
      <c s="34" t="s">
        <v>11766</v>
      </c>
      <c s="35" t="s">
        <v>4</v>
      </c>
      <c s="6" t="s">
        <v>11769</v>
      </c>
      <c s="36" t="s">
        <v>684</v>
      </c>
      <c s="37">
        <v>1</v>
      </c>
      <c s="36">
        <v>0</v>
      </c>
      <c s="36">
        <f>ROUND(G579*H579,6)</f>
      </c>
      <c r="L579" s="38">
        <v>0</v>
      </c>
      <c s="32">
        <f>ROUND(ROUND(L579,2)*ROUND(G579,3),2)</f>
      </c>
      <c s="36" t="s">
        <v>76</v>
      </c>
      <c>
        <f>(M579*21)/100</f>
      </c>
      <c t="s">
        <v>27</v>
      </c>
    </row>
    <row r="580" spans="1:5" ht="25.5">
      <c r="A580" s="35" t="s">
        <v>54</v>
      </c>
      <c r="E580" s="39" t="s">
        <v>11768</v>
      </c>
    </row>
    <row r="581" spans="1:5" ht="38.25">
      <c r="A581" s="35" t="s">
        <v>55</v>
      </c>
      <c r="E581" s="40" t="s">
        <v>11598</v>
      </c>
    </row>
    <row r="582" spans="1:5" ht="12.75">
      <c r="A582" t="s">
        <v>56</v>
      </c>
      <c r="E582" s="39" t="s">
        <v>5</v>
      </c>
    </row>
    <row r="583" spans="1:16" ht="12.75">
      <c r="A583" t="s">
        <v>49</v>
      </c>
      <c s="34" t="s">
        <v>2581</v>
      </c>
      <c s="34" t="s">
        <v>11770</v>
      </c>
      <c s="35" t="s">
        <v>5</v>
      </c>
      <c s="6" t="s">
        <v>11771</v>
      </c>
      <c s="36" t="s">
        <v>684</v>
      </c>
      <c s="37">
        <v>294</v>
      </c>
      <c s="36">
        <v>0</v>
      </c>
      <c s="36">
        <f>ROUND(G583*H583,6)</f>
      </c>
      <c r="L583" s="38">
        <v>0</v>
      </c>
      <c s="32">
        <f>ROUND(ROUND(L583,2)*ROUND(G583,3),2)</f>
      </c>
      <c s="36" t="s">
        <v>76</v>
      </c>
      <c>
        <f>(M583*21)/100</f>
      </c>
      <c t="s">
        <v>27</v>
      </c>
    </row>
    <row r="584" spans="1:5" ht="12.75">
      <c r="A584" s="35" t="s">
        <v>54</v>
      </c>
      <c r="E584" s="39" t="s">
        <v>5</v>
      </c>
    </row>
    <row r="585" spans="1:5" ht="38.25">
      <c r="A585" s="35" t="s">
        <v>55</v>
      </c>
      <c r="E585" s="40" t="s">
        <v>11772</v>
      </c>
    </row>
    <row r="586" spans="1:5" ht="12.75">
      <c r="A586" t="s">
        <v>56</v>
      </c>
      <c r="E586" s="39" t="s">
        <v>5</v>
      </c>
    </row>
    <row r="587" spans="1:16" ht="12.75">
      <c r="A587" t="s">
        <v>49</v>
      </c>
      <c s="34" t="s">
        <v>2583</v>
      </c>
      <c s="34" t="s">
        <v>11770</v>
      </c>
      <c s="35" t="s">
        <v>4</v>
      </c>
      <c s="6" t="s">
        <v>11773</v>
      </c>
      <c s="36" t="s">
        <v>684</v>
      </c>
      <c s="37">
        <v>294</v>
      </c>
      <c s="36">
        <v>0</v>
      </c>
      <c s="36">
        <f>ROUND(G587*H587,6)</f>
      </c>
      <c r="L587" s="38">
        <v>0</v>
      </c>
      <c s="32">
        <f>ROUND(ROUND(L587,2)*ROUND(G587,3),2)</f>
      </c>
      <c s="36" t="s">
        <v>76</v>
      </c>
      <c>
        <f>(M587*21)/100</f>
      </c>
      <c t="s">
        <v>27</v>
      </c>
    </row>
    <row r="588" spans="1:5" ht="12.75">
      <c r="A588" s="35" t="s">
        <v>54</v>
      </c>
      <c r="E588" s="39" t="s">
        <v>5</v>
      </c>
    </row>
    <row r="589" spans="1:5" ht="38.25">
      <c r="A589" s="35" t="s">
        <v>55</v>
      </c>
      <c r="E589" s="40" t="s">
        <v>11772</v>
      </c>
    </row>
    <row r="590" spans="1:5" ht="12.75">
      <c r="A590" t="s">
        <v>56</v>
      </c>
      <c r="E590" s="39" t="s">
        <v>5</v>
      </c>
    </row>
    <row r="591" spans="1:16" ht="12.75">
      <c r="A591" t="s">
        <v>49</v>
      </c>
      <c s="34" t="s">
        <v>2586</v>
      </c>
      <c s="34" t="s">
        <v>11774</v>
      </c>
      <c s="35" t="s">
        <v>5</v>
      </c>
      <c s="6" t="s">
        <v>11775</v>
      </c>
      <c s="36" t="s">
        <v>684</v>
      </c>
      <c s="37">
        <v>38</v>
      </c>
      <c s="36">
        <v>0</v>
      </c>
      <c s="36">
        <f>ROUND(G591*H591,6)</f>
      </c>
      <c r="L591" s="38">
        <v>0</v>
      </c>
      <c s="32">
        <f>ROUND(ROUND(L591,2)*ROUND(G591,3),2)</f>
      </c>
      <c s="36" t="s">
        <v>76</v>
      </c>
      <c>
        <f>(M591*21)/100</f>
      </c>
      <c t="s">
        <v>27</v>
      </c>
    </row>
    <row r="592" spans="1:5" ht="12.75">
      <c r="A592" s="35" t="s">
        <v>54</v>
      </c>
      <c r="E592" s="39" t="s">
        <v>5</v>
      </c>
    </row>
    <row r="593" spans="1:5" ht="38.25">
      <c r="A593" s="35" t="s">
        <v>55</v>
      </c>
      <c r="E593" s="40" t="s">
        <v>11776</v>
      </c>
    </row>
    <row r="594" spans="1:5" ht="12.75">
      <c r="A594" t="s">
        <v>56</v>
      </c>
      <c r="E594" s="39" t="s">
        <v>5</v>
      </c>
    </row>
    <row r="595" spans="1:16" ht="12.75">
      <c r="A595" t="s">
        <v>49</v>
      </c>
      <c s="34" t="s">
        <v>2588</v>
      </c>
      <c s="34" t="s">
        <v>11774</v>
      </c>
      <c s="35" t="s">
        <v>4</v>
      </c>
      <c s="6" t="s">
        <v>11777</v>
      </c>
      <c s="36" t="s">
        <v>684</v>
      </c>
      <c s="37">
        <v>38</v>
      </c>
      <c s="36">
        <v>0</v>
      </c>
      <c s="36">
        <f>ROUND(G595*H595,6)</f>
      </c>
      <c r="L595" s="38">
        <v>0</v>
      </c>
      <c s="32">
        <f>ROUND(ROUND(L595,2)*ROUND(G595,3),2)</f>
      </c>
      <c s="36" t="s">
        <v>76</v>
      </c>
      <c>
        <f>(M595*21)/100</f>
      </c>
      <c t="s">
        <v>27</v>
      </c>
    </row>
    <row r="596" spans="1:5" ht="12.75">
      <c r="A596" s="35" t="s">
        <v>54</v>
      </c>
      <c r="E596" s="39" t="s">
        <v>5</v>
      </c>
    </row>
    <row r="597" spans="1:5" ht="38.25">
      <c r="A597" s="35" t="s">
        <v>55</v>
      </c>
      <c r="E597" s="40" t="s">
        <v>11776</v>
      </c>
    </row>
    <row r="598" spans="1:5" ht="12.75">
      <c r="A598" t="s">
        <v>56</v>
      </c>
      <c r="E598" s="39" t="s">
        <v>5</v>
      </c>
    </row>
    <row r="599" spans="1:16" ht="12.75">
      <c r="A599" t="s">
        <v>49</v>
      </c>
      <c s="34" t="s">
        <v>2590</v>
      </c>
      <c s="34" t="s">
        <v>11778</v>
      </c>
      <c s="35" t="s">
        <v>5</v>
      </c>
      <c s="6" t="s">
        <v>11779</v>
      </c>
      <c s="36" t="s">
        <v>684</v>
      </c>
      <c s="37">
        <v>10</v>
      </c>
      <c s="36">
        <v>0</v>
      </c>
      <c s="36">
        <f>ROUND(G599*H599,6)</f>
      </c>
      <c r="L599" s="38">
        <v>0</v>
      </c>
      <c s="32">
        <f>ROUND(ROUND(L599,2)*ROUND(G599,3),2)</f>
      </c>
      <c s="36" t="s">
        <v>76</v>
      </c>
      <c>
        <f>(M599*21)/100</f>
      </c>
      <c t="s">
        <v>27</v>
      </c>
    </row>
    <row r="600" spans="1:5" ht="12.75">
      <c r="A600" s="35" t="s">
        <v>54</v>
      </c>
      <c r="E600" s="39" t="s">
        <v>5</v>
      </c>
    </row>
    <row r="601" spans="1:5" ht="38.25">
      <c r="A601" s="35" t="s">
        <v>55</v>
      </c>
      <c r="E601" s="40" t="s">
        <v>11780</v>
      </c>
    </row>
    <row r="602" spans="1:5" ht="12.75">
      <c r="A602" t="s">
        <v>56</v>
      </c>
      <c r="E602" s="39" t="s">
        <v>5</v>
      </c>
    </row>
    <row r="603" spans="1:16" ht="12.75">
      <c r="A603" t="s">
        <v>49</v>
      </c>
      <c s="34" t="s">
        <v>2593</v>
      </c>
      <c s="34" t="s">
        <v>11778</v>
      </c>
      <c s="35" t="s">
        <v>4</v>
      </c>
      <c s="6" t="s">
        <v>11781</v>
      </c>
      <c s="36" t="s">
        <v>684</v>
      </c>
      <c s="37">
        <v>10</v>
      </c>
      <c s="36">
        <v>0</v>
      </c>
      <c s="36">
        <f>ROUND(G603*H603,6)</f>
      </c>
      <c r="L603" s="38">
        <v>0</v>
      </c>
      <c s="32">
        <f>ROUND(ROUND(L603,2)*ROUND(G603,3),2)</f>
      </c>
      <c s="36" t="s">
        <v>76</v>
      </c>
      <c>
        <f>(M603*21)/100</f>
      </c>
      <c t="s">
        <v>27</v>
      </c>
    </row>
    <row r="604" spans="1:5" ht="12.75">
      <c r="A604" s="35" t="s">
        <v>54</v>
      </c>
      <c r="E604" s="39" t="s">
        <v>5</v>
      </c>
    </row>
    <row r="605" spans="1:5" ht="38.25">
      <c r="A605" s="35" t="s">
        <v>55</v>
      </c>
      <c r="E605" s="40" t="s">
        <v>11780</v>
      </c>
    </row>
    <row r="606" spans="1:5" ht="12.75">
      <c r="A606" t="s">
        <v>56</v>
      </c>
      <c r="E606" s="39" t="s">
        <v>5</v>
      </c>
    </row>
    <row r="607" spans="1:16" ht="12.75">
      <c r="A607" t="s">
        <v>49</v>
      </c>
      <c s="34" t="s">
        <v>2595</v>
      </c>
      <c s="34" t="s">
        <v>11782</v>
      </c>
      <c s="35" t="s">
        <v>5</v>
      </c>
      <c s="6" t="s">
        <v>11783</v>
      </c>
      <c s="36" t="s">
        <v>684</v>
      </c>
      <c s="37">
        <v>7</v>
      </c>
      <c s="36">
        <v>0</v>
      </c>
      <c s="36">
        <f>ROUND(G607*H607,6)</f>
      </c>
      <c r="L607" s="38">
        <v>0</v>
      </c>
      <c s="32">
        <f>ROUND(ROUND(L607,2)*ROUND(G607,3),2)</f>
      </c>
      <c s="36" t="s">
        <v>76</v>
      </c>
      <c>
        <f>(M607*21)/100</f>
      </c>
      <c t="s">
        <v>27</v>
      </c>
    </row>
    <row r="608" spans="1:5" ht="12.75">
      <c r="A608" s="35" t="s">
        <v>54</v>
      </c>
      <c r="E608" s="39" t="s">
        <v>5</v>
      </c>
    </row>
    <row r="609" spans="1:5" ht="38.25">
      <c r="A609" s="35" t="s">
        <v>55</v>
      </c>
      <c r="E609" s="40" t="s">
        <v>11784</v>
      </c>
    </row>
    <row r="610" spans="1:5" ht="12.75">
      <c r="A610" t="s">
        <v>56</v>
      </c>
      <c r="E610" s="39" t="s">
        <v>5</v>
      </c>
    </row>
    <row r="611" spans="1:16" ht="12.75">
      <c r="A611" t="s">
        <v>49</v>
      </c>
      <c s="34" t="s">
        <v>2598</v>
      </c>
      <c s="34" t="s">
        <v>11782</v>
      </c>
      <c s="35" t="s">
        <v>4</v>
      </c>
      <c s="6" t="s">
        <v>11785</v>
      </c>
      <c s="36" t="s">
        <v>684</v>
      </c>
      <c s="37">
        <v>7</v>
      </c>
      <c s="36">
        <v>0</v>
      </c>
      <c s="36">
        <f>ROUND(G611*H611,6)</f>
      </c>
      <c r="L611" s="38">
        <v>0</v>
      </c>
      <c s="32">
        <f>ROUND(ROUND(L611,2)*ROUND(G611,3),2)</f>
      </c>
      <c s="36" t="s">
        <v>76</v>
      </c>
      <c>
        <f>(M611*21)/100</f>
      </c>
      <c t="s">
        <v>27</v>
      </c>
    </row>
    <row r="612" spans="1:5" ht="12.75">
      <c r="A612" s="35" t="s">
        <v>54</v>
      </c>
      <c r="E612" s="39" t="s">
        <v>5</v>
      </c>
    </row>
    <row r="613" spans="1:5" ht="38.25">
      <c r="A613" s="35" t="s">
        <v>55</v>
      </c>
      <c r="E613" s="40" t="s">
        <v>11784</v>
      </c>
    </row>
    <row r="614" spans="1:5" ht="12.75">
      <c r="A614" t="s">
        <v>56</v>
      </c>
      <c r="E614" s="39" t="s">
        <v>5</v>
      </c>
    </row>
    <row r="615" spans="1:16" ht="12.75">
      <c r="A615" t="s">
        <v>49</v>
      </c>
      <c s="34" t="s">
        <v>2600</v>
      </c>
      <c s="34" t="s">
        <v>11786</v>
      </c>
      <c s="35" t="s">
        <v>5</v>
      </c>
      <c s="6" t="s">
        <v>11787</v>
      </c>
      <c s="36" t="s">
        <v>684</v>
      </c>
      <c s="37">
        <v>21</v>
      </c>
      <c s="36">
        <v>0</v>
      </c>
      <c s="36">
        <f>ROUND(G615*H615,6)</f>
      </c>
      <c r="L615" s="38">
        <v>0</v>
      </c>
      <c s="32">
        <f>ROUND(ROUND(L615,2)*ROUND(G615,3),2)</f>
      </c>
      <c s="36" t="s">
        <v>76</v>
      </c>
      <c>
        <f>(M615*21)/100</f>
      </c>
      <c t="s">
        <v>27</v>
      </c>
    </row>
    <row r="616" spans="1:5" ht="25.5">
      <c r="A616" s="35" t="s">
        <v>54</v>
      </c>
      <c r="E616" s="39" t="s">
        <v>11788</v>
      </c>
    </row>
    <row r="617" spans="1:5" ht="38.25">
      <c r="A617" s="35" t="s">
        <v>55</v>
      </c>
      <c r="E617" s="40" t="s">
        <v>11459</v>
      </c>
    </row>
    <row r="618" spans="1:5" ht="12.75">
      <c r="A618" t="s">
        <v>56</v>
      </c>
      <c r="E618" s="39" t="s">
        <v>5</v>
      </c>
    </row>
    <row r="619" spans="1:16" ht="12.75">
      <c r="A619" t="s">
        <v>49</v>
      </c>
      <c s="34" t="s">
        <v>2603</v>
      </c>
      <c s="34" t="s">
        <v>11789</v>
      </c>
      <c s="35" t="s">
        <v>4</v>
      </c>
      <c s="6" t="s">
        <v>11790</v>
      </c>
      <c s="36" t="s">
        <v>684</v>
      </c>
      <c s="37">
        <v>21</v>
      </c>
      <c s="36">
        <v>0</v>
      </c>
      <c s="36">
        <f>ROUND(G619*H619,6)</f>
      </c>
      <c r="L619" s="38">
        <v>0</v>
      </c>
      <c s="32">
        <f>ROUND(ROUND(L619,2)*ROUND(G619,3),2)</f>
      </c>
      <c s="36" t="s">
        <v>76</v>
      </c>
      <c>
        <f>(M619*21)/100</f>
      </c>
      <c t="s">
        <v>27</v>
      </c>
    </row>
    <row r="620" spans="1:5" ht="25.5">
      <c r="A620" s="35" t="s">
        <v>54</v>
      </c>
      <c r="E620" s="39" t="s">
        <v>11788</v>
      </c>
    </row>
    <row r="621" spans="1:5" ht="38.25">
      <c r="A621" s="35" t="s">
        <v>55</v>
      </c>
      <c r="E621" s="40" t="s">
        <v>11459</v>
      </c>
    </row>
    <row r="622" spans="1:5" ht="12.75">
      <c r="A622" t="s">
        <v>56</v>
      </c>
      <c r="E622" s="39" t="s">
        <v>5</v>
      </c>
    </row>
    <row r="623" spans="1:16" ht="25.5">
      <c r="A623" t="s">
        <v>49</v>
      </c>
      <c s="34" t="s">
        <v>2606</v>
      </c>
      <c s="34" t="s">
        <v>11791</v>
      </c>
      <c s="35" t="s">
        <v>5</v>
      </c>
      <c s="6" t="s">
        <v>11792</v>
      </c>
      <c s="36" t="s">
        <v>52</v>
      </c>
      <c s="37">
        <v>69</v>
      </c>
      <c s="36">
        <v>0</v>
      </c>
      <c s="36">
        <f>ROUND(G623*H623,6)</f>
      </c>
      <c r="L623" s="38">
        <v>0</v>
      </c>
      <c s="32">
        <f>ROUND(ROUND(L623,2)*ROUND(G623,3),2)</f>
      </c>
      <c s="36" t="s">
        <v>76</v>
      </c>
      <c>
        <f>(M623*21)/100</f>
      </c>
      <c t="s">
        <v>27</v>
      </c>
    </row>
    <row r="624" spans="1:5" ht="12.75">
      <c r="A624" s="35" t="s">
        <v>54</v>
      </c>
      <c r="E624" s="39" t="s">
        <v>5</v>
      </c>
    </row>
    <row r="625" spans="1:5" ht="38.25">
      <c r="A625" s="35" t="s">
        <v>55</v>
      </c>
      <c r="E625" s="40" t="s">
        <v>11793</v>
      </c>
    </row>
    <row r="626" spans="1:5" ht="12.75">
      <c r="A626" t="s">
        <v>56</v>
      </c>
      <c r="E626" s="39" t="s">
        <v>5</v>
      </c>
    </row>
    <row r="627" spans="1:16" ht="25.5">
      <c r="A627" t="s">
        <v>49</v>
      </c>
      <c s="34" t="s">
        <v>2608</v>
      </c>
      <c s="34" t="s">
        <v>11791</v>
      </c>
      <c s="35" t="s">
        <v>4</v>
      </c>
      <c s="6" t="s">
        <v>11794</v>
      </c>
      <c s="36" t="s">
        <v>52</v>
      </c>
      <c s="37">
        <v>69</v>
      </c>
      <c s="36">
        <v>0</v>
      </c>
      <c s="36">
        <f>ROUND(G627*H627,6)</f>
      </c>
      <c r="L627" s="38">
        <v>0</v>
      </c>
      <c s="32">
        <f>ROUND(ROUND(L627,2)*ROUND(G627,3),2)</f>
      </c>
      <c s="36" t="s">
        <v>76</v>
      </c>
      <c>
        <f>(M627*21)/100</f>
      </c>
      <c t="s">
        <v>27</v>
      </c>
    </row>
    <row r="628" spans="1:5" ht="12.75">
      <c r="A628" s="35" t="s">
        <v>54</v>
      </c>
      <c r="E628" s="39" t="s">
        <v>5</v>
      </c>
    </row>
    <row r="629" spans="1:5" ht="38.25">
      <c r="A629" s="35" t="s">
        <v>55</v>
      </c>
      <c r="E629" s="40" t="s">
        <v>11793</v>
      </c>
    </row>
    <row r="630" spans="1:5" ht="12.75">
      <c r="A630" t="s">
        <v>56</v>
      </c>
      <c r="E630" s="39" t="s">
        <v>5</v>
      </c>
    </row>
    <row r="631" spans="1:16" ht="25.5">
      <c r="A631" t="s">
        <v>49</v>
      </c>
      <c s="34" t="s">
        <v>2610</v>
      </c>
      <c s="34" t="s">
        <v>11795</v>
      </c>
      <c s="35" t="s">
        <v>5</v>
      </c>
      <c s="6" t="s">
        <v>11796</v>
      </c>
      <c s="36" t="s">
        <v>52</v>
      </c>
      <c s="37">
        <v>110</v>
      </c>
      <c s="36">
        <v>0</v>
      </c>
      <c s="36">
        <f>ROUND(G631*H631,6)</f>
      </c>
      <c r="L631" s="38">
        <v>0</v>
      </c>
      <c s="32">
        <f>ROUND(ROUND(L631,2)*ROUND(G631,3),2)</f>
      </c>
      <c s="36" t="s">
        <v>76</v>
      </c>
      <c>
        <f>(M631*21)/100</f>
      </c>
      <c t="s">
        <v>27</v>
      </c>
    </row>
    <row r="632" spans="1:5" ht="12.75">
      <c r="A632" s="35" t="s">
        <v>54</v>
      </c>
      <c r="E632" s="39" t="s">
        <v>5</v>
      </c>
    </row>
    <row r="633" spans="1:5" ht="38.25">
      <c r="A633" s="35" t="s">
        <v>55</v>
      </c>
      <c r="E633" s="40" t="s">
        <v>11797</v>
      </c>
    </row>
    <row r="634" spans="1:5" ht="12.75">
      <c r="A634" t="s">
        <v>56</v>
      </c>
      <c r="E634" s="39" t="s">
        <v>5</v>
      </c>
    </row>
    <row r="635" spans="1:16" ht="25.5">
      <c r="A635" t="s">
        <v>49</v>
      </c>
      <c s="34" t="s">
        <v>2612</v>
      </c>
      <c s="34" t="s">
        <v>11795</v>
      </c>
      <c s="35" t="s">
        <v>4</v>
      </c>
      <c s="6" t="s">
        <v>11798</v>
      </c>
      <c s="36" t="s">
        <v>52</v>
      </c>
      <c s="37">
        <v>110</v>
      </c>
      <c s="36">
        <v>0</v>
      </c>
      <c s="36">
        <f>ROUND(G635*H635,6)</f>
      </c>
      <c r="L635" s="38">
        <v>0</v>
      </c>
      <c s="32">
        <f>ROUND(ROUND(L635,2)*ROUND(G635,3),2)</f>
      </c>
      <c s="36" t="s">
        <v>76</v>
      </c>
      <c>
        <f>(M635*21)/100</f>
      </c>
      <c t="s">
        <v>27</v>
      </c>
    </row>
    <row r="636" spans="1:5" ht="12.75">
      <c r="A636" s="35" t="s">
        <v>54</v>
      </c>
      <c r="E636" s="39" t="s">
        <v>5</v>
      </c>
    </row>
    <row r="637" spans="1:5" ht="38.25">
      <c r="A637" s="35" t="s">
        <v>55</v>
      </c>
      <c r="E637" s="40" t="s">
        <v>11797</v>
      </c>
    </row>
    <row r="638" spans="1:5" ht="12.75">
      <c r="A638" t="s">
        <v>56</v>
      </c>
      <c r="E638" s="39" t="s">
        <v>5</v>
      </c>
    </row>
    <row r="639" spans="1:16" ht="25.5">
      <c r="A639" t="s">
        <v>49</v>
      </c>
      <c s="34" t="s">
        <v>2615</v>
      </c>
      <c s="34" t="s">
        <v>11799</v>
      </c>
      <c s="35" t="s">
        <v>5</v>
      </c>
      <c s="6" t="s">
        <v>11800</v>
      </c>
      <c s="36" t="s">
        <v>52</v>
      </c>
      <c s="37">
        <v>19</v>
      </c>
      <c s="36">
        <v>0</v>
      </c>
      <c s="36">
        <f>ROUND(G639*H639,6)</f>
      </c>
      <c r="L639" s="38">
        <v>0</v>
      </c>
      <c s="32">
        <f>ROUND(ROUND(L639,2)*ROUND(G639,3),2)</f>
      </c>
      <c s="36" t="s">
        <v>76</v>
      </c>
      <c>
        <f>(M639*21)/100</f>
      </c>
      <c t="s">
        <v>27</v>
      </c>
    </row>
    <row r="640" spans="1:5" ht="12.75">
      <c r="A640" s="35" t="s">
        <v>54</v>
      </c>
      <c r="E640" s="39" t="s">
        <v>5</v>
      </c>
    </row>
    <row r="641" spans="1:5" ht="38.25">
      <c r="A641" s="35" t="s">
        <v>55</v>
      </c>
      <c r="E641" s="40" t="s">
        <v>11801</v>
      </c>
    </row>
    <row r="642" spans="1:5" ht="12.75">
      <c r="A642" t="s">
        <v>56</v>
      </c>
      <c r="E642" s="39" t="s">
        <v>5</v>
      </c>
    </row>
    <row r="643" spans="1:16" ht="25.5">
      <c r="A643" t="s">
        <v>49</v>
      </c>
      <c s="34" t="s">
        <v>2619</v>
      </c>
      <c s="34" t="s">
        <v>11799</v>
      </c>
      <c s="35" t="s">
        <v>4</v>
      </c>
      <c s="6" t="s">
        <v>11802</v>
      </c>
      <c s="36" t="s">
        <v>52</v>
      </c>
      <c s="37">
        <v>19</v>
      </c>
      <c s="36">
        <v>0</v>
      </c>
      <c s="36">
        <f>ROUND(G643*H643,6)</f>
      </c>
      <c r="L643" s="38">
        <v>0</v>
      </c>
      <c s="32">
        <f>ROUND(ROUND(L643,2)*ROUND(G643,3),2)</f>
      </c>
      <c s="36" t="s">
        <v>76</v>
      </c>
      <c>
        <f>(M643*21)/100</f>
      </c>
      <c t="s">
        <v>27</v>
      </c>
    </row>
    <row r="644" spans="1:5" ht="12.75">
      <c r="A644" s="35" t="s">
        <v>54</v>
      </c>
      <c r="E644" s="39" t="s">
        <v>5</v>
      </c>
    </row>
    <row r="645" spans="1:5" ht="38.25">
      <c r="A645" s="35" t="s">
        <v>55</v>
      </c>
      <c r="E645" s="40" t="s">
        <v>11801</v>
      </c>
    </row>
    <row r="646" spans="1:5" ht="12.75">
      <c r="A646" t="s">
        <v>56</v>
      </c>
      <c r="E646" s="39" t="s">
        <v>5</v>
      </c>
    </row>
    <row r="647" spans="1:16" ht="25.5">
      <c r="A647" t="s">
        <v>49</v>
      </c>
      <c s="34" t="s">
        <v>2623</v>
      </c>
      <c s="34" t="s">
        <v>11803</v>
      </c>
      <c s="35" t="s">
        <v>5</v>
      </c>
      <c s="6" t="s">
        <v>11804</v>
      </c>
      <c s="36" t="s">
        <v>52</v>
      </c>
      <c s="37">
        <v>9</v>
      </c>
      <c s="36">
        <v>0</v>
      </c>
      <c s="36">
        <f>ROUND(G647*H647,6)</f>
      </c>
      <c r="L647" s="38">
        <v>0</v>
      </c>
      <c s="32">
        <f>ROUND(ROUND(L647,2)*ROUND(G647,3),2)</f>
      </c>
      <c s="36" t="s">
        <v>76</v>
      </c>
      <c>
        <f>(M647*21)/100</f>
      </c>
      <c t="s">
        <v>27</v>
      </c>
    </row>
    <row r="648" spans="1:5" ht="12.75">
      <c r="A648" s="35" t="s">
        <v>54</v>
      </c>
      <c r="E648" s="39" t="s">
        <v>5</v>
      </c>
    </row>
    <row r="649" spans="1:5" ht="38.25">
      <c r="A649" s="35" t="s">
        <v>55</v>
      </c>
      <c r="E649" s="40" t="s">
        <v>11805</v>
      </c>
    </row>
    <row r="650" spans="1:5" ht="12.75">
      <c r="A650" t="s">
        <v>56</v>
      </c>
      <c r="E650" s="39" t="s">
        <v>5</v>
      </c>
    </row>
    <row r="651" spans="1:16" ht="25.5">
      <c r="A651" t="s">
        <v>49</v>
      </c>
      <c s="34" t="s">
        <v>2627</v>
      </c>
      <c s="34" t="s">
        <v>11803</v>
      </c>
      <c s="35" t="s">
        <v>4</v>
      </c>
      <c s="6" t="s">
        <v>11806</v>
      </c>
      <c s="36" t="s">
        <v>52</v>
      </c>
      <c s="37">
        <v>9</v>
      </c>
      <c s="36">
        <v>0</v>
      </c>
      <c s="36">
        <f>ROUND(G651*H651,6)</f>
      </c>
      <c r="L651" s="38">
        <v>0</v>
      </c>
      <c s="32">
        <f>ROUND(ROUND(L651,2)*ROUND(G651,3),2)</f>
      </c>
      <c s="36" t="s">
        <v>76</v>
      </c>
      <c>
        <f>(M651*21)/100</f>
      </c>
      <c t="s">
        <v>27</v>
      </c>
    </row>
    <row r="652" spans="1:5" ht="12.75">
      <c r="A652" s="35" t="s">
        <v>54</v>
      </c>
      <c r="E652" s="39" t="s">
        <v>5</v>
      </c>
    </row>
    <row r="653" spans="1:5" ht="38.25">
      <c r="A653" s="35" t="s">
        <v>55</v>
      </c>
      <c r="E653" s="40" t="s">
        <v>11805</v>
      </c>
    </row>
    <row r="654" spans="1:5" ht="12.75">
      <c r="A654" t="s">
        <v>56</v>
      </c>
      <c r="E654" s="39" t="s">
        <v>5</v>
      </c>
    </row>
    <row r="655" spans="1:16" ht="25.5">
      <c r="A655" t="s">
        <v>49</v>
      </c>
      <c s="34" t="s">
        <v>2631</v>
      </c>
      <c s="34" t="s">
        <v>11807</v>
      </c>
      <c s="35" t="s">
        <v>5</v>
      </c>
      <c s="6" t="s">
        <v>11808</v>
      </c>
      <c s="36" t="s">
        <v>52</v>
      </c>
      <c s="37">
        <v>1</v>
      </c>
      <c s="36">
        <v>0</v>
      </c>
      <c s="36">
        <f>ROUND(G655*H655,6)</f>
      </c>
      <c r="L655" s="38">
        <v>0</v>
      </c>
      <c s="32">
        <f>ROUND(ROUND(L655,2)*ROUND(G655,3),2)</f>
      </c>
      <c s="36" t="s">
        <v>76</v>
      </c>
      <c>
        <f>(M655*21)/100</f>
      </c>
      <c t="s">
        <v>27</v>
      </c>
    </row>
    <row r="656" spans="1:5" ht="12.75">
      <c r="A656" s="35" t="s">
        <v>54</v>
      </c>
      <c r="E656" s="39" t="s">
        <v>5</v>
      </c>
    </row>
    <row r="657" spans="1:5" ht="38.25">
      <c r="A657" s="35" t="s">
        <v>55</v>
      </c>
      <c r="E657" s="40" t="s">
        <v>11809</v>
      </c>
    </row>
    <row r="658" spans="1:5" ht="12.75">
      <c r="A658" t="s">
        <v>56</v>
      </c>
      <c r="E658" s="39" t="s">
        <v>5</v>
      </c>
    </row>
    <row r="659" spans="1:16" ht="25.5">
      <c r="A659" t="s">
        <v>49</v>
      </c>
      <c s="34" t="s">
        <v>2633</v>
      </c>
      <c s="34" t="s">
        <v>11807</v>
      </c>
      <c s="35" t="s">
        <v>4</v>
      </c>
      <c s="6" t="s">
        <v>11810</v>
      </c>
      <c s="36" t="s">
        <v>52</v>
      </c>
      <c s="37">
        <v>1</v>
      </c>
      <c s="36">
        <v>0</v>
      </c>
      <c s="36">
        <f>ROUND(G659*H659,6)</f>
      </c>
      <c r="L659" s="38">
        <v>0</v>
      </c>
      <c s="32">
        <f>ROUND(ROUND(L659,2)*ROUND(G659,3),2)</f>
      </c>
      <c s="36" t="s">
        <v>76</v>
      </c>
      <c>
        <f>(M659*21)/100</f>
      </c>
      <c t="s">
        <v>27</v>
      </c>
    </row>
    <row r="660" spans="1:5" ht="12.75">
      <c r="A660" s="35" t="s">
        <v>54</v>
      </c>
      <c r="E660" s="39" t="s">
        <v>5</v>
      </c>
    </row>
    <row r="661" spans="1:5" ht="38.25">
      <c r="A661" s="35" t="s">
        <v>55</v>
      </c>
      <c r="E661" s="40" t="s">
        <v>11809</v>
      </c>
    </row>
    <row r="662" spans="1:5" ht="12.75">
      <c r="A662" t="s">
        <v>56</v>
      </c>
      <c r="E662" s="39" t="s">
        <v>5</v>
      </c>
    </row>
    <row r="663" spans="1:16" ht="25.5">
      <c r="A663" t="s">
        <v>49</v>
      </c>
      <c s="34" t="s">
        <v>2635</v>
      </c>
      <c s="34" t="s">
        <v>11811</v>
      </c>
      <c s="35" t="s">
        <v>5</v>
      </c>
      <c s="6" t="s">
        <v>11812</v>
      </c>
      <c s="36" t="s">
        <v>684</v>
      </c>
      <c s="37">
        <v>1</v>
      </c>
      <c s="36">
        <v>0</v>
      </c>
      <c s="36">
        <f>ROUND(G663*H663,6)</f>
      </c>
      <c r="L663" s="38">
        <v>0</v>
      </c>
      <c s="32">
        <f>ROUND(ROUND(L663,2)*ROUND(G663,3),2)</f>
      </c>
      <c s="36" t="s">
        <v>76</v>
      </c>
      <c>
        <f>(M663*21)/100</f>
      </c>
      <c t="s">
        <v>27</v>
      </c>
    </row>
    <row r="664" spans="1:5" ht="12.75">
      <c r="A664" s="35" t="s">
        <v>54</v>
      </c>
      <c r="E664" s="39" t="s">
        <v>5</v>
      </c>
    </row>
    <row r="665" spans="1:5" ht="38.25">
      <c r="A665" s="35" t="s">
        <v>55</v>
      </c>
      <c r="E665" s="40" t="s">
        <v>11598</v>
      </c>
    </row>
    <row r="666" spans="1:5" ht="12.75">
      <c r="A666" t="s">
        <v>56</v>
      </c>
      <c r="E666" s="39" t="s">
        <v>5</v>
      </c>
    </row>
    <row r="667" spans="1:16" ht="25.5">
      <c r="A667" t="s">
        <v>49</v>
      </c>
      <c s="34" t="s">
        <v>2639</v>
      </c>
      <c s="34" t="s">
        <v>11811</v>
      </c>
      <c s="35" t="s">
        <v>4</v>
      </c>
      <c s="6" t="s">
        <v>11813</v>
      </c>
      <c s="36" t="s">
        <v>684</v>
      </c>
      <c s="37">
        <v>1</v>
      </c>
      <c s="36">
        <v>0</v>
      </c>
      <c s="36">
        <f>ROUND(G667*H667,6)</f>
      </c>
      <c r="L667" s="38">
        <v>0</v>
      </c>
      <c s="32">
        <f>ROUND(ROUND(L667,2)*ROUND(G667,3),2)</f>
      </c>
      <c s="36" t="s">
        <v>76</v>
      </c>
      <c>
        <f>(M667*21)/100</f>
      </c>
      <c t="s">
        <v>27</v>
      </c>
    </row>
    <row r="668" spans="1:5" ht="12.75">
      <c r="A668" s="35" t="s">
        <v>54</v>
      </c>
      <c r="E668" s="39" t="s">
        <v>5</v>
      </c>
    </row>
    <row r="669" spans="1:5" ht="38.25">
      <c r="A669" s="35" t="s">
        <v>55</v>
      </c>
      <c r="E669" s="40" t="s">
        <v>11598</v>
      </c>
    </row>
    <row r="670" spans="1:5" ht="12.75">
      <c r="A670" t="s">
        <v>56</v>
      </c>
      <c r="E670" s="39" t="s">
        <v>5</v>
      </c>
    </row>
    <row r="671" spans="1:16" ht="12.75">
      <c r="A671" t="s">
        <v>49</v>
      </c>
      <c s="34" t="s">
        <v>2707</v>
      </c>
      <c s="34" t="s">
        <v>11814</v>
      </c>
      <c s="35" t="s">
        <v>5</v>
      </c>
      <c s="6" t="s">
        <v>11815</v>
      </c>
      <c s="36" t="s">
        <v>684</v>
      </c>
      <c s="37">
        <v>1</v>
      </c>
      <c s="36">
        <v>0</v>
      </c>
      <c s="36">
        <f>ROUND(G671*H671,6)</f>
      </c>
      <c r="L671" s="38">
        <v>0</v>
      </c>
      <c s="32">
        <f>ROUND(ROUND(L671,2)*ROUND(G671,3),2)</f>
      </c>
      <c s="36" t="s">
        <v>76</v>
      </c>
      <c>
        <f>(M671*21)/100</f>
      </c>
      <c t="s">
        <v>27</v>
      </c>
    </row>
    <row r="672" spans="1:5" ht="12.75">
      <c r="A672" s="35" t="s">
        <v>54</v>
      </c>
      <c r="E672" s="39" t="s">
        <v>5</v>
      </c>
    </row>
    <row r="673" spans="1:5" ht="38.25">
      <c r="A673" s="35" t="s">
        <v>55</v>
      </c>
      <c r="E673" s="40" t="s">
        <v>11816</v>
      </c>
    </row>
    <row r="674" spans="1:5" ht="12.75">
      <c r="A674" t="s">
        <v>56</v>
      </c>
      <c r="E674" s="39" t="s">
        <v>5</v>
      </c>
    </row>
    <row r="675" spans="1:16" ht="12.75">
      <c r="A675" t="s">
        <v>49</v>
      </c>
      <c s="34" t="s">
        <v>2708</v>
      </c>
      <c s="34" t="s">
        <v>11814</v>
      </c>
      <c s="35" t="s">
        <v>4</v>
      </c>
      <c s="6" t="s">
        <v>11817</v>
      </c>
      <c s="36" t="s">
        <v>684</v>
      </c>
      <c s="37">
        <v>1</v>
      </c>
      <c s="36">
        <v>0</v>
      </c>
      <c s="36">
        <f>ROUND(G675*H675,6)</f>
      </c>
      <c r="L675" s="38">
        <v>0</v>
      </c>
      <c s="32">
        <f>ROUND(ROUND(L675,2)*ROUND(G675,3),2)</f>
      </c>
      <c s="36" t="s">
        <v>76</v>
      </c>
      <c>
        <f>(M675*21)/100</f>
      </c>
      <c t="s">
        <v>27</v>
      </c>
    </row>
    <row r="676" spans="1:5" ht="12.75">
      <c r="A676" s="35" t="s">
        <v>54</v>
      </c>
      <c r="E676" s="39" t="s">
        <v>5</v>
      </c>
    </row>
    <row r="677" spans="1:5" ht="38.25">
      <c r="A677" s="35" t="s">
        <v>55</v>
      </c>
      <c r="E677" s="40" t="s">
        <v>11816</v>
      </c>
    </row>
    <row r="678" spans="1:5" ht="12.75">
      <c r="A678" t="s">
        <v>56</v>
      </c>
      <c r="E678" s="39" t="s">
        <v>5</v>
      </c>
    </row>
    <row r="679" spans="1:16" ht="12.75">
      <c r="A679" t="s">
        <v>49</v>
      </c>
      <c s="34" t="s">
        <v>2709</v>
      </c>
      <c s="34" t="s">
        <v>11818</v>
      </c>
      <c s="35" t="s">
        <v>5</v>
      </c>
      <c s="6" t="s">
        <v>11819</v>
      </c>
      <c s="36" t="s">
        <v>684</v>
      </c>
      <c s="37">
        <v>6</v>
      </c>
      <c s="36">
        <v>0</v>
      </c>
      <c s="36">
        <f>ROUND(G679*H679,6)</f>
      </c>
      <c r="L679" s="38">
        <v>0</v>
      </c>
      <c s="32">
        <f>ROUND(ROUND(L679,2)*ROUND(G679,3),2)</f>
      </c>
      <c s="36" t="s">
        <v>76</v>
      </c>
      <c>
        <f>(M679*21)/100</f>
      </c>
      <c t="s">
        <v>27</v>
      </c>
    </row>
    <row r="680" spans="1:5" ht="12.75">
      <c r="A680" s="35" t="s">
        <v>54</v>
      </c>
      <c r="E680" s="39" t="s">
        <v>5</v>
      </c>
    </row>
    <row r="681" spans="1:5" ht="38.25">
      <c r="A681" s="35" t="s">
        <v>55</v>
      </c>
      <c r="E681" s="40" t="s">
        <v>11820</v>
      </c>
    </row>
    <row r="682" spans="1:5" ht="12.75">
      <c r="A682" t="s">
        <v>56</v>
      </c>
      <c r="E682" s="39" t="s">
        <v>5</v>
      </c>
    </row>
    <row r="683" spans="1:16" ht="12.75">
      <c r="A683" t="s">
        <v>49</v>
      </c>
      <c s="34" t="s">
        <v>2710</v>
      </c>
      <c s="34" t="s">
        <v>11818</v>
      </c>
      <c s="35" t="s">
        <v>4</v>
      </c>
      <c s="6" t="s">
        <v>11821</v>
      </c>
      <c s="36" t="s">
        <v>684</v>
      </c>
      <c s="37">
        <v>6</v>
      </c>
      <c s="36">
        <v>0</v>
      </c>
      <c s="36">
        <f>ROUND(G683*H683,6)</f>
      </c>
      <c r="L683" s="38">
        <v>0</v>
      </c>
      <c s="32">
        <f>ROUND(ROUND(L683,2)*ROUND(G683,3),2)</f>
      </c>
      <c s="36" t="s">
        <v>76</v>
      </c>
      <c>
        <f>(M683*21)/100</f>
      </c>
      <c t="s">
        <v>27</v>
      </c>
    </row>
    <row r="684" spans="1:5" ht="12.75">
      <c r="A684" s="35" t="s">
        <v>54</v>
      </c>
      <c r="E684" s="39" t="s">
        <v>5</v>
      </c>
    </row>
    <row r="685" spans="1:5" ht="38.25">
      <c r="A685" s="35" t="s">
        <v>55</v>
      </c>
      <c r="E685" s="40" t="s">
        <v>11820</v>
      </c>
    </row>
    <row r="686" spans="1:5" ht="12.75">
      <c r="A686" t="s">
        <v>56</v>
      </c>
      <c r="E686" s="39" t="s">
        <v>5</v>
      </c>
    </row>
    <row r="687" spans="1:16" ht="12.75">
      <c r="A687" t="s">
        <v>49</v>
      </c>
      <c s="34" t="s">
        <v>2711</v>
      </c>
      <c s="34" t="s">
        <v>11822</v>
      </c>
      <c s="35" t="s">
        <v>5</v>
      </c>
      <c s="6" t="s">
        <v>11823</v>
      </c>
      <c s="36" t="s">
        <v>52</v>
      </c>
      <c s="37">
        <v>2478</v>
      </c>
      <c s="36">
        <v>0</v>
      </c>
      <c s="36">
        <f>ROUND(G687*H687,6)</f>
      </c>
      <c r="L687" s="38">
        <v>0</v>
      </c>
      <c s="32">
        <f>ROUND(ROUND(L687,2)*ROUND(G687,3),2)</f>
      </c>
      <c s="36" t="s">
        <v>76</v>
      </c>
      <c>
        <f>(M687*21)/100</f>
      </c>
      <c t="s">
        <v>27</v>
      </c>
    </row>
    <row r="688" spans="1:5" ht="12.75">
      <c r="A688" s="35" t="s">
        <v>54</v>
      </c>
      <c r="E688" s="39" t="s">
        <v>5</v>
      </c>
    </row>
    <row r="689" spans="1:5" ht="38.25">
      <c r="A689" s="35" t="s">
        <v>55</v>
      </c>
      <c r="E689" s="40" t="s">
        <v>11616</v>
      </c>
    </row>
    <row r="690" spans="1:5" ht="12.75">
      <c r="A690" t="s">
        <v>56</v>
      </c>
      <c r="E690" s="39" t="s">
        <v>5</v>
      </c>
    </row>
    <row r="691" spans="1:16" ht="12.75">
      <c r="A691" t="s">
        <v>49</v>
      </c>
      <c s="34" t="s">
        <v>2712</v>
      </c>
      <c s="34" t="s">
        <v>11822</v>
      </c>
      <c s="35" t="s">
        <v>4</v>
      </c>
      <c s="6" t="s">
        <v>11824</v>
      </c>
      <c s="36" t="s">
        <v>52</v>
      </c>
      <c s="37">
        <v>2478</v>
      </c>
      <c s="36">
        <v>0</v>
      </c>
      <c s="36">
        <f>ROUND(G691*H691,6)</f>
      </c>
      <c r="L691" s="38">
        <v>0</v>
      </c>
      <c s="32">
        <f>ROUND(ROUND(L691,2)*ROUND(G691,3),2)</f>
      </c>
      <c s="36" t="s">
        <v>76</v>
      </c>
      <c>
        <f>(M691*21)/100</f>
      </c>
      <c t="s">
        <v>27</v>
      </c>
    </row>
    <row r="692" spans="1:5" ht="12.75">
      <c r="A692" s="35" t="s">
        <v>54</v>
      </c>
      <c r="E692" s="39" t="s">
        <v>5</v>
      </c>
    </row>
    <row r="693" spans="1:5" ht="38.25">
      <c r="A693" s="35" t="s">
        <v>55</v>
      </c>
      <c r="E693" s="40" t="s">
        <v>11616</v>
      </c>
    </row>
    <row r="694" spans="1:5" ht="12.75">
      <c r="A694" t="s">
        <v>56</v>
      </c>
      <c r="E694" s="39" t="s">
        <v>5</v>
      </c>
    </row>
    <row r="695" spans="1:16" ht="12.75">
      <c r="A695" t="s">
        <v>49</v>
      </c>
      <c s="34" t="s">
        <v>2713</v>
      </c>
      <c s="34" t="s">
        <v>11825</v>
      </c>
      <c s="35" t="s">
        <v>5</v>
      </c>
      <c s="6" t="s">
        <v>11826</v>
      </c>
      <c s="36" t="s">
        <v>684</v>
      </c>
      <c s="37">
        <v>1</v>
      </c>
      <c s="36">
        <v>0</v>
      </c>
      <c s="36">
        <f>ROUND(G695*H695,6)</f>
      </c>
      <c r="L695" s="38">
        <v>0</v>
      </c>
      <c s="32">
        <f>ROUND(ROUND(L695,2)*ROUND(G695,3),2)</f>
      </c>
      <c s="36" t="s">
        <v>76</v>
      </c>
      <c>
        <f>(M695*21)/100</f>
      </c>
      <c t="s">
        <v>27</v>
      </c>
    </row>
    <row r="696" spans="1:5" ht="12.75">
      <c r="A696" s="35" t="s">
        <v>54</v>
      </c>
      <c r="E696" s="39" t="s">
        <v>5</v>
      </c>
    </row>
    <row r="697" spans="1:5" ht="38.25">
      <c r="A697" s="35" t="s">
        <v>55</v>
      </c>
      <c r="E697" s="40" t="s">
        <v>11511</v>
      </c>
    </row>
    <row r="698" spans="1:5" ht="12.75">
      <c r="A698" t="s">
        <v>56</v>
      </c>
      <c r="E698" s="39" t="s">
        <v>5</v>
      </c>
    </row>
    <row r="699" spans="1:16" ht="12.75">
      <c r="A699" t="s">
        <v>49</v>
      </c>
      <c s="34" t="s">
        <v>2714</v>
      </c>
      <c s="34" t="s">
        <v>11825</v>
      </c>
      <c s="35" t="s">
        <v>4</v>
      </c>
      <c s="6" t="s">
        <v>11827</v>
      </c>
      <c s="36" t="s">
        <v>684</v>
      </c>
      <c s="37">
        <v>1</v>
      </c>
      <c s="36">
        <v>0</v>
      </c>
      <c s="36">
        <f>ROUND(G699*H699,6)</f>
      </c>
      <c r="L699" s="38">
        <v>0</v>
      </c>
      <c s="32">
        <f>ROUND(ROUND(L699,2)*ROUND(G699,3),2)</f>
      </c>
      <c s="36" t="s">
        <v>76</v>
      </c>
      <c>
        <f>(M699*21)/100</f>
      </c>
      <c t="s">
        <v>27</v>
      </c>
    </row>
    <row r="700" spans="1:5" ht="12.75">
      <c r="A700" s="35" t="s">
        <v>54</v>
      </c>
      <c r="E700" s="39" t="s">
        <v>5</v>
      </c>
    </row>
    <row r="701" spans="1:5" ht="38.25">
      <c r="A701" s="35" t="s">
        <v>55</v>
      </c>
      <c r="E701" s="40" t="s">
        <v>11511</v>
      </c>
    </row>
    <row r="702" spans="1:5" ht="12.75">
      <c r="A702" t="s">
        <v>56</v>
      </c>
      <c r="E702" s="39" t="s">
        <v>5</v>
      </c>
    </row>
    <row r="703" spans="1:13" ht="12.75">
      <c r="A703" t="s">
        <v>46</v>
      </c>
      <c r="C703" s="31" t="s">
        <v>11828</v>
      </c>
      <c r="E703" s="33" t="s">
        <v>11829</v>
      </c>
      <c r="J703" s="32">
        <f>0</f>
      </c>
      <c s="32">
        <f>0</f>
      </c>
      <c s="32">
        <f>0+L704+L708+L712+L716+L720+L724+L728</f>
      </c>
      <c s="32">
        <f>0+M704+M708+M712+M716+M720+M724+M728</f>
      </c>
    </row>
    <row r="704" spans="1:16" ht="12.75">
      <c r="A704" t="s">
        <v>49</v>
      </c>
      <c s="34" t="s">
        <v>3693</v>
      </c>
      <c s="34" t="s">
        <v>11830</v>
      </c>
      <c s="35" t="s">
        <v>5</v>
      </c>
      <c s="6" t="s">
        <v>11831</v>
      </c>
      <c s="36" t="s">
        <v>684</v>
      </c>
      <c s="37">
        <v>2</v>
      </c>
      <c s="36">
        <v>0</v>
      </c>
      <c s="36">
        <f>ROUND(G704*H704,6)</f>
      </c>
      <c r="L704" s="38">
        <v>0</v>
      </c>
      <c s="32">
        <f>ROUND(ROUND(L704,2)*ROUND(G704,3),2)</f>
      </c>
      <c s="36" t="s">
        <v>11441</v>
      </c>
      <c>
        <f>(M704*21)/100</f>
      </c>
      <c t="s">
        <v>27</v>
      </c>
    </row>
    <row r="705" spans="1:5" ht="25.5">
      <c r="A705" s="35" t="s">
        <v>54</v>
      </c>
      <c r="E705" s="39" t="s">
        <v>11832</v>
      </c>
    </row>
    <row r="706" spans="1:5" ht="38.25">
      <c r="A706" s="35" t="s">
        <v>55</v>
      </c>
      <c r="E706" s="40" t="s">
        <v>11745</v>
      </c>
    </row>
    <row r="707" spans="1:5" ht="12.75">
      <c r="A707" t="s">
        <v>56</v>
      </c>
      <c r="E707" s="39" t="s">
        <v>5</v>
      </c>
    </row>
    <row r="708" spans="1:16" ht="12.75">
      <c r="A708" t="s">
        <v>49</v>
      </c>
      <c s="34" t="s">
        <v>3698</v>
      </c>
      <c s="34" t="s">
        <v>11833</v>
      </c>
      <c s="35" t="s">
        <v>5</v>
      </c>
      <c s="6" t="s">
        <v>11834</v>
      </c>
      <c s="36" t="s">
        <v>684</v>
      </c>
      <c s="37">
        <v>1</v>
      </c>
      <c s="36">
        <v>0</v>
      </c>
      <c s="36">
        <f>ROUND(G708*H708,6)</f>
      </c>
      <c r="L708" s="38">
        <v>0</v>
      </c>
      <c s="32">
        <f>ROUND(ROUND(L708,2)*ROUND(G708,3),2)</f>
      </c>
      <c s="36" t="s">
        <v>76</v>
      </c>
      <c>
        <f>(M708*21)/100</f>
      </c>
      <c t="s">
        <v>27</v>
      </c>
    </row>
    <row r="709" spans="1:5" ht="51">
      <c r="A709" s="35" t="s">
        <v>54</v>
      </c>
      <c r="E709" s="39" t="s">
        <v>11835</v>
      </c>
    </row>
    <row r="710" spans="1:5" ht="38.25">
      <c r="A710" s="35" t="s">
        <v>55</v>
      </c>
      <c r="E710" s="40" t="s">
        <v>11816</v>
      </c>
    </row>
    <row r="711" spans="1:5" ht="12.75">
      <c r="A711" t="s">
        <v>56</v>
      </c>
      <c r="E711" s="39" t="s">
        <v>5</v>
      </c>
    </row>
    <row r="712" spans="1:16" ht="12.75">
      <c r="A712" t="s">
        <v>49</v>
      </c>
      <c s="34" t="s">
        <v>3703</v>
      </c>
      <c s="34" t="s">
        <v>11833</v>
      </c>
      <c s="35" t="s">
        <v>4</v>
      </c>
      <c s="6" t="s">
        <v>11836</v>
      </c>
      <c s="36" t="s">
        <v>684</v>
      </c>
      <c s="37">
        <v>1</v>
      </c>
      <c s="36">
        <v>0</v>
      </c>
      <c s="36">
        <f>ROUND(G712*H712,6)</f>
      </c>
      <c r="L712" s="38">
        <v>0</v>
      </c>
      <c s="32">
        <f>ROUND(ROUND(L712,2)*ROUND(G712,3),2)</f>
      </c>
      <c s="36" t="s">
        <v>76</v>
      </c>
      <c>
        <f>(M712*21)/100</f>
      </c>
      <c t="s">
        <v>27</v>
      </c>
    </row>
    <row r="713" spans="1:5" ht="51">
      <c r="A713" s="35" t="s">
        <v>54</v>
      </c>
      <c r="E713" s="39" t="s">
        <v>11835</v>
      </c>
    </row>
    <row r="714" spans="1:5" ht="38.25">
      <c r="A714" s="35" t="s">
        <v>55</v>
      </c>
      <c r="E714" s="40" t="s">
        <v>11816</v>
      </c>
    </row>
    <row r="715" spans="1:5" ht="12.75">
      <c r="A715" t="s">
        <v>56</v>
      </c>
      <c r="E715" s="39" t="s">
        <v>5</v>
      </c>
    </row>
    <row r="716" spans="1:16" ht="12.75">
      <c r="A716" t="s">
        <v>49</v>
      </c>
      <c s="34" t="s">
        <v>3708</v>
      </c>
      <c s="34" t="s">
        <v>11837</v>
      </c>
      <c s="35" t="s">
        <v>5</v>
      </c>
      <c s="6" t="s">
        <v>11838</v>
      </c>
      <c s="36" t="s">
        <v>684</v>
      </c>
      <c s="37">
        <v>1</v>
      </c>
      <c s="36">
        <v>0</v>
      </c>
      <c s="36">
        <f>ROUND(G716*H716,6)</f>
      </c>
      <c r="L716" s="38">
        <v>0</v>
      </c>
      <c s="32">
        <f>ROUND(ROUND(L716,2)*ROUND(G716,3),2)</f>
      </c>
      <c s="36" t="s">
        <v>76</v>
      </c>
      <c>
        <f>(M716*21)/100</f>
      </c>
      <c t="s">
        <v>27</v>
      </c>
    </row>
    <row r="717" spans="1:5" ht="12.75">
      <c r="A717" s="35" t="s">
        <v>54</v>
      </c>
      <c r="E717" s="39" t="s">
        <v>11839</v>
      </c>
    </row>
    <row r="718" spans="1:5" ht="38.25">
      <c r="A718" s="35" t="s">
        <v>55</v>
      </c>
      <c r="E718" s="40" t="s">
        <v>11598</v>
      </c>
    </row>
    <row r="719" spans="1:5" ht="12.75">
      <c r="A719" t="s">
        <v>56</v>
      </c>
      <c r="E719" s="39" t="s">
        <v>5</v>
      </c>
    </row>
    <row r="720" spans="1:16" ht="12.75">
      <c r="A720" t="s">
        <v>49</v>
      </c>
      <c s="34" t="s">
        <v>3713</v>
      </c>
      <c s="34" t="s">
        <v>11837</v>
      </c>
      <c s="35" t="s">
        <v>4</v>
      </c>
      <c s="6" t="s">
        <v>11840</v>
      </c>
      <c s="36" t="s">
        <v>684</v>
      </c>
      <c s="37">
        <v>1</v>
      </c>
      <c s="36">
        <v>0</v>
      </c>
      <c s="36">
        <f>ROUND(G720*H720,6)</f>
      </c>
      <c r="L720" s="38">
        <v>0</v>
      </c>
      <c s="32">
        <f>ROUND(ROUND(L720,2)*ROUND(G720,3),2)</f>
      </c>
      <c s="36" t="s">
        <v>76</v>
      </c>
      <c>
        <f>(M720*21)/100</f>
      </c>
      <c t="s">
        <v>27</v>
      </c>
    </row>
    <row r="721" spans="1:5" ht="12.75">
      <c r="A721" s="35" t="s">
        <v>54</v>
      </c>
      <c r="E721" s="39" t="s">
        <v>11839</v>
      </c>
    </row>
    <row r="722" spans="1:5" ht="38.25">
      <c r="A722" s="35" t="s">
        <v>55</v>
      </c>
      <c r="E722" s="40" t="s">
        <v>11598</v>
      </c>
    </row>
    <row r="723" spans="1:5" ht="12.75">
      <c r="A723" t="s">
        <v>56</v>
      </c>
      <c r="E723" s="39" t="s">
        <v>5</v>
      </c>
    </row>
    <row r="724" spans="1:16" ht="12.75">
      <c r="A724" t="s">
        <v>49</v>
      </c>
      <c s="34" t="s">
        <v>3718</v>
      </c>
      <c s="34" t="s">
        <v>11841</v>
      </c>
      <c s="35" t="s">
        <v>5</v>
      </c>
      <c s="6" t="s">
        <v>11838</v>
      </c>
      <c s="36" t="s">
        <v>684</v>
      </c>
      <c s="37">
        <v>1</v>
      </c>
      <c s="36">
        <v>0</v>
      </c>
      <c s="36">
        <f>ROUND(G724*H724,6)</f>
      </c>
      <c r="L724" s="38">
        <v>0</v>
      </c>
      <c s="32">
        <f>ROUND(ROUND(L724,2)*ROUND(G724,3),2)</f>
      </c>
      <c s="36" t="s">
        <v>76</v>
      </c>
      <c>
        <f>(M724*21)/100</f>
      </c>
      <c t="s">
        <v>27</v>
      </c>
    </row>
    <row r="725" spans="1:5" ht="12.75">
      <c r="A725" s="35" t="s">
        <v>54</v>
      </c>
      <c r="E725" s="39" t="s">
        <v>11842</v>
      </c>
    </row>
    <row r="726" spans="1:5" ht="38.25">
      <c r="A726" s="35" t="s">
        <v>55</v>
      </c>
      <c r="E726" s="40" t="s">
        <v>11598</v>
      </c>
    </row>
    <row r="727" spans="1:5" ht="12.75">
      <c r="A727" t="s">
        <v>56</v>
      </c>
      <c r="E727" s="39" t="s">
        <v>5</v>
      </c>
    </row>
    <row r="728" spans="1:16" ht="12.75">
      <c r="A728" t="s">
        <v>49</v>
      </c>
      <c s="34" t="s">
        <v>3723</v>
      </c>
      <c s="34" t="s">
        <v>11841</v>
      </c>
      <c s="35" t="s">
        <v>4</v>
      </c>
      <c s="6" t="s">
        <v>11840</v>
      </c>
      <c s="36" t="s">
        <v>684</v>
      </c>
      <c s="37">
        <v>1</v>
      </c>
      <c s="36">
        <v>0</v>
      </c>
      <c s="36">
        <f>ROUND(G728*H728,6)</f>
      </c>
      <c r="L728" s="38">
        <v>0</v>
      </c>
      <c s="32">
        <f>ROUND(ROUND(L728,2)*ROUND(G728,3),2)</f>
      </c>
      <c s="36" t="s">
        <v>76</v>
      </c>
      <c>
        <f>(M728*21)/100</f>
      </c>
      <c t="s">
        <v>27</v>
      </c>
    </row>
    <row r="729" spans="1:5" ht="12.75">
      <c r="A729" s="35" t="s">
        <v>54</v>
      </c>
      <c r="E729" s="39" t="s">
        <v>11842</v>
      </c>
    </row>
    <row r="730" spans="1:5" ht="38.25">
      <c r="A730" s="35" t="s">
        <v>55</v>
      </c>
      <c r="E730" s="40" t="s">
        <v>11598</v>
      </c>
    </row>
    <row r="731" spans="1:5" ht="12.75">
      <c r="A731" t="s">
        <v>56</v>
      </c>
      <c r="E731" s="39" t="s">
        <v>5</v>
      </c>
    </row>
    <row r="732" spans="1:13" ht="12.75">
      <c r="A732" t="s">
        <v>46</v>
      </c>
      <c r="C732" s="31" t="s">
        <v>11843</v>
      </c>
      <c r="E732" s="33" t="s">
        <v>11844</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3728</v>
      </c>
      <c s="34" t="s">
        <v>11845</v>
      </c>
      <c s="35" t="s">
        <v>5</v>
      </c>
      <c s="6" t="s">
        <v>11846</v>
      </c>
      <c s="36" t="s">
        <v>684</v>
      </c>
      <c s="37">
        <v>46</v>
      </c>
      <c s="36">
        <v>0</v>
      </c>
      <c s="36">
        <f>ROUND(G733*H733,6)</f>
      </c>
      <c r="L733" s="38">
        <v>0</v>
      </c>
      <c s="32">
        <f>ROUND(ROUND(L733,2)*ROUND(G733,3),2)</f>
      </c>
      <c s="36" t="s">
        <v>11441</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3733</v>
      </c>
      <c s="34" t="s">
        <v>11847</v>
      </c>
      <c s="35" t="s">
        <v>5</v>
      </c>
      <c s="6" t="s">
        <v>11848</v>
      </c>
      <c s="36" t="s">
        <v>684</v>
      </c>
      <c s="37">
        <v>12</v>
      </c>
      <c s="36">
        <v>0</v>
      </c>
      <c s="36">
        <f>ROUND(G737*H737,6)</f>
      </c>
      <c r="L737" s="38">
        <v>0</v>
      </c>
      <c s="32">
        <f>ROUND(ROUND(L737,2)*ROUND(G737,3),2)</f>
      </c>
      <c s="36" t="s">
        <v>11441</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3738</v>
      </c>
      <c s="34" t="s">
        <v>11849</v>
      </c>
      <c s="35" t="s">
        <v>5</v>
      </c>
      <c s="6" t="s">
        <v>11850</v>
      </c>
      <c s="36" t="s">
        <v>684</v>
      </c>
      <c s="37">
        <v>56</v>
      </c>
      <c s="36">
        <v>0</v>
      </c>
      <c s="36">
        <f>ROUND(G741*H741,6)</f>
      </c>
      <c r="L741" s="38">
        <v>0</v>
      </c>
      <c s="32">
        <f>ROUND(ROUND(L741,2)*ROUND(G741,3),2)</f>
      </c>
      <c s="36" t="s">
        <v>11441</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3743</v>
      </c>
      <c s="34" t="s">
        <v>11851</v>
      </c>
      <c s="35" t="s">
        <v>5</v>
      </c>
      <c s="6" t="s">
        <v>11852</v>
      </c>
      <c s="36" t="s">
        <v>684</v>
      </c>
      <c s="37">
        <v>9</v>
      </c>
      <c s="36">
        <v>0</v>
      </c>
      <c s="36">
        <f>ROUND(G745*H745,6)</f>
      </c>
      <c r="L745" s="38">
        <v>0</v>
      </c>
      <c s="32">
        <f>ROUND(ROUND(L745,2)*ROUND(G745,3),2)</f>
      </c>
      <c s="36" t="s">
        <v>11441</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3748</v>
      </c>
      <c s="34" t="s">
        <v>11853</v>
      </c>
      <c s="35" t="s">
        <v>5</v>
      </c>
      <c s="6" t="s">
        <v>11854</v>
      </c>
      <c s="36" t="s">
        <v>684</v>
      </c>
      <c s="37">
        <v>7</v>
      </c>
      <c s="36">
        <v>0</v>
      </c>
      <c s="36">
        <f>ROUND(G749*H749,6)</f>
      </c>
      <c r="L749" s="38">
        <v>0</v>
      </c>
      <c s="32">
        <f>ROUND(ROUND(L749,2)*ROUND(G749,3),2)</f>
      </c>
      <c s="36" t="s">
        <v>11441</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3753</v>
      </c>
      <c s="34" t="s">
        <v>11855</v>
      </c>
      <c s="35" t="s">
        <v>5</v>
      </c>
      <c s="6" t="s">
        <v>11856</v>
      </c>
      <c s="36" t="s">
        <v>684</v>
      </c>
      <c s="37">
        <v>7</v>
      </c>
      <c s="36">
        <v>0</v>
      </c>
      <c s="36">
        <f>ROUND(G753*H753,6)</f>
      </c>
      <c r="L753" s="38">
        <v>0</v>
      </c>
      <c s="32">
        <f>ROUND(ROUND(L753,2)*ROUND(G753,3),2)</f>
      </c>
      <c s="36" t="s">
        <v>11441</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3758</v>
      </c>
      <c s="34" t="s">
        <v>11857</v>
      </c>
      <c s="35" t="s">
        <v>5</v>
      </c>
      <c s="6" t="s">
        <v>11858</v>
      </c>
      <c s="36" t="s">
        <v>684</v>
      </c>
      <c s="37">
        <v>14</v>
      </c>
      <c s="36">
        <v>0</v>
      </c>
      <c s="36">
        <f>ROUND(G757*H757,6)</f>
      </c>
      <c r="L757" s="38">
        <v>0</v>
      </c>
      <c s="32">
        <f>ROUND(ROUND(L757,2)*ROUND(G757,3),2)</f>
      </c>
      <c s="36" t="s">
        <v>11441</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3763</v>
      </c>
      <c s="34" t="s">
        <v>11859</v>
      </c>
      <c s="35" t="s">
        <v>5</v>
      </c>
      <c s="6" t="s">
        <v>11860</v>
      </c>
      <c s="36" t="s">
        <v>684</v>
      </c>
      <c s="37">
        <v>11</v>
      </c>
      <c s="36">
        <v>0</v>
      </c>
      <c s="36">
        <f>ROUND(G761*H761,6)</f>
      </c>
      <c r="L761" s="38">
        <v>0</v>
      </c>
      <c s="32">
        <f>ROUND(ROUND(L761,2)*ROUND(G761,3),2)</f>
      </c>
      <c s="36" t="s">
        <v>11441</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3768</v>
      </c>
      <c s="34" t="s">
        <v>11861</v>
      </c>
      <c s="35" t="s">
        <v>5</v>
      </c>
      <c s="6" t="s">
        <v>11862</v>
      </c>
      <c s="36" t="s">
        <v>684</v>
      </c>
      <c s="37">
        <v>9</v>
      </c>
      <c s="36">
        <v>0</v>
      </c>
      <c s="36">
        <f>ROUND(G765*H765,6)</f>
      </c>
      <c r="L765" s="38">
        <v>0</v>
      </c>
      <c s="32">
        <f>ROUND(ROUND(L765,2)*ROUND(G765,3),2)</f>
      </c>
      <c s="36" t="s">
        <v>11441</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3772</v>
      </c>
      <c s="34" t="s">
        <v>11863</v>
      </c>
      <c s="35" t="s">
        <v>5</v>
      </c>
      <c s="6" t="s">
        <v>11864</v>
      </c>
      <c s="36" t="s">
        <v>684</v>
      </c>
      <c s="37">
        <v>22</v>
      </c>
      <c s="36">
        <v>0</v>
      </c>
      <c s="36">
        <f>ROUND(G769*H769,6)</f>
      </c>
      <c r="L769" s="38">
        <v>0</v>
      </c>
      <c s="32">
        <f>ROUND(ROUND(L769,2)*ROUND(G769,3),2)</f>
      </c>
      <c s="36" t="s">
        <v>11441</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3776</v>
      </c>
      <c s="34" t="s">
        <v>11865</v>
      </c>
      <c s="35" t="s">
        <v>5</v>
      </c>
      <c s="6" t="s">
        <v>11866</v>
      </c>
      <c s="36" t="s">
        <v>684</v>
      </c>
      <c s="37">
        <v>12</v>
      </c>
      <c s="36">
        <v>0</v>
      </c>
      <c s="36">
        <f>ROUND(G773*H773,6)</f>
      </c>
      <c r="L773" s="38">
        <v>0</v>
      </c>
      <c s="32">
        <f>ROUND(ROUND(L773,2)*ROUND(G773,3),2)</f>
      </c>
      <c s="36" t="s">
        <v>11441</v>
      </c>
      <c>
        <f>(M773*21)/100</f>
      </c>
      <c t="s">
        <v>27</v>
      </c>
    </row>
    <row r="774" spans="1:5" ht="12.75">
      <c r="A774" s="35" t="s">
        <v>54</v>
      </c>
      <c r="E774" s="39" t="s">
        <v>5</v>
      </c>
    </row>
    <row r="775" spans="1:5" ht="12.75">
      <c r="A775" s="35" t="s">
        <v>55</v>
      </c>
      <c r="E775" s="40" t="s">
        <v>5</v>
      </c>
    </row>
    <row r="776" spans="1:5" ht="12.75">
      <c r="A776" t="s">
        <v>56</v>
      </c>
      <c r="E776" s="39" t="s">
        <v>11867</v>
      </c>
    </row>
    <row r="777" spans="1:16" ht="12.75">
      <c r="A777" t="s">
        <v>49</v>
      </c>
      <c s="34" t="s">
        <v>3780</v>
      </c>
      <c s="34" t="s">
        <v>11868</v>
      </c>
      <c s="35" t="s">
        <v>5</v>
      </c>
      <c s="6" t="s">
        <v>11869</v>
      </c>
      <c s="36" t="s">
        <v>684</v>
      </c>
      <c s="37">
        <v>18</v>
      </c>
      <c s="36">
        <v>0</v>
      </c>
      <c s="36">
        <f>ROUND(G777*H777,6)</f>
      </c>
      <c r="L777" s="38">
        <v>0</v>
      </c>
      <c s="32">
        <f>ROUND(ROUND(L777,2)*ROUND(G777,3),2)</f>
      </c>
      <c s="36" t="s">
        <v>11441</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3783</v>
      </c>
      <c s="34" t="s">
        <v>11868</v>
      </c>
      <c s="35" t="s">
        <v>4</v>
      </c>
      <c s="6" t="s">
        <v>11869</v>
      </c>
      <c s="36" t="s">
        <v>684</v>
      </c>
      <c s="37">
        <v>7</v>
      </c>
      <c s="36">
        <v>0</v>
      </c>
      <c s="36">
        <f>ROUND(G781*H781,6)</f>
      </c>
      <c r="L781" s="38">
        <v>0</v>
      </c>
      <c s="32">
        <f>ROUND(ROUND(L781,2)*ROUND(G781,3),2)</f>
      </c>
      <c s="36" t="s">
        <v>11441</v>
      </c>
      <c>
        <f>(M781*21)/100</f>
      </c>
      <c t="s">
        <v>27</v>
      </c>
    </row>
    <row r="782" spans="1:5" ht="12.75">
      <c r="A782" s="35" t="s">
        <v>54</v>
      </c>
      <c r="E782" s="39" t="s">
        <v>5</v>
      </c>
    </row>
    <row r="783" spans="1:5" ht="12.75">
      <c r="A783" s="35" t="s">
        <v>55</v>
      </c>
      <c r="E783" s="40" t="s">
        <v>5</v>
      </c>
    </row>
    <row r="784" spans="1:5" ht="12.75">
      <c r="A784" t="s">
        <v>56</v>
      </c>
      <c r="E784" s="39" t="s">
        <v>11870</v>
      </c>
    </row>
    <row r="785" spans="1:16" ht="12.75">
      <c r="A785" t="s">
        <v>49</v>
      </c>
      <c s="34" t="s">
        <v>3786</v>
      </c>
      <c s="34" t="s">
        <v>11871</v>
      </c>
      <c s="35" t="s">
        <v>5</v>
      </c>
      <c s="6" t="s">
        <v>11872</v>
      </c>
      <c s="36" t="s">
        <v>1296</v>
      </c>
      <c s="37">
        <v>17435.23</v>
      </c>
      <c s="36">
        <v>0</v>
      </c>
      <c s="36">
        <f>ROUND(G785*H785,6)</f>
      </c>
      <c r="L785" s="38">
        <v>0</v>
      </c>
      <c s="32">
        <f>ROUND(ROUND(L785,2)*ROUND(G785,3),2)</f>
      </c>
      <c s="36" t="s">
        <v>11441</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3791</v>
      </c>
      <c s="34" t="s">
        <v>11873</v>
      </c>
      <c s="35" t="s">
        <v>5</v>
      </c>
      <c s="6" t="s">
        <v>11874</v>
      </c>
      <c s="36" t="s">
        <v>229</v>
      </c>
      <c s="37">
        <v>15</v>
      </c>
      <c s="36">
        <v>0</v>
      </c>
      <c s="36">
        <f>ROUND(G789*H789,6)</f>
      </c>
      <c r="L789" s="38">
        <v>0</v>
      </c>
      <c s="32">
        <f>ROUND(ROUND(L789,2)*ROUND(G789,3),2)</f>
      </c>
      <c s="36" t="s">
        <v>11441</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3795</v>
      </c>
      <c s="34" t="s">
        <v>11875</v>
      </c>
      <c s="35" t="s">
        <v>5</v>
      </c>
      <c s="6" t="s">
        <v>11876</v>
      </c>
      <c s="36" t="s">
        <v>684</v>
      </c>
      <c s="37">
        <v>12</v>
      </c>
      <c s="36">
        <v>0</v>
      </c>
      <c s="36">
        <f>ROUND(G793*H793,6)</f>
      </c>
      <c r="L793" s="38">
        <v>0</v>
      </c>
      <c s="32">
        <f>ROUND(ROUND(L793,2)*ROUND(G793,3),2)</f>
      </c>
      <c s="36" t="s">
        <v>76</v>
      </c>
      <c>
        <f>(M793*21)/100</f>
      </c>
      <c t="s">
        <v>27</v>
      </c>
    </row>
    <row r="794" spans="1:5" ht="38.25">
      <c r="A794" s="35" t="s">
        <v>54</v>
      </c>
      <c r="E794" s="39" t="s">
        <v>11877</v>
      </c>
    </row>
    <row r="795" spans="1:5" ht="12.75">
      <c r="A795" s="35" t="s">
        <v>55</v>
      </c>
      <c r="E795" s="40" t="s">
        <v>5</v>
      </c>
    </row>
    <row r="796" spans="1:5" ht="12.75">
      <c r="A796" t="s">
        <v>56</v>
      </c>
      <c r="E796" s="39" t="s">
        <v>5</v>
      </c>
    </row>
    <row r="797" spans="1:16" ht="12.75">
      <c r="A797" t="s">
        <v>49</v>
      </c>
      <c s="34" t="s">
        <v>3799</v>
      </c>
      <c s="34" t="s">
        <v>11875</v>
      </c>
      <c s="35" t="s">
        <v>4</v>
      </c>
      <c s="6" t="s">
        <v>11878</v>
      </c>
      <c s="36" t="s">
        <v>684</v>
      </c>
      <c s="37">
        <v>12</v>
      </c>
      <c s="36">
        <v>0</v>
      </c>
      <c s="36">
        <f>ROUND(G797*H797,6)</f>
      </c>
      <c r="L797" s="38">
        <v>0</v>
      </c>
      <c s="32">
        <f>ROUND(ROUND(L797,2)*ROUND(G797,3),2)</f>
      </c>
      <c s="36" t="s">
        <v>76</v>
      </c>
      <c>
        <f>(M797*21)/100</f>
      </c>
      <c t="s">
        <v>27</v>
      </c>
    </row>
    <row r="798" spans="1:5" ht="38.25">
      <c r="A798" s="35" t="s">
        <v>54</v>
      </c>
      <c r="E798" s="39" t="s">
        <v>11877</v>
      </c>
    </row>
    <row r="799" spans="1:5" ht="12.75">
      <c r="A799" s="35" t="s">
        <v>55</v>
      </c>
      <c r="E799" s="40" t="s">
        <v>5</v>
      </c>
    </row>
    <row r="800" spans="1:5" ht="12.75">
      <c r="A800" t="s">
        <v>56</v>
      </c>
      <c r="E800" s="39" t="s">
        <v>5</v>
      </c>
    </row>
    <row r="801" spans="1:16" ht="12.75">
      <c r="A801" t="s">
        <v>49</v>
      </c>
      <c s="34" t="s">
        <v>3804</v>
      </c>
      <c s="34" t="s">
        <v>11879</v>
      </c>
      <c s="35" t="s">
        <v>5</v>
      </c>
      <c s="6" t="s">
        <v>11880</v>
      </c>
      <c s="36" t="s">
        <v>684</v>
      </c>
      <c s="37">
        <v>26</v>
      </c>
      <c s="36">
        <v>0</v>
      </c>
      <c s="36">
        <f>ROUND(G801*H801,6)</f>
      </c>
      <c r="L801" s="38">
        <v>0</v>
      </c>
      <c s="32">
        <f>ROUND(ROUND(L801,2)*ROUND(G801,3),2)</f>
      </c>
      <c s="36" t="s">
        <v>76</v>
      </c>
      <c>
        <f>(M801*21)/100</f>
      </c>
      <c t="s">
        <v>27</v>
      </c>
    </row>
    <row r="802" spans="1:5" ht="12.75">
      <c r="A802" s="35" t="s">
        <v>54</v>
      </c>
      <c r="E802" s="39" t="s">
        <v>11881</v>
      </c>
    </row>
    <row r="803" spans="1:5" ht="12.75">
      <c r="A803" s="35" t="s">
        <v>55</v>
      </c>
      <c r="E803" s="40" t="s">
        <v>5</v>
      </c>
    </row>
    <row r="804" spans="1:5" ht="38.25">
      <c r="A804" t="s">
        <v>56</v>
      </c>
      <c r="E804" s="39" t="s">
        <v>11882</v>
      </c>
    </row>
    <row r="805" spans="1:16" ht="12.75">
      <c r="A805" t="s">
        <v>49</v>
      </c>
      <c s="34" t="s">
        <v>3808</v>
      </c>
      <c s="34" t="s">
        <v>11879</v>
      </c>
      <c s="35" t="s">
        <v>4</v>
      </c>
      <c s="6" t="s">
        <v>11883</v>
      </c>
      <c s="36" t="s">
        <v>684</v>
      </c>
      <c s="37">
        <v>26</v>
      </c>
      <c s="36">
        <v>0</v>
      </c>
      <c s="36">
        <f>ROUND(G805*H805,6)</f>
      </c>
      <c r="L805" s="38">
        <v>0</v>
      </c>
      <c s="32">
        <f>ROUND(ROUND(L805,2)*ROUND(G805,3),2)</f>
      </c>
      <c s="36" t="s">
        <v>76</v>
      </c>
      <c>
        <f>(M805*21)/100</f>
      </c>
      <c t="s">
        <v>27</v>
      </c>
    </row>
    <row r="806" spans="1:5" ht="12.75">
      <c r="A806" s="35" t="s">
        <v>54</v>
      </c>
      <c r="E806" s="39" t="s">
        <v>11881</v>
      </c>
    </row>
    <row r="807" spans="1:5" ht="12.75">
      <c r="A807" s="35" t="s">
        <v>55</v>
      </c>
      <c r="E807" s="40" t="s">
        <v>5</v>
      </c>
    </row>
    <row r="808" spans="1:5" ht="38.25">
      <c r="A808" t="s">
        <v>56</v>
      </c>
      <c r="E808" s="39" t="s">
        <v>11882</v>
      </c>
    </row>
    <row r="809" spans="1:16" ht="12.75">
      <c r="A809" t="s">
        <v>49</v>
      </c>
      <c s="34" t="s">
        <v>3812</v>
      </c>
      <c s="34" t="s">
        <v>11884</v>
      </c>
      <c s="35" t="s">
        <v>5</v>
      </c>
      <c s="6" t="s">
        <v>11885</v>
      </c>
      <c s="36" t="s">
        <v>684</v>
      </c>
      <c s="37">
        <v>5</v>
      </c>
      <c s="36">
        <v>0</v>
      </c>
      <c s="36">
        <f>ROUND(G809*H809,6)</f>
      </c>
      <c r="L809" s="38">
        <v>0</v>
      </c>
      <c s="32">
        <f>ROUND(ROUND(L809,2)*ROUND(G809,3),2)</f>
      </c>
      <c s="36" t="s">
        <v>76</v>
      </c>
      <c>
        <f>(M809*21)/100</f>
      </c>
      <c t="s">
        <v>27</v>
      </c>
    </row>
    <row r="810" spans="1:5" ht="12.75">
      <c r="A810" s="35" t="s">
        <v>54</v>
      </c>
      <c r="E810" s="39" t="s">
        <v>11886</v>
      </c>
    </row>
    <row r="811" spans="1:5" ht="12.75">
      <c r="A811" s="35" t="s">
        <v>55</v>
      </c>
      <c r="E811" s="40" t="s">
        <v>5</v>
      </c>
    </row>
    <row r="812" spans="1:5" ht="12.75">
      <c r="A812" t="s">
        <v>56</v>
      </c>
      <c r="E812" s="39" t="s">
        <v>11887</v>
      </c>
    </row>
    <row r="813" spans="1:16" ht="12.75">
      <c r="A813" t="s">
        <v>49</v>
      </c>
      <c s="34" t="s">
        <v>3816</v>
      </c>
      <c s="34" t="s">
        <v>11884</v>
      </c>
      <c s="35" t="s">
        <v>4</v>
      </c>
      <c s="6" t="s">
        <v>11888</v>
      </c>
      <c s="36" t="s">
        <v>684</v>
      </c>
      <c s="37">
        <v>5</v>
      </c>
      <c s="36">
        <v>0</v>
      </c>
      <c s="36">
        <f>ROUND(G813*H813,6)</f>
      </c>
      <c r="L813" s="38">
        <v>0</v>
      </c>
      <c s="32">
        <f>ROUND(ROUND(L813,2)*ROUND(G813,3),2)</f>
      </c>
      <c s="36" t="s">
        <v>76</v>
      </c>
      <c>
        <f>(M813*21)/100</f>
      </c>
      <c t="s">
        <v>27</v>
      </c>
    </row>
    <row r="814" spans="1:5" ht="12.75">
      <c r="A814" s="35" t="s">
        <v>54</v>
      </c>
      <c r="E814" s="39" t="s">
        <v>11886</v>
      </c>
    </row>
    <row r="815" spans="1:5" ht="12.75">
      <c r="A815" s="35" t="s">
        <v>55</v>
      </c>
      <c r="E815" s="40" t="s">
        <v>5</v>
      </c>
    </row>
    <row r="816" spans="1:5" ht="12.75">
      <c r="A816" t="s">
        <v>56</v>
      </c>
      <c r="E816" s="39" t="s">
        <v>11887</v>
      </c>
    </row>
    <row r="817" spans="1:16" ht="12.75">
      <c r="A817" t="s">
        <v>49</v>
      </c>
      <c s="34" t="s">
        <v>3820</v>
      </c>
      <c s="34" t="s">
        <v>11889</v>
      </c>
      <c s="35" t="s">
        <v>5</v>
      </c>
      <c s="6" t="s">
        <v>11890</v>
      </c>
      <c s="36" t="s">
        <v>684</v>
      </c>
      <c s="37">
        <v>2</v>
      </c>
      <c s="36">
        <v>0</v>
      </c>
      <c s="36">
        <f>ROUND(G817*H817,6)</f>
      </c>
      <c r="L817" s="38">
        <v>0</v>
      </c>
      <c s="32">
        <f>ROUND(ROUND(L817,2)*ROUND(G817,3),2)</f>
      </c>
      <c s="36" t="s">
        <v>76</v>
      </c>
      <c>
        <f>(M817*21)/100</f>
      </c>
      <c t="s">
        <v>27</v>
      </c>
    </row>
    <row r="818" spans="1:5" ht="12.75">
      <c r="A818" s="35" t="s">
        <v>54</v>
      </c>
      <c r="E818" s="39" t="s">
        <v>11891</v>
      </c>
    </row>
    <row r="819" spans="1:5" ht="12.75">
      <c r="A819" s="35" t="s">
        <v>55</v>
      </c>
      <c r="E819" s="40" t="s">
        <v>5</v>
      </c>
    </row>
    <row r="820" spans="1:5" ht="63.75">
      <c r="A820" t="s">
        <v>56</v>
      </c>
      <c r="E820" s="39" t="s">
        <v>11892</v>
      </c>
    </row>
    <row r="821" spans="1:16" ht="12.75">
      <c r="A821" t="s">
        <v>49</v>
      </c>
      <c s="34" t="s">
        <v>3821</v>
      </c>
      <c s="34" t="s">
        <v>11889</v>
      </c>
      <c s="35" t="s">
        <v>4</v>
      </c>
      <c s="6" t="s">
        <v>11893</v>
      </c>
      <c s="36" t="s">
        <v>684</v>
      </c>
      <c s="37">
        <v>2</v>
      </c>
      <c s="36">
        <v>0</v>
      </c>
      <c s="36">
        <f>ROUND(G821*H821,6)</f>
      </c>
      <c r="L821" s="38">
        <v>0</v>
      </c>
      <c s="32">
        <f>ROUND(ROUND(L821,2)*ROUND(G821,3),2)</f>
      </c>
      <c s="36" t="s">
        <v>76</v>
      </c>
      <c>
        <f>(M821*21)/100</f>
      </c>
      <c t="s">
        <v>27</v>
      </c>
    </row>
    <row r="822" spans="1:5" ht="12.75">
      <c r="A822" s="35" t="s">
        <v>54</v>
      </c>
      <c r="E822" s="39" t="s">
        <v>11891</v>
      </c>
    </row>
    <row r="823" spans="1:5" ht="12.75">
      <c r="A823" s="35" t="s">
        <v>55</v>
      </c>
      <c r="E823" s="40" t="s">
        <v>5</v>
      </c>
    </row>
    <row r="824" spans="1:5" ht="63.75">
      <c r="A824" t="s">
        <v>56</v>
      </c>
      <c r="E824" s="39" t="s">
        <v>11892</v>
      </c>
    </row>
    <row r="825" spans="1:16" ht="12.75">
      <c r="A825" t="s">
        <v>49</v>
      </c>
      <c s="34" t="s">
        <v>3826</v>
      </c>
      <c s="34" t="s">
        <v>11894</v>
      </c>
      <c s="35" t="s">
        <v>5</v>
      </c>
      <c s="6" t="s">
        <v>11895</v>
      </c>
      <c s="36" t="s">
        <v>684</v>
      </c>
      <c s="37">
        <v>1</v>
      </c>
      <c s="36">
        <v>0</v>
      </c>
      <c s="36">
        <f>ROUND(G825*H825,6)</f>
      </c>
      <c r="L825" s="38">
        <v>0</v>
      </c>
      <c s="32">
        <f>ROUND(ROUND(L825,2)*ROUND(G825,3),2)</f>
      </c>
      <c s="36" t="s">
        <v>76</v>
      </c>
      <c>
        <f>(M825*21)/100</f>
      </c>
      <c t="s">
        <v>27</v>
      </c>
    </row>
    <row r="826" spans="1:5" ht="12.75">
      <c r="A826" s="35" t="s">
        <v>54</v>
      </c>
      <c r="E826" s="39" t="s">
        <v>11896</v>
      </c>
    </row>
    <row r="827" spans="1:5" ht="12.75">
      <c r="A827" s="35" t="s">
        <v>55</v>
      </c>
      <c r="E827" s="40" t="s">
        <v>5</v>
      </c>
    </row>
    <row r="828" spans="1:5" ht="51">
      <c r="A828" t="s">
        <v>56</v>
      </c>
      <c r="E828" s="39" t="s">
        <v>11897</v>
      </c>
    </row>
    <row r="829" spans="1:16" ht="12.75">
      <c r="A829" t="s">
        <v>49</v>
      </c>
      <c s="34" t="s">
        <v>3831</v>
      </c>
      <c s="34" t="s">
        <v>11894</v>
      </c>
      <c s="35" t="s">
        <v>4</v>
      </c>
      <c s="6" t="s">
        <v>11898</v>
      </c>
      <c s="36" t="s">
        <v>684</v>
      </c>
      <c s="37">
        <v>1</v>
      </c>
      <c s="36">
        <v>0</v>
      </c>
      <c s="36">
        <f>ROUND(G829*H829,6)</f>
      </c>
      <c r="L829" s="38">
        <v>0</v>
      </c>
      <c s="32">
        <f>ROUND(ROUND(L829,2)*ROUND(G829,3),2)</f>
      </c>
      <c s="36" t="s">
        <v>76</v>
      </c>
      <c>
        <f>(M829*21)/100</f>
      </c>
      <c t="s">
        <v>27</v>
      </c>
    </row>
    <row r="830" spans="1:5" ht="12.75">
      <c r="A830" s="35" t="s">
        <v>54</v>
      </c>
      <c r="E830" s="39" t="s">
        <v>11896</v>
      </c>
    </row>
    <row r="831" spans="1:5" ht="12.75">
      <c r="A831" s="35" t="s">
        <v>55</v>
      </c>
      <c r="E831" s="40" t="s">
        <v>5</v>
      </c>
    </row>
    <row r="832" spans="1:5" ht="51">
      <c r="A832" t="s">
        <v>56</v>
      </c>
      <c r="E832" s="39" t="s">
        <v>11897</v>
      </c>
    </row>
    <row r="833" spans="1:16" ht="12.75">
      <c r="A833" t="s">
        <v>49</v>
      </c>
      <c s="34" t="s">
        <v>3836</v>
      </c>
      <c s="34" t="s">
        <v>11899</v>
      </c>
      <c s="35" t="s">
        <v>5</v>
      </c>
      <c s="6" t="s">
        <v>11900</v>
      </c>
      <c s="36" t="s">
        <v>684</v>
      </c>
      <c s="37">
        <v>9</v>
      </c>
      <c s="36">
        <v>0</v>
      </c>
      <c s="36">
        <f>ROUND(G833*H833,6)</f>
      </c>
      <c r="L833" s="38">
        <v>0</v>
      </c>
      <c s="32">
        <f>ROUND(ROUND(L833,2)*ROUND(G833,3),2)</f>
      </c>
      <c s="36" t="s">
        <v>76</v>
      </c>
      <c>
        <f>(M833*21)/100</f>
      </c>
      <c t="s">
        <v>27</v>
      </c>
    </row>
    <row r="834" spans="1:5" ht="12.75">
      <c r="A834" s="35" t="s">
        <v>54</v>
      </c>
      <c r="E834" s="39" t="s">
        <v>11901</v>
      </c>
    </row>
    <row r="835" spans="1:5" ht="12.75">
      <c r="A835" s="35" t="s">
        <v>55</v>
      </c>
      <c r="E835" s="40" t="s">
        <v>5</v>
      </c>
    </row>
    <row r="836" spans="1:5" ht="38.25">
      <c r="A836" t="s">
        <v>56</v>
      </c>
      <c r="E836" s="39" t="s">
        <v>11902</v>
      </c>
    </row>
    <row r="837" spans="1:16" ht="12.75">
      <c r="A837" t="s">
        <v>49</v>
      </c>
      <c s="34" t="s">
        <v>3841</v>
      </c>
      <c s="34" t="s">
        <v>11899</v>
      </c>
      <c s="35" t="s">
        <v>4</v>
      </c>
      <c s="6" t="s">
        <v>11903</v>
      </c>
      <c s="36" t="s">
        <v>684</v>
      </c>
      <c s="37">
        <v>9</v>
      </c>
      <c s="36">
        <v>0</v>
      </c>
      <c s="36">
        <f>ROUND(G837*H837,6)</f>
      </c>
      <c r="L837" s="38">
        <v>0</v>
      </c>
      <c s="32">
        <f>ROUND(ROUND(L837,2)*ROUND(G837,3),2)</f>
      </c>
      <c s="36" t="s">
        <v>76</v>
      </c>
      <c>
        <f>(M837*21)/100</f>
      </c>
      <c t="s">
        <v>27</v>
      </c>
    </row>
    <row r="838" spans="1:5" ht="12.75">
      <c r="A838" s="35" t="s">
        <v>54</v>
      </c>
      <c r="E838" s="39" t="s">
        <v>11901</v>
      </c>
    </row>
    <row r="839" spans="1:5" ht="12.75">
      <c r="A839" s="35" t="s">
        <v>55</v>
      </c>
      <c r="E839" s="40" t="s">
        <v>5</v>
      </c>
    </row>
    <row r="840" spans="1:5" ht="38.25">
      <c r="A840" t="s">
        <v>56</v>
      </c>
      <c r="E840" s="39" t="s">
        <v>11902</v>
      </c>
    </row>
    <row r="841" spans="1:16" ht="12.75">
      <c r="A841" t="s">
        <v>49</v>
      </c>
      <c s="34" t="s">
        <v>3846</v>
      </c>
      <c s="34" t="s">
        <v>11904</v>
      </c>
      <c s="35" t="s">
        <v>5</v>
      </c>
      <c s="6" t="s">
        <v>11905</v>
      </c>
      <c s="36" t="s">
        <v>684</v>
      </c>
      <c s="37">
        <v>3</v>
      </c>
      <c s="36">
        <v>0</v>
      </c>
      <c s="36">
        <f>ROUND(G841*H841,6)</f>
      </c>
      <c r="L841" s="38">
        <v>0</v>
      </c>
      <c s="32">
        <f>ROUND(ROUND(L841,2)*ROUND(G841,3),2)</f>
      </c>
      <c s="36" t="s">
        <v>76</v>
      </c>
      <c>
        <f>(M841*21)/100</f>
      </c>
      <c t="s">
        <v>27</v>
      </c>
    </row>
    <row r="842" spans="1:5" ht="25.5">
      <c r="A842" s="35" t="s">
        <v>54</v>
      </c>
      <c r="E842" s="39" t="s">
        <v>11906</v>
      </c>
    </row>
    <row r="843" spans="1:5" ht="12.75">
      <c r="A843" s="35" t="s">
        <v>55</v>
      </c>
      <c r="E843" s="40" t="s">
        <v>5</v>
      </c>
    </row>
    <row r="844" spans="1:5" ht="38.25">
      <c r="A844" t="s">
        <v>56</v>
      </c>
      <c r="E844" s="39" t="s">
        <v>11902</v>
      </c>
    </row>
    <row r="845" spans="1:16" ht="12.75">
      <c r="A845" t="s">
        <v>49</v>
      </c>
      <c s="34" t="s">
        <v>3851</v>
      </c>
      <c s="34" t="s">
        <v>11904</v>
      </c>
      <c s="35" t="s">
        <v>4</v>
      </c>
      <c s="6" t="s">
        <v>11907</v>
      </c>
      <c s="36" t="s">
        <v>684</v>
      </c>
      <c s="37">
        <v>3</v>
      </c>
      <c s="36">
        <v>0</v>
      </c>
      <c s="36">
        <f>ROUND(G845*H845,6)</f>
      </c>
      <c r="L845" s="38">
        <v>0</v>
      </c>
      <c s="32">
        <f>ROUND(ROUND(L845,2)*ROUND(G845,3),2)</f>
      </c>
      <c s="36" t="s">
        <v>76</v>
      </c>
      <c>
        <f>(M845*21)/100</f>
      </c>
      <c t="s">
        <v>27</v>
      </c>
    </row>
    <row r="846" spans="1:5" ht="25.5">
      <c r="A846" s="35" t="s">
        <v>54</v>
      </c>
      <c r="E846" s="39" t="s">
        <v>11906</v>
      </c>
    </row>
    <row r="847" spans="1:5" ht="12.75">
      <c r="A847" s="35" t="s">
        <v>55</v>
      </c>
      <c r="E847" s="40" t="s">
        <v>5</v>
      </c>
    </row>
    <row r="848" spans="1:5" ht="38.25">
      <c r="A848" t="s">
        <v>56</v>
      </c>
      <c r="E848" s="39" t="s">
        <v>11902</v>
      </c>
    </row>
    <row r="849" spans="1:16" ht="12.75">
      <c r="A849" t="s">
        <v>49</v>
      </c>
      <c s="34" t="s">
        <v>3856</v>
      </c>
      <c s="34" t="s">
        <v>11908</v>
      </c>
      <c s="35" t="s">
        <v>5</v>
      </c>
      <c s="6" t="s">
        <v>11909</v>
      </c>
      <c s="36" t="s">
        <v>684</v>
      </c>
      <c s="37">
        <v>11</v>
      </c>
      <c s="36">
        <v>0</v>
      </c>
      <c s="36">
        <f>ROUND(G849*H849,6)</f>
      </c>
      <c r="L849" s="38">
        <v>0</v>
      </c>
      <c s="32">
        <f>ROUND(ROUND(L849,2)*ROUND(G849,3),2)</f>
      </c>
      <c s="36" t="s">
        <v>76</v>
      </c>
      <c>
        <f>(M849*21)/100</f>
      </c>
      <c t="s">
        <v>27</v>
      </c>
    </row>
    <row r="850" spans="1:5" ht="12.75">
      <c r="A850" s="35" t="s">
        <v>54</v>
      </c>
      <c r="E850" s="39" t="s">
        <v>11910</v>
      </c>
    </row>
    <row r="851" spans="1:5" ht="12.75">
      <c r="A851" s="35" t="s">
        <v>55</v>
      </c>
      <c r="E851" s="40" t="s">
        <v>5</v>
      </c>
    </row>
    <row r="852" spans="1:5" ht="25.5">
      <c r="A852" t="s">
        <v>56</v>
      </c>
      <c r="E852" s="39" t="s">
        <v>11911</v>
      </c>
    </row>
    <row r="853" spans="1:16" ht="12.75">
      <c r="A853" t="s">
        <v>49</v>
      </c>
      <c s="34" t="s">
        <v>3861</v>
      </c>
      <c s="34" t="s">
        <v>11908</v>
      </c>
      <c s="35" t="s">
        <v>4</v>
      </c>
      <c s="6" t="s">
        <v>11912</v>
      </c>
      <c s="36" t="s">
        <v>684</v>
      </c>
      <c s="37">
        <v>11</v>
      </c>
      <c s="36">
        <v>0</v>
      </c>
      <c s="36">
        <f>ROUND(G853*H853,6)</f>
      </c>
      <c r="L853" s="38">
        <v>0</v>
      </c>
      <c s="32">
        <f>ROUND(ROUND(L853,2)*ROUND(G853,3),2)</f>
      </c>
      <c s="36" t="s">
        <v>76</v>
      </c>
      <c>
        <f>(M853*21)/100</f>
      </c>
      <c t="s">
        <v>27</v>
      </c>
    </row>
    <row r="854" spans="1:5" ht="12.75">
      <c r="A854" s="35" t="s">
        <v>54</v>
      </c>
      <c r="E854" s="39" t="s">
        <v>11910</v>
      </c>
    </row>
    <row r="855" spans="1:5" ht="12.75">
      <c r="A855" s="35" t="s">
        <v>55</v>
      </c>
      <c r="E855" s="40" t="s">
        <v>5</v>
      </c>
    </row>
    <row r="856" spans="1:5" ht="25.5">
      <c r="A856" t="s">
        <v>56</v>
      </c>
      <c r="E856" s="39" t="s">
        <v>11911</v>
      </c>
    </row>
    <row r="857" spans="1:16" ht="12.75">
      <c r="A857" t="s">
        <v>49</v>
      </c>
      <c s="34" t="s">
        <v>3864</v>
      </c>
      <c s="34" t="s">
        <v>11913</v>
      </c>
      <c s="35" t="s">
        <v>5</v>
      </c>
      <c s="6" t="s">
        <v>11914</v>
      </c>
      <c s="36" t="s">
        <v>684</v>
      </c>
      <c s="37">
        <v>2</v>
      </c>
      <c s="36">
        <v>0</v>
      </c>
      <c s="36">
        <f>ROUND(G857*H857,6)</f>
      </c>
      <c r="L857" s="38">
        <v>0</v>
      </c>
      <c s="32">
        <f>ROUND(ROUND(L857,2)*ROUND(G857,3),2)</f>
      </c>
      <c s="36" t="s">
        <v>76</v>
      </c>
      <c>
        <f>(M857*21)/100</f>
      </c>
      <c t="s">
        <v>27</v>
      </c>
    </row>
    <row r="858" spans="1:5" ht="12.75">
      <c r="A858" s="35" t="s">
        <v>54</v>
      </c>
      <c r="E858" s="39" t="s">
        <v>11915</v>
      </c>
    </row>
    <row r="859" spans="1:5" ht="12.75">
      <c r="A859" s="35" t="s">
        <v>55</v>
      </c>
      <c r="E859" s="40" t="s">
        <v>5</v>
      </c>
    </row>
    <row r="860" spans="1:5" ht="12.75">
      <c r="A860" t="s">
        <v>56</v>
      </c>
      <c r="E860" s="39" t="s">
        <v>11916</v>
      </c>
    </row>
    <row r="861" spans="1:16" ht="12.75">
      <c r="A861" t="s">
        <v>49</v>
      </c>
      <c s="34" t="s">
        <v>3868</v>
      </c>
      <c s="34" t="s">
        <v>11913</v>
      </c>
      <c s="35" t="s">
        <v>4</v>
      </c>
      <c s="6" t="s">
        <v>11917</v>
      </c>
      <c s="36" t="s">
        <v>684</v>
      </c>
      <c s="37">
        <v>2</v>
      </c>
      <c s="36">
        <v>0</v>
      </c>
      <c s="36">
        <f>ROUND(G861*H861,6)</f>
      </c>
      <c r="L861" s="38">
        <v>0</v>
      </c>
      <c s="32">
        <f>ROUND(ROUND(L861,2)*ROUND(G861,3),2)</f>
      </c>
      <c s="36" t="s">
        <v>76</v>
      </c>
      <c>
        <f>(M861*21)/100</f>
      </c>
      <c t="s">
        <v>27</v>
      </c>
    </row>
    <row r="862" spans="1:5" ht="12.75">
      <c r="A862" s="35" t="s">
        <v>54</v>
      </c>
      <c r="E862" s="39" t="s">
        <v>11915</v>
      </c>
    </row>
    <row r="863" spans="1:5" ht="12.75">
      <c r="A863" s="35" t="s">
        <v>55</v>
      </c>
      <c r="E863" s="40" t="s">
        <v>5</v>
      </c>
    </row>
    <row r="864" spans="1:5" ht="12.75">
      <c r="A864" t="s">
        <v>56</v>
      </c>
      <c r="E864" s="39" t="s">
        <v>11916</v>
      </c>
    </row>
    <row r="865" spans="1:16" ht="12.75">
      <c r="A865" t="s">
        <v>49</v>
      </c>
      <c s="34" t="s">
        <v>3873</v>
      </c>
      <c s="34" t="s">
        <v>11918</v>
      </c>
      <c s="35" t="s">
        <v>5</v>
      </c>
      <c s="6" t="s">
        <v>11919</v>
      </c>
      <c s="36" t="s">
        <v>684</v>
      </c>
      <c s="37">
        <v>15</v>
      </c>
      <c s="36">
        <v>0</v>
      </c>
      <c s="36">
        <f>ROUND(G865*H865,6)</f>
      </c>
      <c r="L865" s="38">
        <v>0</v>
      </c>
      <c s="32">
        <f>ROUND(ROUND(L865,2)*ROUND(G865,3),2)</f>
      </c>
      <c s="36" t="s">
        <v>76</v>
      </c>
      <c>
        <f>(M865*21)/100</f>
      </c>
      <c t="s">
        <v>27</v>
      </c>
    </row>
    <row r="866" spans="1:5" ht="12.75">
      <c r="A866" s="35" t="s">
        <v>54</v>
      </c>
      <c r="E866" s="39" t="s">
        <v>11910</v>
      </c>
    </row>
    <row r="867" spans="1:5" ht="12.75">
      <c r="A867" s="35" t="s">
        <v>55</v>
      </c>
      <c r="E867" s="40" t="s">
        <v>5</v>
      </c>
    </row>
    <row r="868" spans="1:5" ht="25.5">
      <c r="A868" t="s">
        <v>56</v>
      </c>
      <c r="E868" s="39" t="s">
        <v>11920</v>
      </c>
    </row>
    <row r="869" spans="1:16" ht="12.75">
      <c r="A869" t="s">
        <v>49</v>
      </c>
      <c s="34" t="s">
        <v>3876</v>
      </c>
      <c s="34" t="s">
        <v>11918</v>
      </c>
      <c s="35" t="s">
        <v>4</v>
      </c>
      <c s="6" t="s">
        <v>11921</v>
      </c>
      <c s="36" t="s">
        <v>684</v>
      </c>
      <c s="37">
        <v>15</v>
      </c>
      <c s="36">
        <v>0</v>
      </c>
      <c s="36">
        <f>ROUND(G869*H869,6)</f>
      </c>
      <c r="L869" s="38">
        <v>0</v>
      </c>
      <c s="32">
        <f>ROUND(ROUND(L869,2)*ROUND(G869,3),2)</f>
      </c>
      <c s="36" t="s">
        <v>76</v>
      </c>
      <c>
        <f>(M869*21)/100</f>
      </c>
      <c t="s">
        <v>27</v>
      </c>
    </row>
    <row r="870" spans="1:5" ht="12.75">
      <c r="A870" s="35" t="s">
        <v>54</v>
      </c>
      <c r="E870" s="39" t="s">
        <v>11910</v>
      </c>
    </row>
    <row r="871" spans="1:5" ht="12.75">
      <c r="A871" s="35" t="s">
        <v>55</v>
      </c>
      <c r="E871" s="40" t="s">
        <v>5</v>
      </c>
    </row>
    <row r="872" spans="1:5" ht="25.5">
      <c r="A872" t="s">
        <v>56</v>
      </c>
      <c r="E872" s="39" t="s">
        <v>11920</v>
      </c>
    </row>
    <row r="873" spans="1:16" ht="12.75">
      <c r="A873" t="s">
        <v>49</v>
      </c>
      <c s="34" t="s">
        <v>3881</v>
      </c>
      <c s="34" t="s">
        <v>11922</v>
      </c>
      <c s="35" t="s">
        <v>5</v>
      </c>
      <c s="6" t="s">
        <v>11923</v>
      </c>
      <c s="36" t="s">
        <v>684</v>
      </c>
      <c s="37">
        <v>12</v>
      </c>
      <c s="36">
        <v>0</v>
      </c>
      <c s="36">
        <f>ROUND(G873*H873,6)</f>
      </c>
      <c r="L873" s="38">
        <v>0</v>
      </c>
      <c s="32">
        <f>ROUND(ROUND(L873,2)*ROUND(G873,3),2)</f>
      </c>
      <c s="36" t="s">
        <v>76</v>
      </c>
      <c>
        <f>(M873*21)/100</f>
      </c>
      <c t="s">
        <v>27</v>
      </c>
    </row>
    <row r="874" spans="1:5" ht="12.75">
      <c r="A874" s="35" t="s">
        <v>54</v>
      </c>
      <c r="E874" s="39" t="s">
        <v>11910</v>
      </c>
    </row>
    <row r="875" spans="1:5" ht="12.75">
      <c r="A875" s="35" t="s">
        <v>55</v>
      </c>
      <c r="E875" s="40" t="s">
        <v>5</v>
      </c>
    </row>
    <row r="876" spans="1:5" ht="25.5">
      <c r="A876" t="s">
        <v>56</v>
      </c>
      <c r="E876" s="39" t="s">
        <v>11911</v>
      </c>
    </row>
    <row r="877" spans="1:16" ht="12.75">
      <c r="A877" t="s">
        <v>49</v>
      </c>
      <c s="34" t="s">
        <v>3886</v>
      </c>
      <c s="34" t="s">
        <v>11922</v>
      </c>
      <c s="35" t="s">
        <v>4</v>
      </c>
      <c s="6" t="s">
        <v>11924</v>
      </c>
      <c s="36" t="s">
        <v>684</v>
      </c>
      <c s="37">
        <v>12</v>
      </c>
      <c s="36">
        <v>0</v>
      </c>
      <c s="36">
        <f>ROUND(G877*H877,6)</f>
      </c>
      <c r="L877" s="38">
        <v>0</v>
      </c>
      <c s="32">
        <f>ROUND(ROUND(L877,2)*ROUND(G877,3),2)</f>
      </c>
      <c s="36" t="s">
        <v>76</v>
      </c>
      <c>
        <f>(M877*21)/100</f>
      </c>
      <c t="s">
        <v>27</v>
      </c>
    </row>
    <row r="878" spans="1:5" ht="12.75">
      <c r="A878" s="35" t="s">
        <v>54</v>
      </c>
      <c r="E878" s="39" t="s">
        <v>11910</v>
      </c>
    </row>
    <row r="879" spans="1:5" ht="12.75">
      <c r="A879" s="35" t="s">
        <v>55</v>
      </c>
      <c r="E879" s="40" t="s">
        <v>5</v>
      </c>
    </row>
    <row r="880" spans="1:5" ht="25.5">
      <c r="A880" t="s">
        <v>56</v>
      </c>
      <c r="E880" s="39" t="s">
        <v>11911</v>
      </c>
    </row>
    <row r="881" spans="1:16" ht="12.75">
      <c r="A881" t="s">
        <v>49</v>
      </c>
      <c s="34" t="s">
        <v>3892</v>
      </c>
      <c s="34" t="s">
        <v>11925</v>
      </c>
      <c s="35" t="s">
        <v>5</v>
      </c>
      <c s="6" t="s">
        <v>11926</v>
      </c>
      <c s="36" t="s">
        <v>684</v>
      </c>
      <c s="37">
        <v>2</v>
      </c>
      <c s="36">
        <v>0</v>
      </c>
      <c s="36">
        <f>ROUND(G881*H881,6)</f>
      </c>
      <c r="L881" s="38">
        <v>0</v>
      </c>
      <c s="32">
        <f>ROUND(ROUND(L881,2)*ROUND(G881,3),2)</f>
      </c>
      <c s="36" t="s">
        <v>76</v>
      </c>
      <c>
        <f>(M881*21)/100</f>
      </c>
      <c t="s">
        <v>27</v>
      </c>
    </row>
    <row r="882" spans="1:5" ht="12.75">
      <c r="A882" s="35" t="s">
        <v>54</v>
      </c>
      <c r="E882" s="39" t="s">
        <v>11927</v>
      </c>
    </row>
    <row r="883" spans="1:5" ht="12.75">
      <c r="A883" s="35" t="s">
        <v>55</v>
      </c>
      <c r="E883" s="40" t="s">
        <v>5</v>
      </c>
    </row>
    <row r="884" spans="1:5" ht="51">
      <c r="A884" t="s">
        <v>56</v>
      </c>
      <c r="E884" s="39" t="s">
        <v>11928</v>
      </c>
    </row>
    <row r="885" spans="1:16" ht="12.75">
      <c r="A885" t="s">
        <v>49</v>
      </c>
      <c s="34" t="s">
        <v>3897</v>
      </c>
      <c s="34" t="s">
        <v>11925</v>
      </c>
      <c s="35" t="s">
        <v>4</v>
      </c>
      <c s="6" t="s">
        <v>11929</v>
      </c>
      <c s="36" t="s">
        <v>684</v>
      </c>
      <c s="37">
        <v>2</v>
      </c>
      <c s="36">
        <v>0</v>
      </c>
      <c s="36">
        <f>ROUND(G885*H885,6)</f>
      </c>
      <c r="L885" s="38">
        <v>0</v>
      </c>
      <c s="32">
        <f>ROUND(ROUND(L885,2)*ROUND(G885,3),2)</f>
      </c>
      <c s="36" t="s">
        <v>76</v>
      </c>
      <c>
        <f>(M885*21)/100</f>
      </c>
      <c t="s">
        <v>27</v>
      </c>
    </row>
    <row r="886" spans="1:5" ht="12.75">
      <c r="A886" s="35" t="s">
        <v>54</v>
      </c>
      <c r="E886" s="39" t="s">
        <v>11927</v>
      </c>
    </row>
    <row r="887" spans="1:5" ht="12.75">
      <c r="A887" s="35" t="s">
        <v>55</v>
      </c>
      <c r="E887" s="40" t="s">
        <v>5</v>
      </c>
    </row>
    <row r="888" spans="1:5" ht="51">
      <c r="A888" t="s">
        <v>56</v>
      </c>
      <c r="E888" s="39" t="s">
        <v>11928</v>
      </c>
    </row>
    <row r="889" spans="1:16" ht="12.75">
      <c r="A889" t="s">
        <v>49</v>
      </c>
      <c s="34" t="s">
        <v>3902</v>
      </c>
      <c s="34" t="s">
        <v>11930</v>
      </c>
      <c s="35" t="s">
        <v>5</v>
      </c>
      <c s="6" t="s">
        <v>11931</v>
      </c>
      <c s="36" t="s">
        <v>684</v>
      </c>
      <c s="37">
        <v>1</v>
      </c>
      <c s="36">
        <v>0</v>
      </c>
      <c s="36">
        <f>ROUND(G889*H889,6)</f>
      </c>
      <c r="L889" s="38">
        <v>0</v>
      </c>
      <c s="32">
        <f>ROUND(ROUND(L889,2)*ROUND(G889,3),2)</f>
      </c>
      <c s="36" t="s">
        <v>76</v>
      </c>
      <c>
        <f>(M889*21)/100</f>
      </c>
      <c t="s">
        <v>27</v>
      </c>
    </row>
    <row r="890" spans="1:5" ht="12.75">
      <c r="A890" s="35" t="s">
        <v>54</v>
      </c>
      <c r="E890" s="39" t="s">
        <v>11932</v>
      </c>
    </row>
    <row r="891" spans="1:5" ht="12.75">
      <c r="A891" s="35" t="s">
        <v>55</v>
      </c>
      <c r="E891" s="40" t="s">
        <v>5</v>
      </c>
    </row>
    <row r="892" spans="1:5" ht="51">
      <c r="A892" t="s">
        <v>56</v>
      </c>
      <c r="E892" s="39" t="s">
        <v>11933</v>
      </c>
    </row>
    <row r="893" spans="1:16" ht="12.75">
      <c r="A893" t="s">
        <v>49</v>
      </c>
      <c s="34" t="s">
        <v>4940</v>
      </c>
      <c s="34" t="s">
        <v>11930</v>
      </c>
      <c s="35" t="s">
        <v>4</v>
      </c>
      <c s="6" t="s">
        <v>11934</v>
      </c>
      <c s="36" t="s">
        <v>684</v>
      </c>
      <c s="37">
        <v>1</v>
      </c>
      <c s="36">
        <v>0</v>
      </c>
      <c s="36">
        <f>ROUND(G893*H893,6)</f>
      </c>
      <c r="L893" s="38">
        <v>0</v>
      </c>
      <c s="32">
        <f>ROUND(ROUND(L893,2)*ROUND(G893,3),2)</f>
      </c>
      <c s="36" t="s">
        <v>76</v>
      </c>
      <c>
        <f>(M893*21)/100</f>
      </c>
      <c t="s">
        <v>27</v>
      </c>
    </row>
    <row r="894" spans="1:5" ht="12.75">
      <c r="A894" s="35" t="s">
        <v>54</v>
      </c>
      <c r="E894" s="39" t="s">
        <v>11932</v>
      </c>
    </row>
    <row r="895" spans="1:5" ht="12.75">
      <c r="A895" s="35" t="s">
        <v>55</v>
      </c>
      <c r="E895" s="40" t="s">
        <v>5</v>
      </c>
    </row>
    <row r="896" spans="1:5" ht="51">
      <c r="A896" t="s">
        <v>56</v>
      </c>
      <c r="E896" s="39" t="s">
        <v>11933</v>
      </c>
    </row>
    <row r="897" spans="1:16" ht="12.75">
      <c r="A897" t="s">
        <v>49</v>
      </c>
      <c s="34" t="s">
        <v>4944</v>
      </c>
      <c s="34" t="s">
        <v>11935</v>
      </c>
      <c s="35" t="s">
        <v>5</v>
      </c>
      <c s="6" t="s">
        <v>11936</v>
      </c>
      <c s="36" t="s">
        <v>684</v>
      </c>
      <c s="37">
        <v>11</v>
      </c>
      <c s="36">
        <v>0</v>
      </c>
      <c s="36">
        <f>ROUND(G897*H897,6)</f>
      </c>
      <c r="L897" s="38">
        <v>0</v>
      </c>
      <c s="32">
        <f>ROUND(ROUND(L897,2)*ROUND(G897,3),2)</f>
      </c>
      <c s="36" t="s">
        <v>76</v>
      </c>
      <c>
        <f>(M897*21)/100</f>
      </c>
      <c t="s">
        <v>27</v>
      </c>
    </row>
    <row r="898" spans="1:5" ht="12.75">
      <c r="A898" s="35" t="s">
        <v>54</v>
      </c>
      <c r="E898" s="39" t="s">
        <v>11937</v>
      </c>
    </row>
    <row r="899" spans="1:5" ht="12.75">
      <c r="A899" s="35" t="s">
        <v>55</v>
      </c>
      <c r="E899" s="40" t="s">
        <v>5</v>
      </c>
    </row>
    <row r="900" spans="1:5" ht="38.25">
      <c r="A900" t="s">
        <v>56</v>
      </c>
      <c r="E900" s="39" t="s">
        <v>11938</v>
      </c>
    </row>
    <row r="901" spans="1:16" ht="12.75">
      <c r="A901" t="s">
        <v>49</v>
      </c>
      <c s="34" t="s">
        <v>4949</v>
      </c>
      <c s="34" t="s">
        <v>11935</v>
      </c>
      <c s="35" t="s">
        <v>4</v>
      </c>
      <c s="6" t="s">
        <v>11939</v>
      </c>
      <c s="36" t="s">
        <v>684</v>
      </c>
      <c s="37">
        <v>11</v>
      </c>
      <c s="36">
        <v>0</v>
      </c>
      <c s="36">
        <f>ROUND(G901*H901,6)</f>
      </c>
      <c r="L901" s="38">
        <v>0</v>
      </c>
      <c s="32">
        <f>ROUND(ROUND(L901,2)*ROUND(G901,3),2)</f>
      </c>
      <c s="36" t="s">
        <v>76</v>
      </c>
      <c>
        <f>(M901*21)/100</f>
      </c>
      <c t="s">
        <v>27</v>
      </c>
    </row>
    <row r="902" spans="1:5" ht="12.75">
      <c r="A902" s="35" t="s">
        <v>54</v>
      </c>
      <c r="E902" s="39" t="s">
        <v>11937</v>
      </c>
    </row>
    <row r="903" spans="1:5" ht="12.75">
      <c r="A903" s="35" t="s">
        <v>55</v>
      </c>
      <c r="E903" s="40" t="s">
        <v>5</v>
      </c>
    </row>
    <row r="904" spans="1:5" ht="38.25">
      <c r="A904" t="s">
        <v>56</v>
      </c>
      <c r="E904" s="39" t="s">
        <v>11938</v>
      </c>
    </row>
    <row r="905" spans="1:16" ht="12.75">
      <c r="A905" t="s">
        <v>49</v>
      </c>
      <c s="34" t="s">
        <v>4953</v>
      </c>
      <c s="34" t="s">
        <v>11940</v>
      </c>
      <c s="35" t="s">
        <v>5</v>
      </c>
      <c s="6" t="s">
        <v>11941</v>
      </c>
      <c s="36" t="s">
        <v>684</v>
      </c>
      <c s="37">
        <v>2</v>
      </c>
      <c s="36">
        <v>0</v>
      </c>
      <c s="36">
        <f>ROUND(G905*H905,6)</f>
      </c>
      <c r="L905" s="38">
        <v>0</v>
      </c>
      <c s="32">
        <f>ROUND(ROUND(L905,2)*ROUND(G905,3),2)</f>
      </c>
      <c s="36" t="s">
        <v>76</v>
      </c>
      <c>
        <f>(M905*21)/100</f>
      </c>
      <c t="s">
        <v>27</v>
      </c>
    </row>
    <row r="906" spans="1:5" ht="12.75">
      <c r="A906" s="35" t="s">
        <v>54</v>
      </c>
      <c r="E906" s="39" t="s">
        <v>11942</v>
      </c>
    </row>
    <row r="907" spans="1:5" ht="12.75">
      <c r="A907" s="35" t="s">
        <v>55</v>
      </c>
      <c r="E907" s="40" t="s">
        <v>5</v>
      </c>
    </row>
    <row r="908" spans="1:5" ht="38.25">
      <c r="A908" t="s">
        <v>56</v>
      </c>
      <c r="E908" s="39" t="s">
        <v>11938</v>
      </c>
    </row>
    <row r="909" spans="1:16" ht="12.75">
      <c r="A909" t="s">
        <v>49</v>
      </c>
      <c s="34" t="s">
        <v>4958</v>
      </c>
      <c s="34" t="s">
        <v>11940</v>
      </c>
      <c s="35" t="s">
        <v>4</v>
      </c>
      <c s="6" t="s">
        <v>11943</v>
      </c>
      <c s="36" t="s">
        <v>684</v>
      </c>
      <c s="37">
        <v>2</v>
      </c>
      <c s="36">
        <v>0</v>
      </c>
      <c s="36">
        <f>ROUND(G909*H909,6)</f>
      </c>
      <c r="L909" s="38">
        <v>0</v>
      </c>
      <c s="32">
        <f>ROUND(ROUND(L909,2)*ROUND(G909,3),2)</f>
      </c>
      <c s="36" t="s">
        <v>76</v>
      </c>
      <c>
        <f>(M909*21)/100</f>
      </c>
      <c t="s">
        <v>27</v>
      </c>
    </row>
    <row r="910" spans="1:5" ht="12.75">
      <c r="A910" s="35" t="s">
        <v>54</v>
      </c>
      <c r="E910" s="39" t="s">
        <v>11942</v>
      </c>
    </row>
    <row r="911" spans="1:5" ht="12.75">
      <c r="A911" s="35" t="s">
        <v>55</v>
      </c>
      <c r="E911" s="40" t="s">
        <v>5</v>
      </c>
    </row>
    <row r="912" spans="1:5" ht="38.25">
      <c r="A912" t="s">
        <v>56</v>
      </c>
      <c r="E912" s="39" t="s">
        <v>11938</v>
      </c>
    </row>
    <row r="913" spans="1:16" ht="12.75">
      <c r="A913" t="s">
        <v>49</v>
      </c>
      <c s="34" t="s">
        <v>4962</v>
      </c>
      <c s="34" t="s">
        <v>11944</v>
      </c>
      <c s="35" t="s">
        <v>5</v>
      </c>
      <c s="6" t="s">
        <v>11945</v>
      </c>
      <c s="36" t="s">
        <v>684</v>
      </c>
      <c s="37">
        <v>2</v>
      </c>
      <c s="36">
        <v>0</v>
      </c>
      <c s="36">
        <f>ROUND(G913*H913,6)</f>
      </c>
      <c r="L913" s="38">
        <v>0</v>
      </c>
      <c s="32">
        <f>ROUND(ROUND(L913,2)*ROUND(G913,3),2)</f>
      </c>
      <c s="36" t="s">
        <v>76</v>
      </c>
      <c>
        <f>(M913*21)/100</f>
      </c>
      <c t="s">
        <v>27</v>
      </c>
    </row>
    <row r="914" spans="1:5" ht="12.75">
      <c r="A914" s="35" t="s">
        <v>54</v>
      </c>
      <c r="E914" s="39" t="s">
        <v>11946</v>
      </c>
    </row>
    <row r="915" spans="1:5" ht="12.75">
      <c r="A915" s="35" t="s">
        <v>55</v>
      </c>
      <c r="E915" s="40" t="s">
        <v>5</v>
      </c>
    </row>
    <row r="916" spans="1:5" ht="25.5">
      <c r="A916" t="s">
        <v>56</v>
      </c>
      <c r="E916" s="39" t="s">
        <v>11947</v>
      </c>
    </row>
    <row r="917" spans="1:16" ht="12.75">
      <c r="A917" t="s">
        <v>49</v>
      </c>
      <c s="34" t="s">
        <v>4967</v>
      </c>
      <c s="34" t="s">
        <v>11944</v>
      </c>
      <c s="35" t="s">
        <v>4</v>
      </c>
      <c s="6" t="s">
        <v>11948</v>
      </c>
      <c s="36" t="s">
        <v>684</v>
      </c>
      <c s="37">
        <v>2</v>
      </c>
      <c s="36">
        <v>0</v>
      </c>
      <c s="36">
        <f>ROUND(G917*H917,6)</f>
      </c>
      <c r="L917" s="38">
        <v>0</v>
      </c>
      <c s="32">
        <f>ROUND(ROUND(L917,2)*ROUND(G917,3),2)</f>
      </c>
      <c s="36" t="s">
        <v>76</v>
      </c>
      <c>
        <f>(M917*21)/100</f>
      </c>
      <c t="s">
        <v>27</v>
      </c>
    </row>
    <row r="918" spans="1:5" ht="12.75">
      <c r="A918" s="35" t="s">
        <v>54</v>
      </c>
      <c r="E918" s="39" t="s">
        <v>11946</v>
      </c>
    </row>
    <row r="919" spans="1:5" ht="12.75">
      <c r="A919" s="35" t="s">
        <v>55</v>
      </c>
      <c r="E919" s="40" t="s">
        <v>5</v>
      </c>
    </row>
    <row r="920" spans="1:5" ht="25.5">
      <c r="A920" t="s">
        <v>56</v>
      </c>
      <c r="E920" s="39" t="s">
        <v>11947</v>
      </c>
    </row>
    <row r="921" spans="1:16" ht="12.75">
      <c r="A921" t="s">
        <v>49</v>
      </c>
      <c s="34" t="s">
        <v>4970</v>
      </c>
      <c s="34" t="s">
        <v>11949</v>
      </c>
      <c s="35" t="s">
        <v>5</v>
      </c>
      <c s="6" t="s">
        <v>11950</v>
      </c>
      <c s="36" t="s">
        <v>684</v>
      </c>
      <c s="37">
        <v>4</v>
      </c>
      <c s="36">
        <v>0</v>
      </c>
      <c s="36">
        <f>ROUND(G921*H921,6)</f>
      </c>
      <c r="L921" s="38">
        <v>0</v>
      </c>
      <c s="32">
        <f>ROUND(ROUND(L921,2)*ROUND(G921,3),2)</f>
      </c>
      <c s="36" t="s">
        <v>76</v>
      </c>
      <c>
        <f>(M921*21)/100</f>
      </c>
      <c t="s">
        <v>27</v>
      </c>
    </row>
    <row r="922" spans="1:5" ht="12.75">
      <c r="A922" s="35" t="s">
        <v>54</v>
      </c>
      <c r="E922" s="39" t="s">
        <v>11946</v>
      </c>
    </row>
    <row r="923" spans="1:5" ht="12.75">
      <c r="A923" s="35" t="s">
        <v>55</v>
      </c>
      <c r="E923" s="40" t="s">
        <v>5</v>
      </c>
    </row>
    <row r="924" spans="1:5" ht="25.5">
      <c r="A924" t="s">
        <v>56</v>
      </c>
      <c r="E924" s="39" t="s">
        <v>11951</v>
      </c>
    </row>
    <row r="925" spans="1:16" ht="12.75">
      <c r="A925" t="s">
        <v>49</v>
      </c>
      <c s="34" t="s">
        <v>4975</v>
      </c>
      <c s="34" t="s">
        <v>11949</v>
      </c>
      <c s="35" t="s">
        <v>4</v>
      </c>
      <c s="6" t="s">
        <v>11952</v>
      </c>
      <c s="36" t="s">
        <v>684</v>
      </c>
      <c s="37">
        <v>4</v>
      </c>
      <c s="36">
        <v>0</v>
      </c>
      <c s="36">
        <f>ROUND(G925*H925,6)</f>
      </c>
      <c r="L925" s="38">
        <v>0</v>
      </c>
      <c s="32">
        <f>ROUND(ROUND(L925,2)*ROUND(G925,3),2)</f>
      </c>
      <c s="36" t="s">
        <v>76</v>
      </c>
      <c>
        <f>(M925*21)/100</f>
      </c>
      <c t="s">
        <v>27</v>
      </c>
    </row>
    <row r="926" spans="1:5" ht="12.75">
      <c r="A926" s="35" t="s">
        <v>54</v>
      </c>
      <c r="E926" s="39" t="s">
        <v>11946</v>
      </c>
    </row>
    <row r="927" spans="1:5" ht="12.75">
      <c r="A927" s="35" t="s">
        <v>55</v>
      </c>
      <c r="E927" s="40" t="s">
        <v>5</v>
      </c>
    </row>
    <row r="928" spans="1:5" ht="25.5">
      <c r="A928" t="s">
        <v>56</v>
      </c>
      <c r="E928" s="39" t="s">
        <v>11951</v>
      </c>
    </row>
    <row r="929" spans="1:16" ht="12.75">
      <c r="A929" t="s">
        <v>49</v>
      </c>
      <c s="34" t="s">
        <v>4980</v>
      </c>
      <c s="34" t="s">
        <v>11953</v>
      </c>
      <c s="35" t="s">
        <v>5</v>
      </c>
      <c s="6" t="s">
        <v>11954</v>
      </c>
      <c s="36" t="s">
        <v>684</v>
      </c>
      <c s="37">
        <v>1</v>
      </c>
      <c s="36">
        <v>0</v>
      </c>
      <c s="36">
        <f>ROUND(G929*H929,6)</f>
      </c>
      <c r="L929" s="38">
        <v>0</v>
      </c>
      <c s="32">
        <f>ROUND(ROUND(L929,2)*ROUND(G929,3),2)</f>
      </c>
      <c s="36" t="s">
        <v>76</v>
      </c>
      <c>
        <f>(M929*21)/100</f>
      </c>
      <c t="s">
        <v>27</v>
      </c>
    </row>
    <row r="930" spans="1:5" ht="12.75">
      <c r="A930" s="35" t="s">
        <v>54</v>
      </c>
      <c r="E930" s="39" t="s">
        <v>11955</v>
      </c>
    </row>
    <row r="931" spans="1:5" ht="12.75">
      <c r="A931" s="35" t="s">
        <v>55</v>
      </c>
      <c r="E931" s="40" t="s">
        <v>5</v>
      </c>
    </row>
    <row r="932" spans="1:5" ht="12.75">
      <c r="A932" t="s">
        <v>56</v>
      </c>
      <c r="E932" s="39" t="s">
        <v>5</v>
      </c>
    </row>
    <row r="933" spans="1:16" ht="12.75">
      <c r="A933" t="s">
        <v>49</v>
      </c>
      <c s="34" t="s">
        <v>4984</v>
      </c>
      <c s="34" t="s">
        <v>11953</v>
      </c>
      <c s="35" t="s">
        <v>4</v>
      </c>
      <c s="6" t="s">
        <v>11956</v>
      </c>
      <c s="36" t="s">
        <v>684</v>
      </c>
      <c s="37">
        <v>1</v>
      </c>
      <c s="36">
        <v>0</v>
      </c>
      <c s="36">
        <f>ROUND(G933*H933,6)</f>
      </c>
      <c r="L933" s="38">
        <v>0</v>
      </c>
      <c s="32">
        <f>ROUND(ROUND(L933,2)*ROUND(G933,3),2)</f>
      </c>
      <c s="36" t="s">
        <v>76</v>
      </c>
      <c>
        <f>(M933*21)/100</f>
      </c>
      <c t="s">
        <v>27</v>
      </c>
    </row>
    <row r="934" spans="1:5" ht="12.75">
      <c r="A934" s="35" t="s">
        <v>54</v>
      </c>
      <c r="E934" s="39" t="s">
        <v>11955</v>
      </c>
    </row>
    <row r="935" spans="1:5" ht="12.75">
      <c r="A935" s="35" t="s">
        <v>55</v>
      </c>
      <c r="E935" s="40" t="s">
        <v>5</v>
      </c>
    </row>
    <row r="936" spans="1:5" ht="12.75">
      <c r="A936" t="s">
        <v>56</v>
      </c>
      <c r="E936" s="39" t="s">
        <v>5</v>
      </c>
    </row>
    <row r="937" spans="1:16" ht="12.75">
      <c r="A937" t="s">
        <v>49</v>
      </c>
      <c s="34" t="s">
        <v>4988</v>
      </c>
      <c s="34" t="s">
        <v>11957</v>
      </c>
      <c s="35" t="s">
        <v>5</v>
      </c>
      <c s="6" t="s">
        <v>11958</v>
      </c>
      <c s="36" t="s">
        <v>684</v>
      </c>
      <c s="37">
        <v>1</v>
      </c>
      <c s="36">
        <v>0</v>
      </c>
      <c s="36">
        <f>ROUND(G937*H937,6)</f>
      </c>
      <c r="L937" s="38">
        <v>0</v>
      </c>
      <c s="32">
        <f>ROUND(ROUND(L937,2)*ROUND(G937,3),2)</f>
      </c>
      <c s="36" t="s">
        <v>76</v>
      </c>
      <c>
        <f>(M937*21)/100</f>
      </c>
      <c t="s">
        <v>27</v>
      </c>
    </row>
    <row r="938" spans="1:5" ht="12.75">
      <c r="A938" s="35" t="s">
        <v>54</v>
      </c>
      <c r="E938" s="39" t="s">
        <v>11959</v>
      </c>
    </row>
    <row r="939" spans="1:5" ht="12.75">
      <c r="A939" s="35" t="s">
        <v>55</v>
      </c>
      <c r="E939" s="40" t="s">
        <v>5</v>
      </c>
    </row>
    <row r="940" spans="1:5" ht="12.75">
      <c r="A940" t="s">
        <v>56</v>
      </c>
      <c r="E940" s="39" t="s">
        <v>5</v>
      </c>
    </row>
    <row r="941" spans="1:16" ht="12.75">
      <c r="A941" t="s">
        <v>49</v>
      </c>
      <c s="34" t="s">
        <v>4992</v>
      </c>
      <c s="34" t="s">
        <v>11957</v>
      </c>
      <c s="35" t="s">
        <v>4</v>
      </c>
      <c s="6" t="s">
        <v>11960</v>
      </c>
      <c s="36" t="s">
        <v>684</v>
      </c>
      <c s="37">
        <v>1</v>
      </c>
      <c s="36">
        <v>0</v>
      </c>
      <c s="36">
        <f>ROUND(G941*H941,6)</f>
      </c>
      <c r="L941" s="38">
        <v>0</v>
      </c>
      <c s="32">
        <f>ROUND(ROUND(L941,2)*ROUND(G941,3),2)</f>
      </c>
      <c s="36" t="s">
        <v>76</v>
      </c>
      <c>
        <f>(M941*21)/100</f>
      </c>
      <c t="s">
        <v>27</v>
      </c>
    </row>
    <row r="942" spans="1:5" ht="12.75">
      <c r="A942" s="35" t="s">
        <v>54</v>
      </c>
      <c r="E942" s="39" t="s">
        <v>11959</v>
      </c>
    </row>
    <row r="943" spans="1:5" ht="12.75">
      <c r="A943" s="35" t="s">
        <v>55</v>
      </c>
      <c r="E943" s="40" t="s">
        <v>5</v>
      </c>
    </row>
    <row r="944" spans="1:5" ht="12.75">
      <c r="A944" t="s">
        <v>56</v>
      </c>
      <c r="E944" s="39" t="s">
        <v>5</v>
      </c>
    </row>
    <row r="945" spans="1:16" ht="12.75">
      <c r="A945" t="s">
        <v>49</v>
      </c>
      <c s="34" t="s">
        <v>4996</v>
      </c>
      <c s="34" t="s">
        <v>11961</v>
      </c>
      <c s="35" t="s">
        <v>5</v>
      </c>
      <c s="6" t="s">
        <v>11962</v>
      </c>
      <c s="36" t="s">
        <v>684</v>
      </c>
      <c s="37">
        <v>1</v>
      </c>
      <c s="36">
        <v>0</v>
      </c>
      <c s="36">
        <f>ROUND(G945*H945,6)</f>
      </c>
      <c r="L945" s="38">
        <v>0</v>
      </c>
      <c s="32">
        <f>ROUND(ROUND(L945,2)*ROUND(G945,3),2)</f>
      </c>
      <c s="36" t="s">
        <v>76</v>
      </c>
      <c>
        <f>(M945*21)/100</f>
      </c>
      <c t="s">
        <v>27</v>
      </c>
    </row>
    <row r="946" spans="1:5" ht="12.75">
      <c r="A946" s="35" t="s">
        <v>54</v>
      </c>
      <c r="E946" s="39" t="s">
        <v>11963</v>
      </c>
    </row>
    <row r="947" spans="1:5" ht="12.75">
      <c r="A947" s="35" t="s">
        <v>55</v>
      </c>
      <c r="E947" s="40" t="s">
        <v>5</v>
      </c>
    </row>
    <row r="948" spans="1:5" ht="12.75">
      <c r="A948" t="s">
        <v>56</v>
      </c>
      <c r="E948" s="39" t="s">
        <v>5</v>
      </c>
    </row>
    <row r="949" spans="1:16" ht="12.75">
      <c r="A949" t="s">
        <v>49</v>
      </c>
      <c s="34" t="s">
        <v>4999</v>
      </c>
      <c s="34" t="s">
        <v>11961</v>
      </c>
      <c s="35" t="s">
        <v>4</v>
      </c>
      <c s="6" t="s">
        <v>11964</v>
      </c>
      <c s="36" t="s">
        <v>684</v>
      </c>
      <c s="37">
        <v>1</v>
      </c>
      <c s="36">
        <v>0</v>
      </c>
      <c s="36">
        <f>ROUND(G949*H949,6)</f>
      </c>
      <c r="L949" s="38">
        <v>0</v>
      </c>
      <c s="32">
        <f>ROUND(ROUND(L949,2)*ROUND(G949,3),2)</f>
      </c>
      <c s="36" t="s">
        <v>76</v>
      </c>
      <c>
        <f>(M949*21)/100</f>
      </c>
      <c t="s">
        <v>27</v>
      </c>
    </row>
    <row r="950" spans="1:5" ht="12.75">
      <c r="A950" s="35" t="s">
        <v>54</v>
      </c>
      <c r="E950" s="39" t="s">
        <v>11963</v>
      </c>
    </row>
    <row r="951" spans="1:5" ht="12.75">
      <c r="A951" s="35" t="s">
        <v>55</v>
      </c>
      <c r="E951" s="40" t="s">
        <v>5</v>
      </c>
    </row>
    <row r="952" spans="1:5" ht="12.75">
      <c r="A952" t="s">
        <v>56</v>
      </c>
      <c r="E952" s="39" t="s">
        <v>5</v>
      </c>
    </row>
    <row r="953" spans="1:16" ht="12.75">
      <c r="A953" t="s">
        <v>49</v>
      </c>
      <c s="34" t="s">
        <v>5002</v>
      </c>
      <c s="34" t="s">
        <v>11965</v>
      </c>
      <c s="35" t="s">
        <v>5</v>
      </c>
      <c s="6" t="s">
        <v>11966</v>
      </c>
      <c s="36" t="s">
        <v>684</v>
      </c>
      <c s="37">
        <v>7</v>
      </c>
      <c s="36">
        <v>0</v>
      </c>
      <c s="36">
        <f>ROUND(G953*H953,6)</f>
      </c>
      <c r="L953" s="38">
        <v>0</v>
      </c>
      <c s="32">
        <f>ROUND(ROUND(L953,2)*ROUND(G953,3),2)</f>
      </c>
      <c s="36" t="s">
        <v>76</v>
      </c>
      <c>
        <f>(M953*21)/100</f>
      </c>
      <c t="s">
        <v>27</v>
      </c>
    </row>
    <row r="954" spans="1:5" ht="12.75">
      <c r="A954" s="35" t="s">
        <v>54</v>
      </c>
      <c r="E954" s="39" t="s">
        <v>11967</v>
      </c>
    </row>
    <row r="955" spans="1:5" ht="12.75">
      <c r="A955" s="35" t="s">
        <v>55</v>
      </c>
      <c r="E955" s="40" t="s">
        <v>5</v>
      </c>
    </row>
    <row r="956" spans="1:5" ht="12.75">
      <c r="A956" t="s">
        <v>56</v>
      </c>
      <c r="E956" s="39" t="s">
        <v>5</v>
      </c>
    </row>
    <row r="957" spans="1:16" ht="12.75">
      <c r="A957" t="s">
        <v>49</v>
      </c>
      <c s="34" t="s">
        <v>5007</v>
      </c>
      <c s="34" t="s">
        <v>11965</v>
      </c>
      <c s="35" t="s">
        <v>4</v>
      </c>
      <c s="6" t="s">
        <v>11968</v>
      </c>
      <c s="36" t="s">
        <v>684</v>
      </c>
      <c s="37">
        <v>7</v>
      </c>
      <c s="36">
        <v>0</v>
      </c>
      <c s="36">
        <f>ROUND(G957*H957,6)</f>
      </c>
      <c r="L957" s="38">
        <v>0</v>
      </c>
      <c s="32">
        <f>ROUND(ROUND(L957,2)*ROUND(G957,3),2)</f>
      </c>
      <c s="36" t="s">
        <v>76</v>
      </c>
      <c>
        <f>(M957*21)/100</f>
      </c>
      <c t="s">
        <v>27</v>
      </c>
    </row>
    <row r="958" spans="1:5" ht="12.75">
      <c r="A958" s="35" t="s">
        <v>54</v>
      </c>
      <c r="E958" s="39" t="s">
        <v>11967</v>
      </c>
    </row>
    <row r="959" spans="1:5" ht="12.75">
      <c r="A959" s="35" t="s">
        <v>55</v>
      </c>
      <c r="E959" s="40" t="s">
        <v>5</v>
      </c>
    </row>
    <row r="960" spans="1:5" ht="12.75">
      <c r="A960" t="s">
        <v>56</v>
      </c>
      <c r="E960" s="39" t="s">
        <v>5</v>
      </c>
    </row>
    <row r="961" spans="1:16" ht="12.75">
      <c r="A961" t="s">
        <v>49</v>
      </c>
      <c s="34" t="s">
        <v>5012</v>
      </c>
      <c s="34" t="s">
        <v>11969</v>
      </c>
      <c s="35" t="s">
        <v>5</v>
      </c>
      <c s="6" t="s">
        <v>11970</v>
      </c>
      <c s="36" t="s">
        <v>684</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5016</v>
      </c>
      <c s="34" t="s">
        <v>11969</v>
      </c>
      <c s="35" t="s">
        <v>4</v>
      </c>
      <c s="6" t="s">
        <v>11971</v>
      </c>
      <c s="36" t="s">
        <v>684</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5021</v>
      </c>
      <c s="34" t="s">
        <v>11972</v>
      </c>
      <c s="35" t="s">
        <v>5</v>
      </c>
      <c s="6" t="s">
        <v>11973</v>
      </c>
      <c s="36" t="s">
        <v>684</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5026</v>
      </c>
      <c s="34" t="s">
        <v>11972</v>
      </c>
      <c s="35" t="s">
        <v>4</v>
      </c>
      <c s="6" t="s">
        <v>11974</v>
      </c>
      <c s="36" t="s">
        <v>684</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5031</v>
      </c>
      <c s="34" t="s">
        <v>11975</v>
      </c>
      <c s="35" t="s">
        <v>5</v>
      </c>
      <c s="6" t="s">
        <v>11976</v>
      </c>
      <c s="36" t="s">
        <v>684</v>
      </c>
      <c s="37">
        <v>11</v>
      </c>
      <c s="36">
        <v>0</v>
      </c>
      <c s="36">
        <f>ROUND(G977*H977,6)</f>
      </c>
      <c r="L977" s="38">
        <v>0</v>
      </c>
      <c s="32">
        <f>ROUND(ROUND(L977,2)*ROUND(G977,3),2)</f>
      </c>
      <c s="36" t="s">
        <v>76</v>
      </c>
      <c>
        <f>(M977*21)/100</f>
      </c>
      <c t="s">
        <v>27</v>
      </c>
    </row>
    <row r="978" spans="1:5" ht="12.75">
      <c r="A978" s="35" t="s">
        <v>54</v>
      </c>
      <c r="E978" s="39" t="s">
        <v>11977</v>
      </c>
    </row>
    <row r="979" spans="1:5" ht="12.75">
      <c r="A979" s="35" t="s">
        <v>55</v>
      </c>
      <c r="E979" s="40" t="s">
        <v>5</v>
      </c>
    </row>
    <row r="980" spans="1:5" ht="12.75">
      <c r="A980" t="s">
        <v>56</v>
      </c>
      <c r="E980" s="39" t="s">
        <v>5</v>
      </c>
    </row>
    <row r="981" spans="1:16" ht="12.75">
      <c r="A981" t="s">
        <v>49</v>
      </c>
      <c s="34" t="s">
        <v>5036</v>
      </c>
      <c s="34" t="s">
        <v>11975</v>
      </c>
      <c s="35" t="s">
        <v>4</v>
      </c>
      <c s="6" t="s">
        <v>11978</v>
      </c>
      <c s="36" t="s">
        <v>684</v>
      </c>
      <c s="37">
        <v>11</v>
      </c>
      <c s="36">
        <v>0</v>
      </c>
      <c s="36">
        <f>ROUND(G981*H981,6)</f>
      </c>
      <c r="L981" s="38">
        <v>0</v>
      </c>
      <c s="32">
        <f>ROUND(ROUND(L981,2)*ROUND(G981,3),2)</f>
      </c>
      <c s="36" t="s">
        <v>76</v>
      </c>
      <c>
        <f>(M981*21)/100</f>
      </c>
      <c t="s">
        <v>27</v>
      </c>
    </row>
    <row r="982" spans="1:5" ht="12.75">
      <c r="A982" s="35" t="s">
        <v>54</v>
      </c>
      <c r="E982" s="39" t="s">
        <v>11977</v>
      </c>
    </row>
    <row r="983" spans="1:5" ht="12.75">
      <c r="A983" s="35" t="s">
        <v>55</v>
      </c>
      <c r="E983" s="40" t="s">
        <v>5</v>
      </c>
    </row>
    <row r="984" spans="1:5" ht="12.75">
      <c r="A984" t="s">
        <v>56</v>
      </c>
      <c r="E984" s="39" t="s">
        <v>5</v>
      </c>
    </row>
    <row r="985" spans="1:16" ht="12.75">
      <c r="A985" t="s">
        <v>49</v>
      </c>
      <c s="34" t="s">
        <v>5041</v>
      </c>
      <c s="34" t="s">
        <v>11979</v>
      </c>
      <c s="35" t="s">
        <v>5</v>
      </c>
      <c s="6" t="s">
        <v>11980</v>
      </c>
      <c s="36" t="s">
        <v>684</v>
      </c>
      <c s="37">
        <v>4</v>
      </c>
      <c s="36">
        <v>0</v>
      </c>
      <c s="36">
        <f>ROUND(G985*H985,6)</f>
      </c>
      <c r="L985" s="38">
        <v>0</v>
      </c>
      <c s="32">
        <f>ROUND(ROUND(L985,2)*ROUND(G985,3),2)</f>
      </c>
      <c s="36" t="s">
        <v>76</v>
      </c>
      <c>
        <f>(M985*21)/100</f>
      </c>
      <c t="s">
        <v>27</v>
      </c>
    </row>
    <row r="986" spans="1:5" ht="12.75">
      <c r="A986" s="35" t="s">
        <v>54</v>
      </c>
      <c r="E986" s="39" t="s">
        <v>11981</v>
      </c>
    </row>
    <row r="987" spans="1:5" ht="12.75">
      <c r="A987" s="35" t="s">
        <v>55</v>
      </c>
      <c r="E987" s="40" t="s">
        <v>5</v>
      </c>
    </row>
    <row r="988" spans="1:5" ht="25.5">
      <c r="A988" t="s">
        <v>56</v>
      </c>
      <c r="E988" s="39" t="s">
        <v>11982</v>
      </c>
    </row>
    <row r="989" spans="1:16" ht="12.75">
      <c r="A989" t="s">
        <v>49</v>
      </c>
      <c s="34" t="s">
        <v>5046</v>
      </c>
      <c s="34" t="s">
        <v>11979</v>
      </c>
      <c s="35" t="s">
        <v>4</v>
      </c>
      <c s="6" t="s">
        <v>11983</v>
      </c>
      <c s="36" t="s">
        <v>684</v>
      </c>
      <c s="37">
        <v>4</v>
      </c>
      <c s="36">
        <v>0</v>
      </c>
      <c s="36">
        <f>ROUND(G989*H989,6)</f>
      </c>
      <c r="L989" s="38">
        <v>0</v>
      </c>
      <c s="32">
        <f>ROUND(ROUND(L989,2)*ROUND(G989,3),2)</f>
      </c>
      <c s="36" t="s">
        <v>76</v>
      </c>
      <c>
        <f>(M989*21)/100</f>
      </c>
      <c t="s">
        <v>27</v>
      </c>
    </row>
    <row r="990" spans="1:5" ht="12.75">
      <c r="A990" s="35" t="s">
        <v>54</v>
      </c>
      <c r="E990" s="39" t="s">
        <v>11981</v>
      </c>
    </row>
    <row r="991" spans="1:5" ht="12.75">
      <c r="A991" s="35" t="s">
        <v>55</v>
      </c>
      <c r="E991" s="40" t="s">
        <v>5</v>
      </c>
    </row>
    <row r="992" spans="1:5" ht="25.5">
      <c r="A992" t="s">
        <v>56</v>
      </c>
      <c r="E992" s="39" t="s">
        <v>11982</v>
      </c>
    </row>
    <row r="993" spans="1:16" ht="12.75">
      <c r="A993" t="s">
        <v>49</v>
      </c>
      <c s="34" t="s">
        <v>5050</v>
      </c>
      <c s="34" t="s">
        <v>11984</v>
      </c>
      <c s="35" t="s">
        <v>5</v>
      </c>
      <c s="6" t="s">
        <v>11985</v>
      </c>
      <c s="36" t="s">
        <v>684</v>
      </c>
      <c s="37">
        <v>15</v>
      </c>
      <c s="36">
        <v>0</v>
      </c>
      <c s="36">
        <f>ROUND(G993*H993,6)</f>
      </c>
      <c r="L993" s="38">
        <v>0</v>
      </c>
      <c s="32">
        <f>ROUND(ROUND(L993,2)*ROUND(G993,3),2)</f>
      </c>
      <c s="36" t="s">
        <v>76</v>
      </c>
      <c>
        <f>(M993*21)/100</f>
      </c>
      <c t="s">
        <v>27</v>
      </c>
    </row>
    <row r="994" spans="1:5" ht="12.75">
      <c r="A994" s="35" t="s">
        <v>54</v>
      </c>
      <c r="E994" s="39" t="s">
        <v>11986</v>
      </c>
    </row>
    <row r="995" spans="1:5" ht="12.75">
      <c r="A995" s="35" t="s">
        <v>55</v>
      </c>
      <c r="E995" s="40" t="s">
        <v>5</v>
      </c>
    </row>
    <row r="996" spans="1:5" ht="25.5">
      <c r="A996" t="s">
        <v>56</v>
      </c>
      <c r="E996" s="39" t="s">
        <v>11987</v>
      </c>
    </row>
    <row r="997" spans="1:16" ht="12.75">
      <c r="A997" t="s">
        <v>49</v>
      </c>
      <c s="34" t="s">
        <v>5054</v>
      </c>
      <c s="34" t="s">
        <v>11984</v>
      </c>
      <c s="35" t="s">
        <v>4</v>
      </c>
      <c s="6" t="s">
        <v>11988</v>
      </c>
      <c s="36" t="s">
        <v>684</v>
      </c>
      <c s="37">
        <v>15</v>
      </c>
      <c s="36">
        <v>0</v>
      </c>
      <c s="36">
        <f>ROUND(G997*H997,6)</f>
      </c>
      <c r="L997" s="38">
        <v>0</v>
      </c>
      <c s="32">
        <f>ROUND(ROUND(L997,2)*ROUND(G997,3),2)</f>
      </c>
      <c s="36" t="s">
        <v>76</v>
      </c>
      <c>
        <f>(M997*21)/100</f>
      </c>
      <c t="s">
        <v>27</v>
      </c>
    </row>
    <row r="998" spans="1:5" ht="12.75">
      <c r="A998" s="35" t="s">
        <v>54</v>
      </c>
      <c r="E998" s="39" t="s">
        <v>11986</v>
      </c>
    </row>
    <row r="999" spans="1:5" ht="12.75">
      <c r="A999" s="35" t="s">
        <v>55</v>
      </c>
      <c r="E999" s="40" t="s">
        <v>5</v>
      </c>
    </row>
    <row r="1000" spans="1:5" ht="25.5">
      <c r="A1000" t="s">
        <v>56</v>
      </c>
      <c r="E1000" s="39" t="s">
        <v>11987</v>
      </c>
    </row>
    <row r="1001" spans="1:16" ht="12.75">
      <c r="A1001" t="s">
        <v>49</v>
      </c>
      <c s="34" t="s">
        <v>5058</v>
      </c>
      <c s="34" t="s">
        <v>11989</v>
      </c>
      <c s="35" t="s">
        <v>5</v>
      </c>
      <c s="6" t="s">
        <v>11990</v>
      </c>
      <c s="36" t="s">
        <v>684</v>
      </c>
      <c s="37">
        <v>12</v>
      </c>
      <c s="36">
        <v>0</v>
      </c>
      <c s="36">
        <f>ROUND(G1001*H1001,6)</f>
      </c>
      <c r="L1001" s="38">
        <v>0</v>
      </c>
      <c s="32">
        <f>ROUND(ROUND(L1001,2)*ROUND(G1001,3),2)</f>
      </c>
      <c s="36" t="s">
        <v>76</v>
      </c>
      <c>
        <f>(M1001*21)/100</f>
      </c>
      <c t="s">
        <v>27</v>
      </c>
    </row>
    <row r="1002" spans="1:5" ht="12.75">
      <c r="A1002" s="35" t="s">
        <v>54</v>
      </c>
      <c r="E1002" s="39" t="s">
        <v>11977</v>
      </c>
    </row>
    <row r="1003" spans="1:5" ht="12.75">
      <c r="A1003" s="35" t="s">
        <v>55</v>
      </c>
      <c r="E1003" s="40" t="s">
        <v>5</v>
      </c>
    </row>
    <row r="1004" spans="1:5" ht="12.75">
      <c r="A1004" t="s">
        <v>56</v>
      </c>
      <c r="E1004" s="39" t="s">
        <v>5</v>
      </c>
    </row>
    <row r="1005" spans="1:16" ht="12.75">
      <c r="A1005" t="s">
        <v>49</v>
      </c>
      <c s="34" t="s">
        <v>5062</v>
      </c>
      <c s="34" t="s">
        <v>11989</v>
      </c>
      <c s="35" t="s">
        <v>4</v>
      </c>
      <c s="6" t="s">
        <v>11991</v>
      </c>
      <c s="36" t="s">
        <v>684</v>
      </c>
      <c s="37">
        <v>12</v>
      </c>
      <c s="36">
        <v>0</v>
      </c>
      <c s="36">
        <f>ROUND(G1005*H1005,6)</f>
      </c>
      <c r="L1005" s="38">
        <v>0</v>
      </c>
      <c s="32">
        <f>ROUND(ROUND(L1005,2)*ROUND(G1005,3),2)</f>
      </c>
      <c s="36" t="s">
        <v>76</v>
      </c>
      <c>
        <f>(M1005*21)/100</f>
      </c>
      <c t="s">
        <v>27</v>
      </c>
    </row>
    <row r="1006" spans="1:5" ht="12.75">
      <c r="A1006" s="35" t="s">
        <v>54</v>
      </c>
      <c r="E1006" s="39" t="s">
        <v>11977</v>
      </c>
    </row>
    <row r="1007" spans="1:5" ht="12.75">
      <c r="A1007" s="35" t="s">
        <v>55</v>
      </c>
      <c r="E1007" s="40" t="s">
        <v>5</v>
      </c>
    </row>
    <row r="1008" spans="1:5" ht="12.75">
      <c r="A1008" t="s">
        <v>56</v>
      </c>
      <c r="E1008" s="39" t="s">
        <v>5</v>
      </c>
    </row>
    <row r="1009" spans="1:16" ht="12.75">
      <c r="A1009" t="s">
        <v>49</v>
      </c>
      <c s="34" t="s">
        <v>5065</v>
      </c>
      <c s="34" t="s">
        <v>11992</v>
      </c>
      <c s="35" t="s">
        <v>5</v>
      </c>
      <c s="6" t="s">
        <v>11993</v>
      </c>
      <c s="36" t="s">
        <v>684</v>
      </c>
      <c s="37">
        <v>2</v>
      </c>
      <c s="36">
        <v>0</v>
      </c>
      <c s="36">
        <f>ROUND(G1009*H1009,6)</f>
      </c>
      <c r="L1009" s="38">
        <v>0</v>
      </c>
      <c s="32">
        <f>ROUND(ROUND(L1009,2)*ROUND(G1009,3),2)</f>
      </c>
      <c s="36" t="s">
        <v>76</v>
      </c>
      <c>
        <f>(M1009*21)/100</f>
      </c>
      <c t="s">
        <v>27</v>
      </c>
    </row>
    <row r="1010" spans="1:5" ht="25.5">
      <c r="A1010" s="35" t="s">
        <v>54</v>
      </c>
      <c r="E1010" s="39" t="s">
        <v>11994</v>
      </c>
    </row>
    <row r="1011" spans="1:5" ht="12.75">
      <c r="A1011" s="35" t="s">
        <v>55</v>
      </c>
      <c r="E1011" s="40" t="s">
        <v>5</v>
      </c>
    </row>
    <row r="1012" spans="1:5" ht="12.75">
      <c r="A1012" t="s">
        <v>56</v>
      </c>
      <c r="E1012" s="39" t="s">
        <v>5</v>
      </c>
    </row>
    <row r="1013" spans="1:16" ht="12.75">
      <c r="A1013" t="s">
        <v>49</v>
      </c>
      <c s="34" t="s">
        <v>5067</v>
      </c>
      <c s="34" t="s">
        <v>11992</v>
      </c>
      <c s="35" t="s">
        <v>4</v>
      </c>
      <c s="6" t="s">
        <v>11995</v>
      </c>
      <c s="36" t="s">
        <v>684</v>
      </c>
      <c s="37">
        <v>2</v>
      </c>
      <c s="36">
        <v>0</v>
      </c>
      <c s="36">
        <f>ROUND(G1013*H1013,6)</f>
      </c>
      <c r="L1013" s="38">
        <v>0</v>
      </c>
      <c s="32">
        <f>ROUND(ROUND(L1013,2)*ROUND(G1013,3),2)</f>
      </c>
      <c s="36" t="s">
        <v>76</v>
      </c>
      <c>
        <f>(M1013*21)/100</f>
      </c>
      <c t="s">
        <v>27</v>
      </c>
    </row>
    <row r="1014" spans="1:5" ht="25.5">
      <c r="A1014" s="35" t="s">
        <v>54</v>
      </c>
      <c r="E1014" s="39" t="s">
        <v>11994</v>
      </c>
    </row>
    <row r="1015" spans="1:5" ht="12.75">
      <c r="A1015" s="35" t="s">
        <v>55</v>
      </c>
      <c r="E1015" s="40" t="s">
        <v>5</v>
      </c>
    </row>
    <row r="1016" spans="1:5" ht="12.75">
      <c r="A1016" t="s">
        <v>56</v>
      </c>
      <c r="E1016" s="39" t="s">
        <v>5</v>
      </c>
    </row>
    <row r="1017" spans="1:16" ht="12.75">
      <c r="A1017" t="s">
        <v>49</v>
      </c>
      <c s="34" t="s">
        <v>5069</v>
      </c>
      <c s="34" t="s">
        <v>11996</v>
      </c>
      <c s="35" t="s">
        <v>5</v>
      </c>
      <c s="6" t="s">
        <v>11997</v>
      </c>
      <c s="36" t="s">
        <v>684</v>
      </c>
      <c s="37">
        <v>1</v>
      </c>
      <c s="36">
        <v>0</v>
      </c>
      <c s="36">
        <f>ROUND(G1017*H1017,6)</f>
      </c>
      <c r="L1017" s="38">
        <v>0</v>
      </c>
      <c s="32">
        <f>ROUND(ROUND(L1017,2)*ROUND(G1017,3),2)</f>
      </c>
      <c s="36" t="s">
        <v>76</v>
      </c>
      <c>
        <f>(M1017*21)/100</f>
      </c>
      <c t="s">
        <v>27</v>
      </c>
    </row>
    <row r="1018" spans="1:5" ht="12.75">
      <c r="A1018" s="35" t="s">
        <v>54</v>
      </c>
      <c r="E1018" s="39" t="s">
        <v>11981</v>
      </c>
    </row>
    <row r="1019" spans="1:5" ht="12.75">
      <c r="A1019" s="35" t="s">
        <v>55</v>
      </c>
      <c r="E1019" s="40" t="s">
        <v>5</v>
      </c>
    </row>
    <row r="1020" spans="1:5" ht="25.5">
      <c r="A1020" t="s">
        <v>56</v>
      </c>
      <c r="E1020" s="39" t="s">
        <v>11982</v>
      </c>
    </row>
    <row r="1021" spans="1:16" ht="12.75">
      <c r="A1021" t="s">
        <v>49</v>
      </c>
      <c s="34" t="s">
        <v>5074</v>
      </c>
      <c s="34" t="s">
        <v>11996</v>
      </c>
      <c s="35" t="s">
        <v>4</v>
      </c>
      <c s="6" t="s">
        <v>11998</v>
      </c>
      <c s="36" t="s">
        <v>684</v>
      </c>
      <c s="37">
        <v>1</v>
      </c>
      <c s="36">
        <v>0</v>
      </c>
      <c s="36">
        <f>ROUND(G1021*H1021,6)</f>
      </c>
      <c r="L1021" s="38">
        <v>0</v>
      </c>
      <c s="32">
        <f>ROUND(ROUND(L1021,2)*ROUND(G1021,3),2)</f>
      </c>
      <c s="36" t="s">
        <v>76</v>
      </c>
      <c>
        <f>(M1021*21)/100</f>
      </c>
      <c t="s">
        <v>27</v>
      </c>
    </row>
    <row r="1022" spans="1:5" ht="12.75">
      <c r="A1022" s="35" t="s">
        <v>54</v>
      </c>
      <c r="E1022" s="39" t="s">
        <v>11981</v>
      </c>
    </row>
    <row r="1023" spans="1:5" ht="12.75">
      <c r="A1023" s="35" t="s">
        <v>55</v>
      </c>
      <c r="E1023" s="40" t="s">
        <v>5</v>
      </c>
    </row>
    <row r="1024" spans="1:5" ht="25.5">
      <c r="A1024" t="s">
        <v>56</v>
      </c>
      <c r="E1024" s="39" t="s">
        <v>11982</v>
      </c>
    </row>
    <row r="1025" spans="1:16" ht="12.75">
      <c r="A1025" t="s">
        <v>49</v>
      </c>
      <c s="34" t="s">
        <v>5076</v>
      </c>
      <c s="34" t="s">
        <v>11999</v>
      </c>
      <c s="35" t="s">
        <v>5</v>
      </c>
      <c s="6" t="s">
        <v>12000</v>
      </c>
      <c s="36" t="s">
        <v>684</v>
      </c>
      <c s="37">
        <v>11</v>
      </c>
      <c s="36">
        <v>0</v>
      </c>
      <c s="36">
        <f>ROUND(G1025*H1025,6)</f>
      </c>
      <c r="L1025" s="38">
        <v>0</v>
      </c>
      <c s="32">
        <f>ROUND(ROUND(L1025,2)*ROUND(G1025,3),2)</f>
      </c>
      <c s="36" t="s">
        <v>76</v>
      </c>
      <c>
        <f>(M1025*21)/100</f>
      </c>
      <c t="s">
        <v>27</v>
      </c>
    </row>
    <row r="1026" spans="1:5" ht="12.75">
      <c r="A1026" s="35" t="s">
        <v>54</v>
      </c>
      <c r="E1026" s="39" t="s">
        <v>11977</v>
      </c>
    </row>
    <row r="1027" spans="1:5" ht="12.75">
      <c r="A1027" s="35" t="s">
        <v>55</v>
      </c>
      <c r="E1027" s="40" t="s">
        <v>5</v>
      </c>
    </row>
    <row r="1028" spans="1:5" ht="12.75">
      <c r="A1028" t="s">
        <v>56</v>
      </c>
      <c r="E1028" s="39" t="s">
        <v>5</v>
      </c>
    </row>
    <row r="1029" spans="1:16" ht="12.75">
      <c r="A1029" t="s">
        <v>49</v>
      </c>
      <c s="34" t="s">
        <v>5079</v>
      </c>
      <c s="34" t="s">
        <v>11999</v>
      </c>
      <c s="35" t="s">
        <v>4</v>
      </c>
      <c s="6" t="s">
        <v>12001</v>
      </c>
      <c s="36" t="s">
        <v>684</v>
      </c>
      <c s="37">
        <v>11</v>
      </c>
      <c s="36">
        <v>0</v>
      </c>
      <c s="36">
        <f>ROUND(G1029*H1029,6)</f>
      </c>
      <c r="L1029" s="38">
        <v>0</v>
      </c>
      <c s="32">
        <f>ROUND(ROUND(L1029,2)*ROUND(G1029,3),2)</f>
      </c>
      <c s="36" t="s">
        <v>76</v>
      </c>
      <c>
        <f>(M1029*21)/100</f>
      </c>
      <c t="s">
        <v>27</v>
      </c>
    </row>
    <row r="1030" spans="1:5" ht="12.75">
      <c r="A1030" s="35" t="s">
        <v>54</v>
      </c>
      <c r="E1030" s="39" t="s">
        <v>11977</v>
      </c>
    </row>
    <row r="1031" spans="1:5" ht="12.75">
      <c r="A1031" s="35" t="s">
        <v>55</v>
      </c>
      <c r="E1031" s="40" t="s">
        <v>5</v>
      </c>
    </row>
    <row r="1032" spans="1:5" ht="12.75">
      <c r="A1032" t="s">
        <v>56</v>
      </c>
      <c r="E1032" s="39" t="s">
        <v>5</v>
      </c>
    </row>
    <row r="1033" spans="1:16" ht="12.75">
      <c r="A1033" t="s">
        <v>49</v>
      </c>
      <c s="34" t="s">
        <v>5082</v>
      </c>
      <c s="34" t="s">
        <v>12002</v>
      </c>
      <c s="35" t="s">
        <v>5</v>
      </c>
      <c s="6" t="s">
        <v>12003</v>
      </c>
      <c s="36" t="s">
        <v>684</v>
      </c>
      <c s="37">
        <v>2</v>
      </c>
      <c s="36">
        <v>0</v>
      </c>
      <c s="36">
        <f>ROUND(G1033*H1033,6)</f>
      </c>
      <c r="L1033" s="38">
        <v>0</v>
      </c>
      <c s="32">
        <f>ROUND(ROUND(L1033,2)*ROUND(G1033,3),2)</f>
      </c>
      <c s="36" t="s">
        <v>76</v>
      </c>
      <c>
        <f>(M1033*21)/100</f>
      </c>
      <c t="s">
        <v>27</v>
      </c>
    </row>
    <row r="1034" spans="1:5" ht="12.75">
      <c r="A1034" s="35" t="s">
        <v>54</v>
      </c>
      <c r="E1034" s="39" t="s">
        <v>11986</v>
      </c>
    </row>
    <row r="1035" spans="1:5" ht="12.75">
      <c r="A1035" s="35" t="s">
        <v>55</v>
      </c>
      <c r="E1035" s="40" t="s">
        <v>5</v>
      </c>
    </row>
    <row r="1036" spans="1:5" ht="25.5">
      <c r="A1036" t="s">
        <v>56</v>
      </c>
      <c r="E1036" s="39" t="s">
        <v>11987</v>
      </c>
    </row>
    <row r="1037" spans="1:16" ht="12.75">
      <c r="A1037" t="s">
        <v>49</v>
      </c>
      <c s="34" t="s">
        <v>5087</v>
      </c>
      <c s="34" t="s">
        <v>12002</v>
      </c>
      <c s="35" t="s">
        <v>4</v>
      </c>
      <c s="6" t="s">
        <v>12004</v>
      </c>
      <c s="36" t="s">
        <v>684</v>
      </c>
      <c s="37">
        <v>2</v>
      </c>
      <c s="36">
        <v>0</v>
      </c>
      <c s="36">
        <f>ROUND(G1037*H1037,6)</f>
      </c>
      <c r="L1037" s="38">
        <v>0</v>
      </c>
      <c s="32">
        <f>ROUND(ROUND(L1037,2)*ROUND(G1037,3),2)</f>
      </c>
      <c s="36" t="s">
        <v>76</v>
      </c>
      <c>
        <f>(M1037*21)/100</f>
      </c>
      <c t="s">
        <v>27</v>
      </c>
    </row>
    <row r="1038" spans="1:5" ht="12.75">
      <c r="A1038" s="35" t="s">
        <v>54</v>
      </c>
      <c r="E1038" s="39" t="s">
        <v>11986</v>
      </c>
    </row>
    <row r="1039" spans="1:5" ht="12.75">
      <c r="A1039" s="35" t="s">
        <v>55</v>
      </c>
      <c r="E1039" s="40" t="s">
        <v>5</v>
      </c>
    </row>
    <row r="1040" spans="1:5" ht="25.5">
      <c r="A1040" t="s">
        <v>56</v>
      </c>
      <c r="E1040" s="39" t="s">
        <v>11987</v>
      </c>
    </row>
    <row r="1041" spans="1:16" ht="12.75">
      <c r="A1041" t="s">
        <v>49</v>
      </c>
      <c s="34" t="s">
        <v>5092</v>
      </c>
      <c s="34" t="s">
        <v>12005</v>
      </c>
      <c s="35" t="s">
        <v>5</v>
      </c>
      <c s="6" t="s">
        <v>12006</v>
      </c>
      <c s="36" t="s">
        <v>684</v>
      </c>
      <c s="37">
        <v>9</v>
      </c>
      <c s="36">
        <v>0</v>
      </c>
      <c s="36">
        <f>ROUND(G1041*H1041,6)</f>
      </c>
      <c r="L1041" s="38">
        <v>0</v>
      </c>
      <c s="32">
        <f>ROUND(ROUND(L1041,2)*ROUND(G1041,3),2)</f>
      </c>
      <c s="36" t="s">
        <v>76</v>
      </c>
      <c>
        <f>(M1041*21)/100</f>
      </c>
      <c t="s">
        <v>27</v>
      </c>
    </row>
    <row r="1042" spans="1:5" ht="12.75">
      <c r="A1042" s="35" t="s">
        <v>54</v>
      </c>
      <c r="E1042" s="39" t="s">
        <v>12007</v>
      </c>
    </row>
    <row r="1043" spans="1:5" ht="12.75">
      <c r="A1043" s="35" t="s">
        <v>55</v>
      </c>
      <c r="E1043" s="40" t="s">
        <v>5</v>
      </c>
    </row>
    <row r="1044" spans="1:5" ht="51">
      <c r="A1044" t="s">
        <v>56</v>
      </c>
      <c r="E1044" s="39" t="s">
        <v>12008</v>
      </c>
    </row>
    <row r="1045" spans="1:16" ht="12.75">
      <c r="A1045" t="s">
        <v>49</v>
      </c>
      <c s="34" t="s">
        <v>5096</v>
      </c>
      <c s="34" t="s">
        <v>12009</v>
      </c>
      <c s="35" t="s">
        <v>4</v>
      </c>
      <c s="6" t="s">
        <v>12010</v>
      </c>
      <c s="36" t="s">
        <v>684</v>
      </c>
      <c s="37">
        <v>9</v>
      </c>
      <c s="36">
        <v>0</v>
      </c>
      <c s="36">
        <f>ROUND(G1045*H1045,6)</f>
      </c>
      <c r="L1045" s="38">
        <v>0</v>
      </c>
      <c s="32">
        <f>ROUND(ROUND(L1045,2)*ROUND(G1045,3),2)</f>
      </c>
      <c s="36" t="s">
        <v>76</v>
      </c>
      <c>
        <f>(M1045*21)/100</f>
      </c>
      <c t="s">
        <v>27</v>
      </c>
    </row>
    <row r="1046" spans="1:5" ht="12.75">
      <c r="A1046" s="35" t="s">
        <v>54</v>
      </c>
      <c r="E1046" s="39" t="s">
        <v>12007</v>
      </c>
    </row>
    <row r="1047" spans="1:5" ht="12.75">
      <c r="A1047" s="35" t="s">
        <v>55</v>
      </c>
      <c r="E1047" s="40" t="s">
        <v>5</v>
      </c>
    </row>
    <row r="1048" spans="1:5" ht="51">
      <c r="A1048" t="s">
        <v>56</v>
      </c>
      <c r="E1048" s="39" t="s">
        <v>12008</v>
      </c>
    </row>
    <row r="1049" spans="1:16" ht="12.75">
      <c r="A1049" t="s">
        <v>49</v>
      </c>
      <c s="34" t="s">
        <v>5100</v>
      </c>
      <c s="34" t="s">
        <v>12011</v>
      </c>
      <c s="35" t="s">
        <v>5</v>
      </c>
      <c s="6" t="s">
        <v>12012</v>
      </c>
      <c s="36" t="s">
        <v>684</v>
      </c>
      <c s="37">
        <v>9</v>
      </c>
      <c s="36">
        <v>0</v>
      </c>
      <c s="36">
        <f>ROUND(G1049*H1049,6)</f>
      </c>
      <c r="L1049" s="38">
        <v>0</v>
      </c>
      <c s="32">
        <f>ROUND(ROUND(L1049,2)*ROUND(G1049,3),2)</f>
      </c>
      <c s="36" t="s">
        <v>76</v>
      </c>
      <c>
        <f>(M1049*21)/100</f>
      </c>
      <c t="s">
        <v>27</v>
      </c>
    </row>
    <row r="1050" spans="1:5" ht="12.75">
      <c r="A1050" s="35" t="s">
        <v>54</v>
      </c>
      <c r="E1050" s="39" t="s">
        <v>12013</v>
      </c>
    </row>
    <row r="1051" spans="1:5" ht="12.75">
      <c r="A1051" s="35" t="s">
        <v>55</v>
      </c>
      <c r="E1051" s="40" t="s">
        <v>5</v>
      </c>
    </row>
    <row r="1052" spans="1:5" ht="38.25">
      <c r="A1052" t="s">
        <v>56</v>
      </c>
      <c r="E1052" s="39" t="s">
        <v>12014</v>
      </c>
    </row>
    <row r="1053" spans="1:16" ht="12.75">
      <c r="A1053" t="s">
        <v>49</v>
      </c>
      <c s="34" t="s">
        <v>5105</v>
      </c>
      <c s="34" t="s">
        <v>12011</v>
      </c>
      <c s="35" t="s">
        <v>4</v>
      </c>
      <c s="6" t="s">
        <v>12015</v>
      </c>
      <c s="36" t="s">
        <v>684</v>
      </c>
      <c s="37">
        <v>9</v>
      </c>
      <c s="36">
        <v>0</v>
      </c>
      <c s="36">
        <f>ROUND(G1053*H1053,6)</f>
      </c>
      <c r="L1053" s="38">
        <v>0</v>
      </c>
      <c s="32">
        <f>ROUND(ROUND(L1053,2)*ROUND(G1053,3),2)</f>
      </c>
      <c s="36" t="s">
        <v>76</v>
      </c>
      <c>
        <f>(M1053*21)/100</f>
      </c>
      <c t="s">
        <v>27</v>
      </c>
    </row>
    <row r="1054" spans="1:5" ht="12.75">
      <c r="A1054" s="35" t="s">
        <v>54</v>
      </c>
      <c r="E1054" s="39" t="s">
        <v>12013</v>
      </c>
    </row>
    <row r="1055" spans="1:5" ht="12.75">
      <c r="A1055" s="35" t="s">
        <v>55</v>
      </c>
      <c r="E1055" s="40" t="s">
        <v>5</v>
      </c>
    </row>
    <row r="1056" spans="1:5" ht="38.25">
      <c r="A1056" t="s">
        <v>56</v>
      </c>
      <c r="E1056" s="39" t="s">
        <v>12014</v>
      </c>
    </row>
    <row r="1057" spans="1:16" ht="12.75">
      <c r="A1057" t="s">
        <v>49</v>
      </c>
      <c s="34" t="s">
        <v>5109</v>
      </c>
      <c s="34" t="s">
        <v>12016</v>
      </c>
      <c s="35" t="s">
        <v>5</v>
      </c>
      <c s="6" t="s">
        <v>12017</v>
      </c>
      <c s="36" t="s">
        <v>684</v>
      </c>
      <c s="37">
        <v>6</v>
      </c>
      <c s="36">
        <v>0</v>
      </c>
      <c s="36">
        <f>ROUND(G1057*H1057,6)</f>
      </c>
      <c r="L1057" s="38">
        <v>0</v>
      </c>
      <c s="32">
        <f>ROUND(ROUND(L1057,2)*ROUND(G1057,3),2)</f>
      </c>
      <c s="36" t="s">
        <v>76</v>
      </c>
      <c>
        <f>(M1057*21)/100</f>
      </c>
      <c t="s">
        <v>27</v>
      </c>
    </row>
    <row r="1058" spans="1:5" ht="12.75">
      <c r="A1058" s="35" t="s">
        <v>54</v>
      </c>
      <c r="E1058" s="39" t="s">
        <v>12018</v>
      </c>
    </row>
    <row r="1059" spans="1:5" ht="12.75">
      <c r="A1059" s="35" t="s">
        <v>55</v>
      </c>
      <c r="E1059" s="40" t="s">
        <v>5</v>
      </c>
    </row>
    <row r="1060" spans="1:5" ht="25.5">
      <c r="A1060" t="s">
        <v>56</v>
      </c>
      <c r="E1060" s="39" t="s">
        <v>12019</v>
      </c>
    </row>
    <row r="1061" spans="1:16" ht="12.75">
      <c r="A1061" t="s">
        <v>49</v>
      </c>
      <c s="34" t="s">
        <v>5114</v>
      </c>
      <c s="34" t="s">
        <v>12016</v>
      </c>
      <c s="35" t="s">
        <v>4</v>
      </c>
      <c s="6" t="s">
        <v>12020</v>
      </c>
      <c s="36" t="s">
        <v>684</v>
      </c>
      <c s="37">
        <v>6</v>
      </c>
      <c s="36">
        <v>0</v>
      </c>
      <c s="36">
        <f>ROUND(G1061*H1061,6)</f>
      </c>
      <c r="L1061" s="38">
        <v>0</v>
      </c>
      <c s="32">
        <f>ROUND(ROUND(L1061,2)*ROUND(G1061,3),2)</f>
      </c>
      <c s="36" t="s">
        <v>76</v>
      </c>
      <c>
        <f>(M1061*21)/100</f>
      </c>
      <c t="s">
        <v>27</v>
      </c>
    </row>
    <row r="1062" spans="1:5" ht="12.75">
      <c r="A1062" s="35" t="s">
        <v>54</v>
      </c>
      <c r="E1062" s="39" t="s">
        <v>12018</v>
      </c>
    </row>
    <row r="1063" spans="1:5" ht="12.75">
      <c r="A1063" s="35" t="s">
        <v>55</v>
      </c>
      <c r="E1063" s="40" t="s">
        <v>5</v>
      </c>
    </row>
    <row r="1064" spans="1:5" ht="25.5">
      <c r="A1064" t="s">
        <v>56</v>
      </c>
      <c r="E1064" s="39" t="s">
        <v>12019</v>
      </c>
    </row>
    <row r="1065" spans="1:16" ht="12.75">
      <c r="A1065" t="s">
        <v>49</v>
      </c>
      <c s="34" t="s">
        <v>5118</v>
      </c>
      <c s="34" t="s">
        <v>12021</v>
      </c>
      <c s="35" t="s">
        <v>5</v>
      </c>
      <c s="6" t="s">
        <v>12022</v>
      </c>
      <c s="36" t="s">
        <v>684</v>
      </c>
      <c s="37">
        <v>3</v>
      </c>
      <c s="36">
        <v>0</v>
      </c>
      <c s="36">
        <f>ROUND(G1065*H1065,6)</f>
      </c>
      <c r="L1065" s="38">
        <v>0</v>
      </c>
      <c s="32">
        <f>ROUND(ROUND(L1065,2)*ROUND(G1065,3),2)</f>
      </c>
      <c s="36" t="s">
        <v>76</v>
      </c>
      <c>
        <f>(M1065*21)/100</f>
      </c>
      <c t="s">
        <v>27</v>
      </c>
    </row>
    <row r="1066" spans="1:5" ht="12.75">
      <c r="A1066" s="35" t="s">
        <v>54</v>
      </c>
      <c r="E1066" s="39" t="s">
        <v>12023</v>
      </c>
    </row>
    <row r="1067" spans="1:5" ht="12.75">
      <c r="A1067" s="35" t="s">
        <v>55</v>
      </c>
      <c r="E1067" s="40" t="s">
        <v>5</v>
      </c>
    </row>
    <row r="1068" spans="1:5" ht="25.5">
      <c r="A1068" t="s">
        <v>56</v>
      </c>
      <c r="E1068" s="39" t="s">
        <v>12019</v>
      </c>
    </row>
    <row r="1069" spans="1:16" ht="12.75">
      <c r="A1069" t="s">
        <v>49</v>
      </c>
      <c s="34" t="s">
        <v>5122</v>
      </c>
      <c s="34" t="s">
        <v>12021</v>
      </c>
      <c s="35" t="s">
        <v>4</v>
      </c>
      <c s="6" t="s">
        <v>12024</v>
      </c>
      <c s="36" t="s">
        <v>684</v>
      </c>
      <c s="37">
        <v>3</v>
      </c>
      <c s="36">
        <v>0</v>
      </c>
      <c s="36">
        <f>ROUND(G1069*H1069,6)</f>
      </c>
      <c r="L1069" s="38">
        <v>0</v>
      </c>
      <c s="32">
        <f>ROUND(ROUND(L1069,2)*ROUND(G1069,3),2)</f>
      </c>
      <c s="36" t="s">
        <v>76</v>
      </c>
      <c>
        <f>(M1069*21)/100</f>
      </c>
      <c t="s">
        <v>27</v>
      </c>
    </row>
    <row r="1070" spans="1:5" ht="12.75">
      <c r="A1070" s="35" t="s">
        <v>54</v>
      </c>
      <c r="E1070" s="39" t="s">
        <v>12023</v>
      </c>
    </row>
    <row r="1071" spans="1:5" ht="12.75">
      <c r="A1071" s="35" t="s">
        <v>55</v>
      </c>
      <c r="E1071" s="40" t="s">
        <v>5</v>
      </c>
    </row>
    <row r="1072" spans="1:5" ht="25.5">
      <c r="A1072" t="s">
        <v>56</v>
      </c>
      <c r="E1072" s="39" t="s">
        <v>12019</v>
      </c>
    </row>
    <row r="1073" spans="1:16" ht="12.75">
      <c r="A1073" t="s">
        <v>49</v>
      </c>
      <c s="34" t="s">
        <v>5126</v>
      </c>
      <c s="34" t="s">
        <v>12025</v>
      </c>
      <c s="35" t="s">
        <v>5</v>
      </c>
      <c s="6" t="s">
        <v>12026</v>
      </c>
      <c s="36" t="s">
        <v>684</v>
      </c>
      <c s="37">
        <v>6</v>
      </c>
      <c s="36">
        <v>0</v>
      </c>
      <c s="36">
        <f>ROUND(G1073*H1073,6)</f>
      </c>
      <c r="L1073" s="38">
        <v>0</v>
      </c>
      <c s="32">
        <f>ROUND(ROUND(L1073,2)*ROUND(G1073,3),2)</f>
      </c>
      <c s="36" t="s">
        <v>76</v>
      </c>
      <c>
        <f>(M1073*21)/100</f>
      </c>
      <c t="s">
        <v>27</v>
      </c>
    </row>
    <row r="1074" spans="1:5" ht="12.75">
      <c r="A1074" s="35" t="s">
        <v>54</v>
      </c>
      <c r="E1074" s="39" t="s">
        <v>12027</v>
      </c>
    </row>
    <row r="1075" spans="1:5" ht="12.75">
      <c r="A1075" s="35" t="s">
        <v>55</v>
      </c>
      <c r="E1075" s="40" t="s">
        <v>5</v>
      </c>
    </row>
    <row r="1076" spans="1:5" ht="12.75">
      <c r="A1076" t="s">
        <v>56</v>
      </c>
      <c r="E1076" s="39" t="s">
        <v>5</v>
      </c>
    </row>
    <row r="1077" spans="1:16" ht="12.75">
      <c r="A1077" t="s">
        <v>49</v>
      </c>
      <c s="34" t="s">
        <v>5130</v>
      </c>
      <c s="34" t="s">
        <v>12025</v>
      </c>
      <c s="35" t="s">
        <v>4</v>
      </c>
      <c s="6" t="s">
        <v>12028</v>
      </c>
      <c s="36" t="s">
        <v>684</v>
      </c>
      <c s="37">
        <v>6</v>
      </c>
      <c s="36">
        <v>0</v>
      </c>
      <c s="36">
        <f>ROUND(G1077*H1077,6)</f>
      </c>
      <c r="L1077" s="38">
        <v>0</v>
      </c>
      <c s="32">
        <f>ROUND(ROUND(L1077,2)*ROUND(G1077,3),2)</f>
      </c>
      <c s="36" t="s">
        <v>76</v>
      </c>
      <c>
        <f>(M1077*21)/100</f>
      </c>
      <c t="s">
        <v>27</v>
      </c>
    </row>
    <row r="1078" spans="1:5" ht="12.75">
      <c r="A1078" s="35" t="s">
        <v>54</v>
      </c>
      <c r="E1078" s="39" t="s">
        <v>12027</v>
      </c>
    </row>
    <row r="1079" spans="1:5" ht="12.75">
      <c r="A1079" s="35" t="s">
        <v>55</v>
      </c>
      <c r="E1079" s="40" t="s">
        <v>5</v>
      </c>
    </row>
    <row r="1080" spans="1:5" ht="12.75">
      <c r="A1080" t="s">
        <v>56</v>
      </c>
      <c r="E1080" s="39" t="s">
        <v>5</v>
      </c>
    </row>
    <row r="1081" spans="1:16" ht="25.5">
      <c r="A1081" t="s">
        <v>49</v>
      </c>
      <c s="34" t="s">
        <v>5134</v>
      </c>
      <c s="34" t="s">
        <v>12029</v>
      </c>
      <c s="35" t="s">
        <v>5</v>
      </c>
      <c s="6" t="s">
        <v>12030</v>
      </c>
      <c s="36" t="s">
        <v>684</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5138</v>
      </c>
      <c s="34" t="s">
        <v>12029</v>
      </c>
      <c s="35" t="s">
        <v>4</v>
      </c>
      <c s="6" t="s">
        <v>12031</v>
      </c>
      <c s="36" t="s">
        <v>684</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5141</v>
      </c>
      <c s="34" t="s">
        <v>12032</v>
      </c>
      <c s="35" t="s">
        <v>5</v>
      </c>
      <c s="6" t="s">
        <v>12033</v>
      </c>
      <c s="36" t="s">
        <v>684</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5142</v>
      </c>
      <c s="34" t="s">
        <v>12032</v>
      </c>
      <c s="35" t="s">
        <v>4</v>
      </c>
      <c s="6" t="s">
        <v>12034</v>
      </c>
      <c s="36" t="s">
        <v>684</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5143</v>
      </c>
      <c s="34" t="s">
        <v>12035</v>
      </c>
      <c s="35" t="s">
        <v>5</v>
      </c>
      <c s="6" t="s">
        <v>12036</v>
      </c>
      <c s="36" t="s">
        <v>684</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11867</v>
      </c>
    </row>
    <row r="1101" spans="1:16" ht="25.5">
      <c r="A1101" t="s">
        <v>49</v>
      </c>
      <c s="34" t="s">
        <v>5147</v>
      </c>
      <c s="34" t="s">
        <v>12035</v>
      </c>
      <c s="35" t="s">
        <v>4</v>
      </c>
      <c s="6" t="s">
        <v>12037</v>
      </c>
      <c s="36" t="s">
        <v>684</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11867</v>
      </c>
    </row>
    <row r="1105" spans="1:13" ht="12.75">
      <c r="A1105" t="s">
        <v>46</v>
      </c>
      <c r="C1105" s="31" t="s">
        <v>12038</v>
      </c>
      <c r="E1105" s="33" t="s">
        <v>12039</v>
      </c>
      <c r="J1105" s="32">
        <f>0</f>
      </c>
      <c s="32">
        <f>0</f>
      </c>
      <c s="32">
        <f>0+L1106+L1110</f>
      </c>
      <c s="32">
        <f>0+M1106+M1110</f>
      </c>
    </row>
    <row r="1106" spans="1:16" ht="12.75">
      <c r="A1106" t="s">
        <v>49</v>
      </c>
      <c s="34" t="s">
        <v>5152</v>
      </c>
      <c s="34" t="s">
        <v>12040</v>
      </c>
      <c s="35" t="s">
        <v>5</v>
      </c>
      <c s="6" t="s">
        <v>12041</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5157</v>
      </c>
      <c s="34" t="s">
        <v>12040</v>
      </c>
      <c s="35" t="s">
        <v>4</v>
      </c>
      <c s="6" t="s">
        <v>12042</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12043</v>
      </c>
      <c r="E1114" s="33" t="s">
        <v>12044</v>
      </c>
      <c r="J1114" s="32">
        <f>0</f>
      </c>
      <c s="32">
        <f>0</f>
      </c>
      <c s="32">
        <f>0+L1115+L1119</f>
      </c>
      <c s="32">
        <f>0+M1115+M1119</f>
      </c>
    </row>
    <row r="1115" spans="1:16" ht="12.75">
      <c r="A1115" t="s">
        <v>49</v>
      </c>
      <c s="34" t="s">
        <v>5162</v>
      </c>
      <c s="34" t="s">
        <v>12045</v>
      </c>
      <c s="35" t="s">
        <v>5</v>
      </c>
      <c s="6" t="s">
        <v>12046</v>
      </c>
      <c s="36" t="s">
        <v>684</v>
      </c>
      <c s="37">
        <v>1</v>
      </c>
      <c s="36">
        <v>0</v>
      </c>
      <c s="36">
        <f>ROUND(G1115*H1115,6)</f>
      </c>
      <c r="L1115" s="38">
        <v>0</v>
      </c>
      <c s="32">
        <f>ROUND(ROUND(L1115,2)*ROUND(G1115,3),2)</f>
      </c>
      <c s="36" t="s">
        <v>76</v>
      </c>
      <c>
        <f>(M1115*21)/100</f>
      </c>
      <c t="s">
        <v>27</v>
      </c>
    </row>
    <row r="1116" spans="1:5" ht="25.5">
      <c r="A1116" s="35" t="s">
        <v>54</v>
      </c>
      <c r="E1116" s="39" t="s">
        <v>12047</v>
      </c>
    </row>
    <row r="1117" spans="1:5" ht="12.75">
      <c r="A1117" s="35" t="s">
        <v>55</v>
      </c>
      <c r="E1117" s="40" t="s">
        <v>5</v>
      </c>
    </row>
    <row r="1118" spans="1:5" ht="12.75">
      <c r="A1118" t="s">
        <v>56</v>
      </c>
      <c r="E1118" s="39" t="s">
        <v>5</v>
      </c>
    </row>
    <row r="1119" spans="1:16" ht="12.75">
      <c r="A1119" t="s">
        <v>49</v>
      </c>
      <c s="34" t="s">
        <v>5167</v>
      </c>
      <c s="34" t="s">
        <v>12045</v>
      </c>
      <c s="35" t="s">
        <v>4</v>
      </c>
      <c s="6" t="s">
        <v>12048</v>
      </c>
      <c s="36" t="s">
        <v>684</v>
      </c>
      <c s="37">
        <v>1</v>
      </c>
      <c s="36">
        <v>0</v>
      </c>
      <c s="36">
        <f>ROUND(G1119*H1119,6)</f>
      </c>
      <c r="L1119" s="38">
        <v>0</v>
      </c>
      <c s="32">
        <f>ROUND(ROUND(L1119,2)*ROUND(G1119,3),2)</f>
      </c>
      <c s="36" t="s">
        <v>76</v>
      </c>
      <c>
        <f>(M1119*21)/100</f>
      </c>
      <c t="s">
        <v>27</v>
      </c>
    </row>
    <row r="1120" spans="1:5" ht="25.5">
      <c r="A1120" s="35" t="s">
        <v>54</v>
      </c>
      <c r="E1120" s="39" t="s">
        <v>12047</v>
      </c>
    </row>
    <row r="1121" spans="1:5" ht="12.75">
      <c r="A1121" s="35" t="s">
        <v>55</v>
      </c>
      <c r="E1121" s="40" t="s">
        <v>5</v>
      </c>
    </row>
    <row r="1122" spans="1:5" ht="12.75">
      <c r="A1122" t="s">
        <v>56</v>
      </c>
      <c r="E1122" s="39" t="s">
        <v>5</v>
      </c>
    </row>
    <row r="1123" spans="1:13" ht="12.75">
      <c r="A1123" t="s">
        <v>46</v>
      </c>
      <c r="C1123" s="31" t="s">
        <v>12049</v>
      </c>
      <c r="E1123" s="33" t="s">
        <v>12050</v>
      </c>
      <c r="J1123" s="32">
        <f>0</f>
      </c>
      <c s="32">
        <f>0</f>
      </c>
      <c s="32">
        <f>0+L1124+L1128</f>
      </c>
      <c s="32">
        <f>0+M1124+M1128</f>
      </c>
    </row>
    <row r="1124" spans="1:16" ht="12.75">
      <c r="A1124" t="s">
        <v>49</v>
      </c>
      <c s="34" t="s">
        <v>5172</v>
      </c>
      <c s="34" t="s">
        <v>12051</v>
      </c>
      <c s="35" t="s">
        <v>5</v>
      </c>
      <c s="6" t="s">
        <v>12052</v>
      </c>
      <c s="36" t="s">
        <v>684</v>
      </c>
      <c s="37">
        <v>1</v>
      </c>
      <c s="36">
        <v>0</v>
      </c>
      <c s="36">
        <f>ROUND(G1124*H1124,6)</f>
      </c>
      <c r="L1124" s="38">
        <v>0</v>
      </c>
      <c s="32">
        <f>ROUND(ROUND(L1124,2)*ROUND(G1124,3),2)</f>
      </c>
      <c s="36" t="s">
        <v>76</v>
      </c>
      <c>
        <f>(M1124*21)/100</f>
      </c>
      <c t="s">
        <v>27</v>
      </c>
    </row>
    <row r="1125" spans="1:5" ht="12.75">
      <c r="A1125" s="35" t="s">
        <v>54</v>
      </c>
      <c r="E1125" s="39" t="s">
        <v>12053</v>
      </c>
    </row>
    <row r="1126" spans="1:5" ht="12.75">
      <c r="A1126" s="35" t="s">
        <v>55</v>
      </c>
      <c r="E1126" s="40" t="s">
        <v>5</v>
      </c>
    </row>
    <row r="1127" spans="1:5" ht="12.75">
      <c r="A1127" t="s">
        <v>56</v>
      </c>
      <c r="E1127" s="39" t="s">
        <v>5</v>
      </c>
    </row>
    <row r="1128" spans="1:16" ht="12.75">
      <c r="A1128" t="s">
        <v>49</v>
      </c>
      <c s="34" t="s">
        <v>5176</v>
      </c>
      <c s="34" t="s">
        <v>12051</v>
      </c>
      <c s="35" t="s">
        <v>4</v>
      </c>
      <c s="6" t="s">
        <v>12054</v>
      </c>
      <c s="36" t="s">
        <v>684</v>
      </c>
      <c s="37">
        <v>1</v>
      </c>
      <c s="36">
        <v>0</v>
      </c>
      <c s="36">
        <f>ROUND(G1128*H1128,6)</f>
      </c>
      <c r="L1128" s="38">
        <v>0</v>
      </c>
      <c s="32">
        <f>ROUND(ROUND(L1128,2)*ROUND(G1128,3),2)</f>
      </c>
      <c s="36" t="s">
        <v>76</v>
      </c>
      <c>
        <f>(M1128*21)/100</f>
      </c>
      <c t="s">
        <v>27</v>
      </c>
    </row>
    <row r="1129" spans="1:5" ht="12.75">
      <c r="A1129" s="35" t="s">
        <v>54</v>
      </c>
      <c r="E1129" s="39" t="s">
        <v>12053</v>
      </c>
    </row>
    <row r="1130" spans="1:5" ht="12.75">
      <c r="A1130" s="35" t="s">
        <v>55</v>
      </c>
      <c r="E1130" s="40" t="s">
        <v>5</v>
      </c>
    </row>
    <row r="1131" spans="1:5" ht="12.75">
      <c r="A1131" t="s">
        <v>56</v>
      </c>
      <c r="E1131" s="39" t="s">
        <v>5</v>
      </c>
    </row>
    <row r="1132" spans="1:13" ht="12.75">
      <c r="A1132" t="s">
        <v>46</v>
      </c>
      <c r="C1132" s="31" t="s">
        <v>12055</v>
      </c>
      <c r="E1132" s="33" t="s">
        <v>12056</v>
      </c>
      <c r="J1132" s="32">
        <f>0</f>
      </c>
      <c s="32">
        <f>0</f>
      </c>
      <c s="32">
        <f>0+L1133+L1137</f>
      </c>
      <c s="32">
        <f>0+M1133+M1137</f>
      </c>
    </row>
    <row r="1133" spans="1:16" ht="12.75">
      <c r="A1133" t="s">
        <v>49</v>
      </c>
      <c s="34" t="s">
        <v>5180</v>
      </c>
      <c s="34" t="s">
        <v>12057</v>
      </c>
      <c s="35" t="s">
        <v>5</v>
      </c>
      <c s="6" t="s">
        <v>12058</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5184</v>
      </c>
      <c s="34" t="s">
        <v>12057</v>
      </c>
      <c s="35" t="s">
        <v>4</v>
      </c>
      <c s="6" t="s">
        <v>12059</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12060</v>
      </c>
      <c r="E1141" s="33" t="s">
        <v>12061</v>
      </c>
      <c r="J1141" s="32">
        <f>0</f>
      </c>
      <c s="32">
        <f>0</f>
      </c>
      <c s="32">
        <f>0+L1142+L1146+L1150+L1154</f>
      </c>
      <c s="32">
        <f>0+M1142+M1146+M1150+M1154</f>
      </c>
    </row>
    <row r="1142" spans="1:16" ht="12.75">
      <c r="A1142" t="s">
        <v>49</v>
      </c>
      <c s="34" t="s">
        <v>5187</v>
      </c>
      <c s="34" t="s">
        <v>12062</v>
      </c>
      <c s="35" t="s">
        <v>5</v>
      </c>
      <c s="6" t="s">
        <v>12063</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5191</v>
      </c>
      <c s="34" t="s">
        <v>12062</v>
      </c>
      <c s="35" t="s">
        <v>4</v>
      </c>
      <c s="6" t="s">
        <v>12064</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5195</v>
      </c>
      <c s="34" t="s">
        <v>12065</v>
      </c>
      <c s="35" t="s">
        <v>5</v>
      </c>
      <c s="6" t="s">
        <v>12066</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5200</v>
      </c>
      <c s="34" t="s">
        <v>12065</v>
      </c>
      <c s="35" t="s">
        <v>4</v>
      </c>
      <c s="6" t="s">
        <v>12067</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12068</v>
      </c>
      <c r="J1158" s="32">
        <f>0</f>
      </c>
      <c s="32">
        <f>0</f>
      </c>
      <c s="32">
        <f>0+L1159+L1163+L1167+L1171+L1175</f>
      </c>
      <c s="32">
        <f>0+M1159+M1163+M1167+M1171+M1175</f>
      </c>
    </row>
    <row r="1159" spans="1:16" ht="12.75">
      <c r="A1159" t="s">
        <v>49</v>
      </c>
      <c s="34" t="s">
        <v>5205</v>
      </c>
      <c s="34" t="s">
        <v>12069</v>
      </c>
      <c s="35" t="s">
        <v>5</v>
      </c>
      <c s="6" t="s">
        <v>12070</v>
      </c>
      <c s="36" t="s">
        <v>1306</v>
      </c>
      <c s="37">
        <v>1</v>
      </c>
      <c s="36">
        <v>0</v>
      </c>
      <c s="36">
        <f>ROUND(G1159*H1159,6)</f>
      </c>
      <c r="L1159" s="38">
        <v>0</v>
      </c>
      <c s="32">
        <f>ROUND(ROUND(L1159,2)*ROUND(G1159,3),2)</f>
      </c>
      <c s="36" t="s">
        <v>76</v>
      </c>
      <c>
        <f>(M1159*21)/100</f>
      </c>
      <c t="s">
        <v>27</v>
      </c>
    </row>
    <row r="1160" spans="1:5" ht="12.75">
      <c r="A1160" s="35" t="s">
        <v>54</v>
      </c>
      <c r="E1160" s="39" t="s">
        <v>12071</v>
      </c>
    </row>
    <row r="1161" spans="1:5" ht="12.75">
      <c r="A1161" s="35" t="s">
        <v>55</v>
      </c>
      <c r="E1161" s="40" t="s">
        <v>5</v>
      </c>
    </row>
    <row r="1162" spans="1:5" ht="25.5">
      <c r="A1162" t="s">
        <v>56</v>
      </c>
      <c r="E1162" s="39" t="s">
        <v>12072</v>
      </c>
    </row>
    <row r="1163" spans="1:16" ht="12.75">
      <c r="A1163" t="s">
        <v>49</v>
      </c>
      <c s="34" t="s">
        <v>5210</v>
      </c>
      <c s="34" t="s">
        <v>12069</v>
      </c>
      <c s="35" t="s">
        <v>4</v>
      </c>
      <c s="6" t="s">
        <v>12073</v>
      </c>
      <c s="36" t="s">
        <v>1306</v>
      </c>
      <c s="37">
        <v>1</v>
      </c>
      <c s="36">
        <v>0</v>
      </c>
      <c s="36">
        <f>ROUND(G1163*H1163,6)</f>
      </c>
      <c r="L1163" s="38">
        <v>0</v>
      </c>
      <c s="32">
        <f>ROUND(ROUND(L1163,2)*ROUND(G1163,3),2)</f>
      </c>
      <c s="36" t="s">
        <v>76</v>
      </c>
      <c>
        <f>(M1163*21)/100</f>
      </c>
      <c t="s">
        <v>27</v>
      </c>
    </row>
    <row r="1164" spans="1:5" ht="12.75">
      <c r="A1164" s="35" t="s">
        <v>54</v>
      </c>
      <c r="E1164" s="39" t="s">
        <v>12071</v>
      </c>
    </row>
    <row r="1165" spans="1:5" ht="12.75">
      <c r="A1165" s="35" t="s">
        <v>55</v>
      </c>
      <c r="E1165" s="40" t="s">
        <v>5</v>
      </c>
    </row>
    <row r="1166" spans="1:5" ht="25.5">
      <c r="A1166" t="s">
        <v>56</v>
      </c>
      <c r="E1166" s="39" t="s">
        <v>12072</v>
      </c>
    </row>
    <row r="1167" spans="1:16" ht="12.75">
      <c r="A1167" t="s">
        <v>49</v>
      </c>
      <c s="34" t="s">
        <v>5214</v>
      </c>
      <c s="34" t="s">
        <v>12074</v>
      </c>
      <c s="35" t="s">
        <v>5</v>
      </c>
      <c s="6" t="s">
        <v>12075</v>
      </c>
      <c s="36" t="s">
        <v>1306</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5218</v>
      </c>
      <c s="34" t="s">
        <v>12074</v>
      </c>
      <c s="35" t="s">
        <v>4</v>
      </c>
      <c s="6" t="s">
        <v>12076</v>
      </c>
      <c s="36" t="s">
        <v>1306</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5223</v>
      </c>
      <c s="34" t="s">
        <v>231</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12079</v>
      </c>
      <c r="E8" s="30" t="s">
        <v>12078</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1356</v>
      </c>
      <c r="J9" s="32">
        <f>0</f>
      </c>
      <c s="32">
        <f>0</f>
      </c>
      <c s="32">
        <f>0+L10+L14+L18+L22</f>
      </c>
      <c s="32">
        <f>0+M10+M14+M18+M22</f>
      </c>
    </row>
    <row r="10" spans="1:16" ht="25.5">
      <c r="A10" t="s">
        <v>49</v>
      </c>
      <c s="34" t="s">
        <v>4</v>
      </c>
      <c s="34" t="s">
        <v>1907</v>
      </c>
      <c s="35" t="s">
        <v>5</v>
      </c>
      <c s="6" t="s">
        <v>1908</v>
      </c>
      <c s="36" t="s">
        <v>1359</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12080</v>
      </c>
    </row>
    <row r="13" spans="1:5" ht="12.75">
      <c r="A13" t="s">
        <v>56</v>
      </c>
      <c r="E13" s="39" t="s">
        <v>5</v>
      </c>
    </row>
    <row r="14" spans="1:16" ht="25.5">
      <c r="A14" t="s">
        <v>49</v>
      </c>
      <c s="34" t="s">
        <v>27</v>
      </c>
      <c s="34" t="s">
        <v>1913</v>
      </c>
      <c s="35" t="s">
        <v>5</v>
      </c>
      <c s="6" t="s">
        <v>1914</v>
      </c>
      <c s="36" t="s">
        <v>1359</v>
      </c>
      <c s="37">
        <v>5</v>
      </c>
      <c s="36">
        <v>0</v>
      </c>
      <c s="36">
        <f>ROUND(G14*H14,6)</f>
      </c>
      <c r="L14" s="38">
        <v>0</v>
      </c>
      <c s="32">
        <f>ROUND(ROUND(L14,2)*ROUND(G14,3),2)</f>
      </c>
      <c s="36" t="s">
        <v>53</v>
      </c>
      <c>
        <f>(M14*21)/100</f>
      </c>
      <c t="s">
        <v>27</v>
      </c>
    </row>
    <row r="15" spans="1:5" ht="12.75">
      <c r="A15" s="35" t="s">
        <v>54</v>
      </c>
      <c r="E15" s="39" t="s">
        <v>5</v>
      </c>
    </row>
    <row r="16" spans="1:5" ht="25.5">
      <c r="A16" s="35" t="s">
        <v>55</v>
      </c>
      <c r="E16" s="40" t="s">
        <v>1941</v>
      </c>
    </row>
    <row r="17" spans="1:5" ht="12.75">
      <c r="A17" t="s">
        <v>56</v>
      </c>
      <c r="E17" s="39" t="s">
        <v>5</v>
      </c>
    </row>
    <row r="18" spans="1:16" ht="38.25">
      <c r="A18" t="s">
        <v>49</v>
      </c>
      <c s="34" t="s">
        <v>26</v>
      </c>
      <c s="34" t="s">
        <v>1916</v>
      </c>
      <c s="35" t="s">
        <v>5</v>
      </c>
      <c s="6" t="s">
        <v>1917</v>
      </c>
      <c s="36" t="s">
        <v>1359</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12081</v>
      </c>
    </row>
    <row r="21" spans="1:5" ht="12.75">
      <c r="A21" t="s">
        <v>56</v>
      </c>
      <c r="E21" s="39" t="s">
        <v>5</v>
      </c>
    </row>
    <row r="22" spans="1:16" ht="38.25">
      <c r="A22" t="s">
        <v>49</v>
      </c>
      <c s="34" t="s">
        <v>61</v>
      </c>
      <c s="34" t="s">
        <v>12082</v>
      </c>
      <c s="35" t="s">
        <v>1336</v>
      </c>
      <c s="6" t="s">
        <v>1920</v>
      </c>
      <c s="36" t="s">
        <v>229</v>
      </c>
      <c s="37">
        <v>8.863</v>
      </c>
      <c s="36">
        <v>0</v>
      </c>
      <c s="36">
        <f>ROUND(G22*H22,6)</f>
      </c>
      <c r="L22" s="38">
        <v>0</v>
      </c>
      <c s="32">
        <f>ROUND(ROUND(L22,2)*ROUND(G22,3),2)</f>
      </c>
      <c s="36" t="s">
        <v>1921</v>
      </c>
      <c>
        <f>(M22*21)/100</f>
      </c>
      <c t="s">
        <v>27</v>
      </c>
    </row>
    <row r="23" spans="1:5" ht="12.75">
      <c r="A23" s="35" t="s">
        <v>54</v>
      </c>
      <c r="E23" s="39" t="s">
        <v>382</v>
      </c>
    </row>
    <row r="24" spans="1:5" ht="25.5">
      <c r="A24" s="35" t="s">
        <v>55</v>
      </c>
      <c r="E24" s="40" t="s">
        <v>12083</v>
      </c>
    </row>
    <row r="25" spans="1:5" ht="12.75">
      <c r="A25" t="s">
        <v>56</v>
      </c>
      <c r="E25" s="39" t="s">
        <v>5</v>
      </c>
    </row>
    <row r="26" spans="1:13" ht="12.75">
      <c r="A26" t="s">
        <v>46</v>
      </c>
      <c r="C26" s="31" t="s">
        <v>1923</v>
      </c>
      <c r="E26" s="33" t="s">
        <v>1924</v>
      </c>
      <c r="J26" s="32">
        <f>0</f>
      </c>
      <c s="32">
        <f>0</f>
      </c>
      <c s="32">
        <f>0+L27+L31+L35+L39+L43+L47+L51+L55+L59+L63+L67+L71+L75+L79+L83</f>
      </c>
      <c s="32">
        <f>0+M27+M31+M35+M39+M43+M47+M51+M55+M59+M63+M67+M71+M75+M79+M83</f>
      </c>
    </row>
    <row r="27" spans="1:16" ht="12.75">
      <c r="A27" t="s">
        <v>49</v>
      </c>
      <c s="34" t="s">
        <v>64</v>
      </c>
      <c s="34" t="s">
        <v>12084</v>
      </c>
      <c s="35" t="s">
        <v>5</v>
      </c>
      <c s="6" t="s">
        <v>12085</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12086</v>
      </c>
    </row>
    <row r="30" spans="1:5" ht="12.75">
      <c r="A30" t="s">
        <v>56</v>
      </c>
      <c r="E30" s="39" t="s">
        <v>5</v>
      </c>
    </row>
    <row r="31" spans="1:16" ht="12.75">
      <c r="A31" t="s">
        <v>49</v>
      </c>
      <c s="34" t="s">
        <v>67</v>
      </c>
      <c s="34" t="s">
        <v>12087</v>
      </c>
      <c s="35" t="s">
        <v>5</v>
      </c>
      <c s="6" t="s">
        <v>12088</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12089</v>
      </c>
    </row>
    <row r="34" spans="1:5" ht="12.75">
      <c r="A34" t="s">
        <v>56</v>
      </c>
      <c r="E34" s="39" t="s">
        <v>5</v>
      </c>
    </row>
    <row r="35" spans="1:16" ht="12.75">
      <c r="A35" t="s">
        <v>49</v>
      </c>
      <c s="34" t="s">
        <v>70</v>
      </c>
      <c s="34" t="s">
        <v>1925</v>
      </c>
      <c s="35" t="s">
        <v>5</v>
      </c>
      <c s="6" t="s">
        <v>1926</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12090</v>
      </c>
    </row>
    <row r="38" spans="1:5" ht="12.75">
      <c r="A38" t="s">
        <v>56</v>
      </c>
      <c r="E38" s="39" t="s">
        <v>5</v>
      </c>
    </row>
    <row r="39" spans="1:16" ht="12.75">
      <c r="A39" t="s">
        <v>49</v>
      </c>
      <c s="34" t="s">
        <v>73</v>
      </c>
      <c s="34" t="s">
        <v>12091</v>
      </c>
      <c s="35" t="s">
        <v>5</v>
      </c>
      <c s="6" t="s">
        <v>12092</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12093</v>
      </c>
    </row>
    <row r="42" spans="1:5" ht="12.75">
      <c r="A42" t="s">
        <v>56</v>
      </c>
      <c r="E42" s="39" t="s">
        <v>5</v>
      </c>
    </row>
    <row r="43" spans="1:16" ht="12.75">
      <c r="A43" t="s">
        <v>49</v>
      </c>
      <c s="34" t="s">
        <v>77</v>
      </c>
      <c s="34" t="s">
        <v>1928</v>
      </c>
      <c s="35" t="s">
        <v>5</v>
      </c>
      <c s="6" t="s">
        <v>1929</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12094</v>
      </c>
    </row>
    <row r="46" spans="1:5" ht="12.75">
      <c r="A46" t="s">
        <v>56</v>
      </c>
      <c r="E46" s="39" t="s">
        <v>5</v>
      </c>
    </row>
    <row r="47" spans="1:16" ht="12.75">
      <c r="A47" t="s">
        <v>49</v>
      </c>
      <c s="34" t="s">
        <v>80</v>
      </c>
      <c s="34" t="s">
        <v>12095</v>
      </c>
      <c s="35" t="s">
        <v>5</v>
      </c>
      <c s="6" t="s">
        <v>12096</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12097</v>
      </c>
    </row>
    <row r="50" spans="1:5" ht="12.75">
      <c r="A50" t="s">
        <v>56</v>
      </c>
      <c r="E50" s="39" t="s">
        <v>5</v>
      </c>
    </row>
    <row r="51" spans="1:16" ht="12.75">
      <c r="A51" t="s">
        <v>49</v>
      </c>
      <c s="34" t="s">
        <v>83</v>
      </c>
      <c s="34" t="s">
        <v>12098</v>
      </c>
      <c s="35" t="s">
        <v>5</v>
      </c>
      <c s="6" t="s">
        <v>12099</v>
      </c>
      <c s="36" t="s">
        <v>1032</v>
      </c>
      <c s="37">
        <v>1</v>
      </c>
      <c s="36">
        <v>0</v>
      </c>
      <c s="36">
        <f>ROUND(G51*H51,6)</f>
      </c>
      <c r="L51" s="38">
        <v>0</v>
      </c>
      <c s="32">
        <f>ROUND(ROUND(L51,2)*ROUND(G51,3),2)</f>
      </c>
      <c s="36" t="s">
        <v>53</v>
      </c>
      <c>
        <f>(M51*21)/100</f>
      </c>
      <c t="s">
        <v>27</v>
      </c>
    </row>
    <row r="52" spans="1:5" ht="12.75">
      <c r="A52" s="35" t="s">
        <v>54</v>
      </c>
      <c r="E52" s="39" t="s">
        <v>5</v>
      </c>
    </row>
    <row r="53" spans="1:5" ht="25.5">
      <c r="A53" s="35" t="s">
        <v>55</v>
      </c>
      <c r="E53" s="40" t="s">
        <v>12100</v>
      </c>
    </row>
    <row r="54" spans="1:5" ht="12.75">
      <c r="A54" t="s">
        <v>56</v>
      </c>
      <c r="E54" s="39" t="s">
        <v>5</v>
      </c>
    </row>
    <row r="55" spans="1:16" ht="12.75">
      <c r="A55" t="s">
        <v>49</v>
      </c>
      <c s="34" t="s">
        <v>87</v>
      </c>
      <c s="34" t="s">
        <v>12101</v>
      </c>
      <c s="35" t="s">
        <v>5</v>
      </c>
      <c s="6" t="s">
        <v>12102</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12103</v>
      </c>
    </row>
    <row r="58" spans="1:5" ht="12.75">
      <c r="A58" t="s">
        <v>56</v>
      </c>
      <c r="E58" s="39" t="s">
        <v>5</v>
      </c>
    </row>
    <row r="59" spans="1:16" ht="12.75">
      <c r="A59" t="s">
        <v>49</v>
      </c>
      <c s="34" t="s">
        <v>90</v>
      </c>
      <c s="34" t="s">
        <v>12104</v>
      </c>
      <c s="35" t="s">
        <v>5</v>
      </c>
      <c s="6" t="s">
        <v>12105</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12103</v>
      </c>
    </row>
    <row r="62" spans="1:5" ht="12.75">
      <c r="A62" t="s">
        <v>56</v>
      </c>
      <c r="E62" s="39" t="s">
        <v>5</v>
      </c>
    </row>
    <row r="63" spans="1:16" ht="12.75">
      <c r="A63" t="s">
        <v>49</v>
      </c>
      <c s="34" t="s">
        <v>93</v>
      </c>
      <c s="34" t="s">
        <v>12106</v>
      </c>
      <c s="35" t="s">
        <v>5</v>
      </c>
      <c s="6" t="s">
        <v>12107</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12108</v>
      </c>
    </row>
    <row r="66" spans="1:5" ht="12.75">
      <c r="A66" t="s">
        <v>56</v>
      </c>
      <c r="E66" s="39" t="s">
        <v>5</v>
      </c>
    </row>
    <row r="67" spans="1:16" ht="25.5">
      <c r="A67" t="s">
        <v>49</v>
      </c>
      <c s="34" t="s">
        <v>96</v>
      </c>
      <c s="34" t="s">
        <v>12109</v>
      </c>
      <c s="35" t="s">
        <v>5</v>
      </c>
      <c s="6" t="s">
        <v>12110</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12111</v>
      </c>
    </row>
    <row r="70" spans="1:5" ht="12.75">
      <c r="A70" t="s">
        <v>56</v>
      </c>
      <c r="E70" s="39" t="s">
        <v>5</v>
      </c>
    </row>
    <row r="71" spans="1:16" ht="12.75">
      <c r="A71" t="s">
        <v>49</v>
      </c>
      <c s="34" t="s">
        <v>102</v>
      </c>
      <c s="34" t="s">
        <v>1942</v>
      </c>
      <c s="35" t="s">
        <v>5</v>
      </c>
      <c s="6" t="s">
        <v>1943</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1975</v>
      </c>
    </row>
    <row r="74" spans="1:5" ht="12.75">
      <c r="A74" t="s">
        <v>56</v>
      </c>
      <c r="E74" s="39" t="s">
        <v>5</v>
      </c>
    </row>
    <row r="75" spans="1:16" ht="12.75">
      <c r="A75" t="s">
        <v>49</v>
      </c>
      <c s="34" t="s">
        <v>105</v>
      </c>
      <c s="34" t="s">
        <v>12112</v>
      </c>
      <c s="35" t="s">
        <v>5</v>
      </c>
      <c s="6" t="s">
        <v>12113</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12111</v>
      </c>
    </row>
    <row r="78" spans="1:5" ht="12.75">
      <c r="A78" t="s">
        <v>56</v>
      </c>
      <c r="E78" s="39" t="s">
        <v>5</v>
      </c>
    </row>
    <row r="79" spans="1:16" ht="12.75">
      <c r="A79" t="s">
        <v>49</v>
      </c>
      <c s="34" t="s">
        <v>108</v>
      </c>
      <c s="34" t="s">
        <v>1962</v>
      </c>
      <c s="35" t="s">
        <v>5</v>
      </c>
      <c s="6" t="s">
        <v>1963</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1975</v>
      </c>
    </row>
    <row r="82" spans="1:5" ht="12.75">
      <c r="A82" t="s">
        <v>56</v>
      </c>
      <c r="E82" s="39" t="s">
        <v>5</v>
      </c>
    </row>
    <row r="83" spans="1:16" ht="12.75">
      <c r="A83" t="s">
        <v>49</v>
      </c>
      <c s="34" t="s">
        <v>111</v>
      </c>
      <c s="34" t="s">
        <v>1964</v>
      </c>
      <c s="35" t="s">
        <v>5</v>
      </c>
      <c s="6" t="s">
        <v>1965</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1975</v>
      </c>
    </row>
    <row r="86" spans="1:5" ht="12.75">
      <c r="A86" t="s">
        <v>56</v>
      </c>
      <c r="E86" s="39" t="s">
        <v>5</v>
      </c>
    </row>
    <row r="87" spans="1:13" ht="12.75">
      <c r="A87" t="s">
        <v>46</v>
      </c>
      <c r="C87" s="31" t="s">
        <v>61</v>
      </c>
      <c r="E87" s="33" t="s">
        <v>1415</v>
      </c>
      <c r="J87" s="32">
        <f>0</f>
      </c>
      <c s="32">
        <f>0</f>
      </c>
      <c s="32">
        <f>0+L88</f>
      </c>
      <c s="32">
        <f>0+M88</f>
      </c>
    </row>
    <row r="88" spans="1:16" ht="25.5">
      <c r="A88" t="s">
        <v>49</v>
      </c>
      <c s="34" t="s">
        <v>114</v>
      </c>
      <c s="34" t="s">
        <v>1967</v>
      </c>
      <c s="35" t="s">
        <v>5</v>
      </c>
      <c s="6" t="s">
        <v>1968</v>
      </c>
      <c s="36" t="s">
        <v>1359</v>
      </c>
      <c s="37">
        <v>4.4</v>
      </c>
      <c s="36">
        <v>0</v>
      </c>
      <c s="36">
        <f>ROUND(G88*H88,6)</f>
      </c>
      <c r="L88" s="38">
        <v>0</v>
      </c>
      <c s="32">
        <f>ROUND(ROUND(L88,2)*ROUND(G88,3),2)</f>
      </c>
      <c s="36" t="s">
        <v>53</v>
      </c>
      <c>
        <f>(M88*21)/100</f>
      </c>
      <c t="s">
        <v>27</v>
      </c>
    </row>
    <row r="89" spans="1:5" ht="12.75">
      <c r="A89" s="35" t="s">
        <v>54</v>
      </c>
      <c r="E89" s="39" t="s">
        <v>5</v>
      </c>
    </row>
    <row r="90" spans="1:5" ht="25.5">
      <c r="A90" s="35" t="s">
        <v>55</v>
      </c>
      <c r="E90" s="40" t="s">
        <v>12114</v>
      </c>
    </row>
    <row r="91" spans="1:5" ht="12.75">
      <c r="A91" t="s">
        <v>56</v>
      </c>
      <c r="E91" s="39" t="s">
        <v>5</v>
      </c>
    </row>
    <row r="92" spans="1:13" ht="12.75">
      <c r="A92" t="s">
        <v>46</v>
      </c>
      <c r="C92" s="31" t="s">
        <v>1990</v>
      </c>
      <c r="E92" s="33" t="s">
        <v>1991</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12115</v>
      </c>
      <c s="35" t="s">
        <v>5</v>
      </c>
      <c s="6" t="s">
        <v>12116</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12117</v>
      </c>
    </row>
    <row r="96" spans="1:5" ht="12.75">
      <c r="A96" t="s">
        <v>56</v>
      </c>
      <c r="E96" s="39" t="s">
        <v>5</v>
      </c>
    </row>
    <row r="97" spans="1:16" ht="25.5">
      <c r="A97" t="s">
        <v>49</v>
      </c>
      <c s="34" t="s">
        <v>120</v>
      </c>
      <c s="34" t="s">
        <v>12118</v>
      </c>
      <c s="35" t="s">
        <v>5</v>
      </c>
      <c s="6" t="s">
        <v>12119</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12120</v>
      </c>
    </row>
    <row r="100" spans="1:5" ht="12.75">
      <c r="A100" t="s">
        <v>56</v>
      </c>
      <c r="E100" s="39" t="s">
        <v>5</v>
      </c>
    </row>
    <row r="101" spans="1:16" ht="25.5">
      <c r="A101" t="s">
        <v>49</v>
      </c>
      <c s="34" t="s">
        <v>123</v>
      </c>
      <c s="34" t="s">
        <v>12121</v>
      </c>
      <c s="35" t="s">
        <v>5</v>
      </c>
      <c s="6" t="s">
        <v>12122</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12123</v>
      </c>
    </row>
    <row r="104" spans="1:5" ht="12.75">
      <c r="A104" t="s">
        <v>56</v>
      </c>
      <c r="E104" s="39" t="s">
        <v>5</v>
      </c>
    </row>
    <row r="105" spans="1:16" ht="25.5">
      <c r="A105" t="s">
        <v>49</v>
      </c>
      <c s="34" t="s">
        <v>126</v>
      </c>
      <c s="34" t="s">
        <v>12124</v>
      </c>
      <c s="35" t="s">
        <v>5</v>
      </c>
      <c s="6" t="s">
        <v>12125</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12126</v>
      </c>
    </row>
    <row r="108" spans="1:5" ht="12.75">
      <c r="A108" t="s">
        <v>56</v>
      </c>
      <c r="E108" s="39" t="s">
        <v>5</v>
      </c>
    </row>
    <row r="109" spans="1:16" ht="25.5">
      <c r="A109" t="s">
        <v>49</v>
      </c>
      <c s="34" t="s">
        <v>129</v>
      </c>
      <c s="34" t="s">
        <v>12127</v>
      </c>
      <c s="35" t="s">
        <v>5</v>
      </c>
      <c s="6" t="s">
        <v>12128</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12126</v>
      </c>
    </row>
    <row r="112" spans="1:5" ht="12.75">
      <c r="A112" t="s">
        <v>56</v>
      </c>
      <c r="E112" s="39" t="s">
        <v>5</v>
      </c>
    </row>
    <row r="113" spans="1:16" ht="25.5">
      <c r="A113" t="s">
        <v>49</v>
      </c>
      <c s="34" t="s">
        <v>132</v>
      </c>
      <c s="34" t="s">
        <v>12129</v>
      </c>
      <c s="35" t="s">
        <v>5</v>
      </c>
      <c s="6" t="s">
        <v>12130</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12131</v>
      </c>
    </row>
    <row r="116" spans="1:5" ht="12.75">
      <c r="A116" t="s">
        <v>56</v>
      </c>
      <c r="E116" s="39" t="s">
        <v>5</v>
      </c>
    </row>
    <row r="117" spans="1:16" ht="12.75">
      <c r="A117" t="s">
        <v>49</v>
      </c>
      <c s="34" t="s">
        <v>135</v>
      </c>
      <c s="34" t="s">
        <v>12132</v>
      </c>
      <c s="35" t="s">
        <v>5</v>
      </c>
      <c s="6" t="s">
        <v>12133</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12134</v>
      </c>
    </row>
    <row r="120" spans="1:5" ht="12.75">
      <c r="A120" t="s">
        <v>56</v>
      </c>
      <c r="E120" s="39" t="s">
        <v>5</v>
      </c>
    </row>
    <row r="121" spans="1:16" ht="25.5">
      <c r="A121" t="s">
        <v>49</v>
      </c>
      <c s="34" t="s">
        <v>138</v>
      </c>
      <c s="34" t="s">
        <v>12135</v>
      </c>
      <c s="35" t="s">
        <v>5</v>
      </c>
      <c s="6" t="s">
        <v>12136</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12126</v>
      </c>
    </row>
    <row r="124" spans="1:5" ht="12.75">
      <c r="A124" t="s">
        <v>56</v>
      </c>
      <c r="E124" s="39" t="s">
        <v>5</v>
      </c>
    </row>
    <row r="125" spans="1:16" ht="12.75">
      <c r="A125" t="s">
        <v>49</v>
      </c>
      <c s="34" t="s">
        <v>141</v>
      </c>
      <c s="34" t="s">
        <v>12137</v>
      </c>
      <c s="35" t="s">
        <v>5</v>
      </c>
      <c s="6" t="s">
        <v>12138</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12139</v>
      </c>
    </row>
    <row r="128" spans="1:5" ht="12.75">
      <c r="A128" t="s">
        <v>56</v>
      </c>
      <c r="E128" s="39" t="s">
        <v>5</v>
      </c>
    </row>
    <row r="129" spans="1:16" ht="12.75">
      <c r="A129" t="s">
        <v>49</v>
      </c>
      <c s="34" t="s">
        <v>144</v>
      </c>
      <c s="34" t="s">
        <v>12140</v>
      </c>
      <c s="35" t="s">
        <v>5</v>
      </c>
      <c s="6" t="s">
        <v>12141</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12139</v>
      </c>
    </row>
    <row r="132" spans="1:5" ht="12.75">
      <c r="A132" t="s">
        <v>56</v>
      </c>
      <c r="E132" s="39" t="s">
        <v>5</v>
      </c>
    </row>
    <row r="133" spans="1:16" ht="12.75">
      <c r="A133" t="s">
        <v>49</v>
      </c>
      <c s="34" t="s">
        <v>147</v>
      </c>
      <c s="34" t="s">
        <v>1992</v>
      </c>
      <c s="35" t="s">
        <v>5</v>
      </c>
      <c s="6" t="s">
        <v>1993</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12142</v>
      </c>
    </row>
    <row r="136" spans="1:5" ht="12.75">
      <c r="A136" t="s">
        <v>56</v>
      </c>
      <c r="E136" s="39" t="s">
        <v>5</v>
      </c>
    </row>
    <row r="137" spans="1:16" ht="12.75">
      <c r="A137" t="s">
        <v>49</v>
      </c>
      <c s="34" t="s">
        <v>150</v>
      </c>
      <c s="34" t="s">
        <v>1995</v>
      </c>
      <c s="35" t="s">
        <v>5</v>
      </c>
      <c s="6" t="s">
        <v>1996</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12143</v>
      </c>
    </row>
    <row r="140" spans="1:5" ht="12.75">
      <c r="A140" t="s">
        <v>56</v>
      </c>
      <c r="E140" s="39" t="s">
        <v>5</v>
      </c>
    </row>
    <row r="141" spans="1:16" ht="12.75">
      <c r="A141" t="s">
        <v>49</v>
      </c>
      <c s="34" t="s">
        <v>153</v>
      </c>
      <c s="34" t="s">
        <v>12144</v>
      </c>
      <c s="35" t="s">
        <v>5</v>
      </c>
      <c s="6" t="s">
        <v>12145</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12120</v>
      </c>
    </row>
    <row r="144" spans="1:5" ht="12.75">
      <c r="A144" t="s">
        <v>56</v>
      </c>
      <c r="E144" s="39" t="s">
        <v>5</v>
      </c>
    </row>
    <row r="145" spans="1:16" ht="12.75">
      <c r="A145" t="s">
        <v>49</v>
      </c>
      <c s="34" t="s">
        <v>156</v>
      </c>
      <c s="34" t="s">
        <v>12146</v>
      </c>
      <c s="35" t="s">
        <v>5</v>
      </c>
      <c s="6" t="s">
        <v>12147</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12120</v>
      </c>
    </row>
    <row r="148" spans="1:5" ht="12.75">
      <c r="A148" t="s">
        <v>56</v>
      </c>
      <c r="E148" s="39" t="s">
        <v>5</v>
      </c>
    </row>
    <row r="149" spans="1:16" ht="12.75">
      <c r="A149" t="s">
        <v>49</v>
      </c>
      <c s="34" t="s">
        <v>159</v>
      </c>
      <c s="34" t="s">
        <v>12148</v>
      </c>
      <c s="35" t="s">
        <v>5</v>
      </c>
      <c s="6" t="s">
        <v>12149</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12150</v>
      </c>
    </row>
    <row r="152" spans="1:5" ht="12.75">
      <c r="A152" t="s">
        <v>56</v>
      </c>
      <c r="E152" s="39" t="s">
        <v>5</v>
      </c>
    </row>
    <row r="153" spans="1:16" ht="12.75">
      <c r="A153" t="s">
        <v>49</v>
      </c>
      <c s="34" t="s">
        <v>162</v>
      </c>
      <c s="34" t="s">
        <v>12151</v>
      </c>
      <c s="35" t="s">
        <v>5</v>
      </c>
      <c s="6" t="s">
        <v>12152</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12153</v>
      </c>
    </row>
    <row r="156" spans="1:5" ht="12.75">
      <c r="A156" t="s">
        <v>56</v>
      </c>
      <c r="E156" s="39" t="s">
        <v>5</v>
      </c>
    </row>
    <row r="157" spans="1:16" ht="12.75">
      <c r="A157" t="s">
        <v>49</v>
      </c>
      <c s="34" t="s">
        <v>165</v>
      </c>
      <c s="34" t="s">
        <v>12154</v>
      </c>
      <c s="35" t="s">
        <v>5</v>
      </c>
      <c s="6" t="s">
        <v>12155</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12131</v>
      </c>
    </row>
    <row r="160" spans="1:5" ht="12.75">
      <c r="A160" t="s">
        <v>56</v>
      </c>
      <c r="E160" s="39" t="s">
        <v>5</v>
      </c>
    </row>
    <row r="161" spans="1:16" ht="12.75">
      <c r="A161" t="s">
        <v>49</v>
      </c>
      <c s="34" t="s">
        <v>168</v>
      </c>
      <c s="34" t="s">
        <v>12156</v>
      </c>
      <c s="35" t="s">
        <v>5</v>
      </c>
      <c s="6" t="s">
        <v>12157</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12126</v>
      </c>
    </row>
    <row r="164" spans="1:5" ht="12.75">
      <c r="A164" t="s">
        <v>56</v>
      </c>
      <c r="E164" s="39" t="s">
        <v>5</v>
      </c>
    </row>
    <row r="165" spans="1:16" ht="12.75">
      <c r="A165" t="s">
        <v>49</v>
      </c>
      <c s="34" t="s">
        <v>171</v>
      </c>
      <c s="34" t="s">
        <v>12158</v>
      </c>
      <c s="35" t="s">
        <v>5</v>
      </c>
      <c s="6" t="s">
        <v>12159</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12160</v>
      </c>
    </row>
    <row r="168" spans="1:5" ht="12.75">
      <c r="A168" t="s">
        <v>56</v>
      </c>
      <c r="E168" s="39" t="s">
        <v>5</v>
      </c>
    </row>
    <row r="169" spans="1:16" ht="12.75">
      <c r="A169" t="s">
        <v>49</v>
      </c>
      <c s="34" t="s">
        <v>174</v>
      </c>
      <c s="34" t="s">
        <v>12161</v>
      </c>
      <c s="35" t="s">
        <v>5</v>
      </c>
      <c s="6" t="s">
        <v>12162</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12160</v>
      </c>
    </row>
    <row r="172" spans="1:5" ht="12.75">
      <c r="A172" t="s">
        <v>56</v>
      </c>
      <c r="E172" s="39" t="s">
        <v>5</v>
      </c>
    </row>
    <row r="173" spans="1:16" ht="12.75">
      <c r="A173" t="s">
        <v>49</v>
      </c>
      <c s="34" t="s">
        <v>177</v>
      </c>
      <c s="34" t="s">
        <v>12163</v>
      </c>
      <c s="35" t="s">
        <v>5</v>
      </c>
      <c s="6" t="s">
        <v>12164</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12160</v>
      </c>
    </row>
    <row r="176" spans="1:5" ht="12.75">
      <c r="A176" t="s">
        <v>56</v>
      </c>
      <c r="E176" s="39" t="s">
        <v>5</v>
      </c>
    </row>
    <row r="177" spans="1:16" ht="12.75">
      <c r="A177" t="s">
        <v>49</v>
      </c>
      <c s="34" t="s">
        <v>180</v>
      </c>
      <c s="34" t="s">
        <v>12165</v>
      </c>
      <c s="35" t="s">
        <v>5</v>
      </c>
      <c s="6" t="s">
        <v>12166</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12120</v>
      </c>
    </row>
    <row r="180" spans="1:5" ht="12.75">
      <c r="A180" t="s">
        <v>56</v>
      </c>
      <c r="E180" s="39" t="s">
        <v>5</v>
      </c>
    </row>
    <row r="181" spans="1:16" ht="25.5">
      <c r="A181" t="s">
        <v>49</v>
      </c>
      <c s="34" t="s">
        <v>183</v>
      </c>
      <c s="34" t="s">
        <v>12167</v>
      </c>
      <c s="35" t="s">
        <v>5</v>
      </c>
      <c s="6" t="s">
        <v>12168</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12120</v>
      </c>
    </row>
    <row r="184" spans="1:5" ht="12.75">
      <c r="A184" t="s">
        <v>56</v>
      </c>
      <c r="E184" s="39" t="s">
        <v>5</v>
      </c>
    </row>
    <row r="185" spans="1:16" ht="12.75">
      <c r="A185" t="s">
        <v>49</v>
      </c>
      <c s="34" t="s">
        <v>186</v>
      </c>
      <c s="34" t="s">
        <v>12169</v>
      </c>
      <c s="35" t="s">
        <v>5</v>
      </c>
      <c s="6" t="s">
        <v>12170</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12120</v>
      </c>
    </row>
    <row r="188" spans="1:5" ht="12.75">
      <c r="A188" t="s">
        <v>56</v>
      </c>
      <c r="E188" s="39" t="s">
        <v>5</v>
      </c>
    </row>
    <row r="189" spans="1:16" ht="12.75">
      <c r="A189" t="s">
        <v>49</v>
      </c>
      <c s="34" t="s">
        <v>189</v>
      </c>
      <c s="34" t="s">
        <v>12171</v>
      </c>
      <c s="35" t="s">
        <v>5</v>
      </c>
      <c s="6" t="s">
        <v>12172</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12160</v>
      </c>
    </row>
    <row r="192" spans="1:5" ht="12.75">
      <c r="A192" t="s">
        <v>56</v>
      </c>
      <c r="E192" s="39" t="s">
        <v>5</v>
      </c>
    </row>
    <row r="193" spans="1:16" ht="12.75">
      <c r="A193" t="s">
        <v>49</v>
      </c>
      <c s="34" t="s">
        <v>192</v>
      </c>
      <c s="34" t="s">
        <v>12173</v>
      </c>
      <c s="35" t="s">
        <v>5</v>
      </c>
      <c s="6" t="s">
        <v>12174</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12120</v>
      </c>
    </row>
    <row r="196" spans="1:5" ht="12.75">
      <c r="A196" t="s">
        <v>56</v>
      </c>
      <c r="E196" s="39" t="s">
        <v>5</v>
      </c>
    </row>
    <row r="197" spans="1:16" ht="25.5">
      <c r="A197" t="s">
        <v>49</v>
      </c>
      <c s="34" t="s">
        <v>195</v>
      </c>
      <c s="34" t="s">
        <v>12175</v>
      </c>
      <c s="35" t="s">
        <v>5</v>
      </c>
      <c s="6" t="s">
        <v>12176</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12177</v>
      </c>
    </row>
    <row r="200" spans="1:5" ht="12.75">
      <c r="A200" t="s">
        <v>56</v>
      </c>
      <c r="E200" s="39" t="s">
        <v>5</v>
      </c>
    </row>
    <row r="201" spans="1:16" ht="25.5">
      <c r="A201" t="s">
        <v>49</v>
      </c>
      <c s="34" t="s">
        <v>198</v>
      </c>
      <c s="34" t="s">
        <v>12178</v>
      </c>
      <c s="35" t="s">
        <v>5</v>
      </c>
      <c s="6" t="s">
        <v>12179</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12134</v>
      </c>
    </row>
    <row r="204" spans="1:5" ht="12.75">
      <c r="A204" t="s">
        <v>56</v>
      </c>
      <c r="E204" s="39" t="s">
        <v>5</v>
      </c>
    </row>
    <row r="205" spans="1:16" ht="25.5">
      <c r="A205" t="s">
        <v>49</v>
      </c>
      <c s="34" t="s">
        <v>203</v>
      </c>
      <c s="34" t="s">
        <v>1998</v>
      </c>
      <c s="35" t="s">
        <v>5</v>
      </c>
      <c s="6" t="s">
        <v>1999</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12126</v>
      </c>
    </row>
    <row r="208" spans="1:5" ht="12.75">
      <c r="A208" t="s">
        <v>56</v>
      </c>
      <c r="E208" s="39" t="s">
        <v>5</v>
      </c>
    </row>
    <row r="209" spans="1:16" ht="25.5">
      <c r="A209" t="s">
        <v>49</v>
      </c>
      <c s="34" t="s">
        <v>206</v>
      </c>
      <c s="34" t="s">
        <v>12180</v>
      </c>
      <c s="35" t="s">
        <v>5</v>
      </c>
      <c s="6" t="s">
        <v>12181</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12120</v>
      </c>
    </row>
    <row r="212" spans="1:5" ht="12.75">
      <c r="A212" t="s">
        <v>56</v>
      </c>
      <c r="E212" s="39" t="s">
        <v>5</v>
      </c>
    </row>
    <row r="213" spans="1:16" ht="12.75">
      <c r="A213" t="s">
        <v>49</v>
      </c>
      <c s="34" t="s">
        <v>209</v>
      </c>
      <c s="34" t="s">
        <v>12182</v>
      </c>
      <c s="35" t="s">
        <v>5</v>
      </c>
      <c s="6" t="s">
        <v>12183</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12184</v>
      </c>
    </row>
    <row r="216" spans="1:5" ht="12.75">
      <c r="A216" t="s">
        <v>56</v>
      </c>
      <c r="E216" s="39" t="s">
        <v>5</v>
      </c>
    </row>
    <row r="217" spans="1:16" ht="12.75">
      <c r="A217" t="s">
        <v>49</v>
      </c>
      <c s="34" t="s">
        <v>212</v>
      </c>
      <c s="34" t="s">
        <v>12185</v>
      </c>
      <c s="35" t="s">
        <v>5</v>
      </c>
      <c s="6" t="s">
        <v>12186</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12120</v>
      </c>
    </row>
    <row r="220" spans="1:5" ht="12.75">
      <c r="A220" t="s">
        <v>56</v>
      </c>
      <c r="E220" s="39" t="s">
        <v>5</v>
      </c>
    </row>
    <row r="221" spans="1:16" ht="25.5">
      <c r="A221" t="s">
        <v>49</v>
      </c>
      <c s="34" t="s">
        <v>215</v>
      </c>
      <c s="34" t="s">
        <v>2000</v>
      </c>
      <c s="35" t="s">
        <v>5</v>
      </c>
      <c s="6" t="s">
        <v>2001</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12187</v>
      </c>
      <c s="35" t="s">
        <v>5</v>
      </c>
      <c s="6" t="s">
        <v>12188</v>
      </c>
      <c s="36" t="s">
        <v>86</v>
      </c>
      <c s="37">
        <v>1</v>
      </c>
      <c s="36">
        <v>0</v>
      </c>
      <c s="36">
        <f>ROUND(G225*H225,6)</f>
      </c>
      <c r="L225" s="38">
        <v>0</v>
      </c>
      <c s="32">
        <f>ROUND(ROUND(L225,2)*ROUND(G225,3),2)</f>
      </c>
      <c s="36" t="s">
        <v>1921</v>
      </c>
      <c>
        <f>(M225*21)/100</f>
      </c>
      <c t="s">
        <v>27</v>
      </c>
    </row>
    <row r="226" spans="1:5" ht="12.75">
      <c r="A226" s="35" t="s">
        <v>54</v>
      </c>
      <c r="E226" s="39" t="s">
        <v>5</v>
      </c>
    </row>
    <row r="227" spans="1:5" ht="25.5">
      <c r="A227" s="35" t="s">
        <v>55</v>
      </c>
      <c r="E227" s="40" t="s">
        <v>12120</v>
      </c>
    </row>
    <row r="228" spans="1:5" ht="12.75">
      <c r="A228" t="s">
        <v>56</v>
      </c>
      <c r="E228" s="39" t="s">
        <v>5</v>
      </c>
    </row>
    <row r="229" spans="1:13" ht="12.75">
      <c r="A229" t="s">
        <v>46</v>
      </c>
      <c r="C229" s="31" t="s">
        <v>7750</v>
      </c>
      <c r="E229" s="33" t="s">
        <v>12189</v>
      </c>
      <c r="J229" s="32">
        <f>0</f>
      </c>
      <c s="32">
        <f>0</f>
      </c>
      <c s="32">
        <f>0+L230</f>
      </c>
      <c s="32">
        <f>0+M230</f>
      </c>
    </row>
    <row r="230" spans="1:16" ht="25.5">
      <c r="A230" t="s">
        <v>49</v>
      </c>
      <c s="34" t="s">
        <v>223</v>
      </c>
      <c s="34" t="s">
        <v>12190</v>
      </c>
      <c s="35" t="s">
        <v>5</v>
      </c>
      <c s="6" t="s">
        <v>12191</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12192</v>
      </c>
    </row>
    <row r="233" spans="1:5" ht="12.75">
      <c r="A233" t="s">
        <v>56</v>
      </c>
      <c r="E233" s="39" t="s">
        <v>5</v>
      </c>
    </row>
    <row r="234" spans="1:13" ht="12.75">
      <c r="A234" t="s">
        <v>46</v>
      </c>
      <c r="C234" s="31" t="s">
        <v>7771</v>
      </c>
      <c r="E234" s="33" t="s">
        <v>12193</v>
      </c>
      <c r="J234" s="32">
        <f>0</f>
      </c>
      <c s="32">
        <f>0</f>
      </c>
      <c s="32">
        <f>0+L235+L239+L243+L247+L251+L255+L259+L263+L267+L271+L275+L279+L283</f>
      </c>
      <c s="32">
        <f>0+M235+M239+M243+M247+M251+M255+M259+M263+M267+M271+M275+M279+M283</f>
      </c>
    </row>
    <row r="235" spans="1:16" ht="12.75">
      <c r="A235" t="s">
        <v>49</v>
      </c>
      <c s="34" t="s">
        <v>226</v>
      </c>
      <c s="34" t="s">
        <v>12194</v>
      </c>
      <c s="35" t="s">
        <v>5</v>
      </c>
      <c s="6" t="s">
        <v>12195</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12120</v>
      </c>
    </row>
    <row r="238" spans="1:5" ht="12.75">
      <c r="A238" t="s">
        <v>56</v>
      </c>
      <c r="E238" s="39" t="s">
        <v>5</v>
      </c>
    </row>
    <row r="239" spans="1:16" ht="12.75">
      <c r="A239" t="s">
        <v>49</v>
      </c>
      <c s="34" t="s">
        <v>230</v>
      </c>
      <c s="34" t="s">
        <v>12196</v>
      </c>
      <c s="35" t="s">
        <v>5</v>
      </c>
      <c s="6" t="s">
        <v>12197</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12120</v>
      </c>
    </row>
    <row r="242" spans="1:5" ht="12.75">
      <c r="A242" t="s">
        <v>56</v>
      </c>
      <c r="E242" s="39" t="s">
        <v>5</v>
      </c>
    </row>
    <row r="243" spans="1:16" ht="12.75">
      <c r="A243" t="s">
        <v>49</v>
      </c>
      <c s="34" t="s">
        <v>234</v>
      </c>
      <c s="34" t="s">
        <v>12198</v>
      </c>
      <c s="35" t="s">
        <v>5</v>
      </c>
      <c s="6" t="s">
        <v>12199</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12200</v>
      </c>
    </row>
    <row r="246" spans="1:5" ht="12.75">
      <c r="A246" t="s">
        <v>56</v>
      </c>
      <c r="E246" s="39" t="s">
        <v>5</v>
      </c>
    </row>
    <row r="247" spans="1:16" ht="12.75">
      <c r="A247" t="s">
        <v>49</v>
      </c>
      <c s="34" t="s">
        <v>237</v>
      </c>
      <c s="34" t="s">
        <v>12201</v>
      </c>
      <c s="35" t="s">
        <v>5</v>
      </c>
      <c s="6" t="s">
        <v>12202</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12131</v>
      </c>
    </row>
    <row r="250" spans="1:5" ht="12.75">
      <c r="A250" t="s">
        <v>56</v>
      </c>
      <c r="E250" s="39" t="s">
        <v>5</v>
      </c>
    </row>
    <row r="251" spans="1:16" ht="12.75">
      <c r="A251" t="s">
        <v>49</v>
      </c>
      <c s="34" t="s">
        <v>240</v>
      </c>
      <c s="34" t="s">
        <v>12203</v>
      </c>
      <c s="35" t="s">
        <v>5</v>
      </c>
      <c s="6" t="s">
        <v>12204</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12131</v>
      </c>
    </row>
    <row r="254" spans="1:5" ht="12.75">
      <c r="A254" t="s">
        <v>56</v>
      </c>
      <c r="E254" s="39" t="s">
        <v>5</v>
      </c>
    </row>
    <row r="255" spans="1:16" ht="25.5">
      <c r="A255" t="s">
        <v>49</v>
      </c>
      <c s="34" t="s">
        <v>243</v>
      </c>
      <c s="34" t="s">
        <v>12205</v>
      </c>
      <c s="35" t="s">
        <v>5</v>
      </c>
      <c s="6" t="s">
        <v>12206</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12160</v>
      </c>
    </row>
    <row r="258" spans="1:5" ht="12.75">
      <c r="A258" t="s">
        <v>56</v>
      </c>
      <c r="E258" s="39" t="s">
        <v>5</v>
      </c>
    </row>
    <row r="259" spans="1:16" ht="12.75">
      <c r="A259" t="s">
        <v>49</v>
      </c>
      <c s="34" t="s">
        <v>246</v>
      </c>
      <c s="34" t="s">
        <v>12207</v>
      </c>
      <c s="35" t="s">
        <v>5</v>
      </c>
      <c s="6" t="s">
        <v>12208</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12150</v>
      </c>
    </row>
    <row r="262" spans="1:5" ht="12.75">
      <c r="A262" t="s">
        <v>56</v>
      </c>
      <c r="E262" s="39" t="s">
        <v>5</v>
      </c>
    </row>
    <row r="263" spans="1:16" ht="25.5">
      <c r="A263" t="s">
        <v>49</v>
      </c>
      <c s="34" t="s">
        <v>249</v>
      </c>
      <c s="34" t="s">
        <v>12209</v>
      </c>
      <c s="35" t="s">
        <v>5</v>
      </c>
      <c s="6" t="s">
        <v>12210</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12211</v>
      </c>
      <c s="35" t="s">
        <v>5</v>
      </c>
      <c s="6" t="s">
        <v>12212</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12126</v>
      </c>
    </row>
    <row r="270" spans="1:5" ht="12.75">
      <c r="A270" t="s">
        <v>56</v>
      </c>
      <c r="E270" s="39" t="s">
        <v>5</v>
      </c>
    </row>
    <row r="271" spans="1:16" ht="25.5">
      <c r="A271" t="s">
        <v>49</v>
      </c>
      <c s="34" t="s">
        <v>255</v>
      </c>
      <c s="34" t="s">
        <v>12213</v>
      </c>
      <c s="35" t="s">
        <v>5</v>
      </c>
      <c s="6" t="s">
        <v>12214</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12126</v>
      </c>
    </row>
    <row r="274" spans="1:5" ht="12.75">
      <c r="A274" t="s">
        <v>56</v>
      </c>
      <c r="E274" s="39" t="s">
        <v>5</v>
      </c>
    </row>
    <row r="275" spans="1:16" ht="25.5">
      <c r="A275" t="s">
        <v>49</v>
      </c>
      <c s="34" t="s">
        <v>368</v>
      </c>
      <c s="34" t="s">
        <v>12215</v>
      </c>
      <c s="35" t="s">
        <v>5</v>
      </c>
      <c s="6" t="s">
        <v>12216</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12126</v>
      </c>
    </row>
    <row r="278" spans="1:5" ht="12.75">
      <c r="A278" t="s">
        <v>56</v>
      </c>
      <c r="E278" s="39" t="s">
        <v>5</v>
      </c>
    </row>
    <row r="279" spans="1:16" ht="25.5">
      <c r="A279" t="s">
        <v>49</v>
      </c>
      <c s="34" t="s">
        <v>371</v>
      </c>
      <c s="34" t="s">
        <v>12217</v>
      </c>
      <c s="35" t="s">
        <v>5</v>
      </c>
      <c s="6" t="s">
        <v>12218</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12219</v>
      </c>
    </row>
    <row r="282" spans="1:5" ht="12.75">
      <c r="A282" t="s">
        <v>56</v>
      </c>
      <c r="E282" s="39" t="s">
        <v>5</v>
      </c>
    </row>
    <row r="283" spans="1:16" ht="12.75">
      <c r="A283" t="s">
        <v>49</v>
      </c>
      <c s="34" t="s">
        <v>472</v>
      </c>
      <c s="34" t="s">
        <v>12220</v>
      </c>
      <c s="35" t="s">
        <v>5</v>
      </c>
      <c s="6" t="s">
        <v>12221</v>
      </c>
      <c s="36" t="s">
        <v>86</v>
      </c>
      <c s="37">
        <v>1</v>
      </c>
      <c s="36">
        <v>0</v>
      </c>
      <c s="36">
        <f>ROUND(G283*H283,6)</f>
      </c>
      <c r="L283" s="38">
        <v>0</v>
      </c>
      <c s="32">
        <f>ROUND(ROUND(L283,2)*ROUND(G283,3),2)</f>
      </c>
      <c s="36" t="s">
        <v>1921</v>
      </c>
      <c>
        <f>(M283*21)/100</f>
      </c>
      <c t="s">
        <v>27</v>
      </c>
    </row>
    <row r="284" spans="1:5" ht="12.75">
      <c r="A284" s="35" t="s">
        <v>54</v>
      </c>
      <c r="E284" s="39" t="s">
        <v>5</v>
      </c>
    </row>
    <row r="285" spans="1:5" ht="25.5">
      <c r="A285" s="35" t="s">
        <v>55</v>
      </c>
      <c r="E285" s="40" t="s">
        <v>12120</v>
      </c>
    </row>
    <row r="286" spans="1:5" ht="12.75">
      <c r="A286" t="s">
        <v>56</v>
      </c>
      <c r="E286" s="39" t="s">
        <v>5</v>
      </c>
    </row>
    <row r="287" spans="1:13" ht="12.75">
      <c r="A287" t="s">
        <v>46</v>
      </c>
      <c r="C287" s="31" t="s">
        <v>2976</v>
      </c>
      <c r="E287" s="33" t="s">
        <v>2977</v>
      </c>
      <c r="J287" s="32">
        <f>0</f>
      </c>
      <c s="32">
        <f>0</f>
      </c>
      <c s="32">
        <f>0+L288+L292+L296+L300</f>
      </c>
      <c s="32">
        <f>0+M288+M292+M296+M300</f>
      </c>
    </row>
    <row r="288" spans="1:16" ht="25.5">
      <c r="A288" t="s">
        <v>49</v>
      </c>
      <c s="34" t="s">
        <v>475</v>
      </c>
      <c s="34" t="s">
        <v>12222</v>
      </c>
      <c s="35" t="s">
        <v>5</v>
      </c>
      <c s="6" t="s">
        <v>12223</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12224</v>
      </c>
    </row>
    <row r="291" spans="1:5" ht="12.75">
      <c r="A291" t="s">
        <v>56</v>
      </c>
      <c r="E291" s="39" t="s">
        <v>5</v>
      </c>
    </row>
    <row r="292" spans="1:16" ht="25.5">
      <c r="A292" t="s">
        <v>49</v>
      </c>
      <c s="34" t="s">
        <v>478</v>
      </c>
      <c s="34" t="s">
        <v>12225</v>
      </c>
      <c s="35" t="s">
        <v>5</v>
      </c>
      <c s="6" t="s">
        <v>12226</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12131</v>
      </c>
    </row>
    <row r="295" spans="1:5" ht="12.75">
      <c r="A295" t="s">
        <v>56</v>
      </c>
      <c r="E295" s="39" t="s">
        <v>5</v>
      </c>
    </row>
    <row r="296" spans="1:16" ht="25.5">
      <c r="A296" t="s">
        <v>49</v>
      </c>
      <c s="34" t="s">
        <v>481</v>
      </c>
      <c s="34" t="s">
        <v>12227</v>
      </c>
      <c s="35" t="s">
        <v>5</v>
      </c>
      <c s="6" t="s">
        <v>12228</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12224</v>
      </c>
    </row>
    <row r="299" spans="1:5" ht="12.75">
      <c r="A299" t="s">
        <v>56</v>
      </c>
      <c r="E299" s="39" t="s">
        <v>5</v>
      </c>
    </row>
    <row r="300" spans="1:16" ht="25.5">
      <c r="A300" t="s">
        <v>49</v>
      </c>
      <c s="34" t="s">
        <v>484</v>
      </c>
      <c s="34" t="s">
        <v>12229</v>
      </c>
      <c s="35" t="s">
        <v>5</v>
      </c>
      <c s="6" t="s">
        <v>12230</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12131</v>
      </c>
    </row>
    <row r="303" spans="1:5" ht="12.75">
      <c r="A303" t="s">
        <v>56</v>
      </c>
      <c r="E303" s="39" t="s">
        <v>5</v>
      </c>
    </row>
    <row r="304" spans="1:13" ht="12.75">
      <c r="A304" t="s">
        <v>46</v>
      </c>
      <c r="C304" s="31" t="s">
        <v>73</v>
      </c>
      <c r="E304" s="33" t="s">
        <v>2003</v>
      </c>
      <c r="J304" s="32">
        <f>0</f>
      </c>
      <c s="32">
        <f>0</f>
      </c>
      <c s="32">
        <f>0+L305+L309+L313+L317+L321+L325</f>
      </c>
      <c s="32">
        <f>0+M305+M309+M313+M317+M321+M325</f>
      </c>
    </row>
    <row r="305" spans="1:16" ht="12.75">
      <c r="A305" t="s">
        <v>49</v>
      </c>
      <c s="34" t="s">
        <v>485</v>
      </c>
      <c s="34" t="s">
        <v>12231</v>
      </c>
      <c s="35" t="s">
        <v>5</v>
      </c>
      <c s="6" t="s">
        <v>12232</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1933</v>
      </c>
    </row>
    <row r="308" spans="1:5" ht="12.75">
      <c r="A308" t="s">
        <v>56</v>
      </c>
      <c r="E308" s="39" t="s">
        <v>5</v>
      </c>
    </row>
    <row r="309" spans="1:16" ht="25.5">
      <c r="A309" t="s">
        <v>49</v>
      </c>
      <c s="34" t="s">
        <v>488</v>
      </c>
      <c s="34" t="s">
        <v>12233</v>
      </c>
      <c s="35" t="s">
        <v>5</v>
      </c>
      <c s="6" t="s">
        <v>12234</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1933</v>
      </c>
    </row>
    <row r="312" spans="1:5" ht="12.75">
      <c r="A312" t="s">
        <v>56</v>
      </c>
      <c r="E312" s="39" t="s">
        <v>5</v>
      </c>
    </row>
    <row r="313" spans="1:16" ht="25.5">
      <c r="A313" t="s">
        <v>49</v>
      </c>
      <c s="34" t="s">
        <v>491</v>
      </c>
      <c s="34" t="s">
        <v>12235</v>
      </c>
      <c s="35" t="s">
        <v>5</v>
      </c>
      <c s="6" t="s">
        <v>12236</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1933</v>
      </c>
    </row>
    <row r="316" spans="1:5" ht="12.75">
      <c r="A316" t="s">
        <v>56</v>
      </c>
      <c r="E316" s="39" t="s">
        <v>5</v>
      </c>
    </row>
    <row r="317" spans="1:16" ht="12.75">
      <c r="A317" t="s">
        <v>49</v>
      </c>
      <c s="34" t="s">
        <v>494</v>
      </c>
      <c s="34" t="s">
        <v>2022</v>
      </c>
      <c s="35" t="s">
        <v>5</v>
      </c>
      <c s="6" t="s">
        <v>2023</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1915</v>
      </c>
    </row>
    <row r="320" spans="1:5" ht="12.75">
      <c r="A320" t="s">
        <v>56</v>
      </c>
      <c r="E320" s="39" t="s">
        <v>5</v>
      </c>
    </row>
    <row r="321" spans="1:16" ht="12.75">
      <c r="A321" t="s">
        <v>49</v>
      </c>
      <c s="34" t="s">
        <v>497</v>
      </c>
      <c s="34" t="s">
        <v>2025</v>
      </c>
      <c s="35" t="s">
        <v>5</v>
      </c>
      <c s="6" t="s">
        <v>2026</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12111</v>
      </c>
    </row>
    <row r="324" spans="1:5" ht="12.75">
      <c r="A324" t="s">
        <v>56</v>
      </c>
      <c r="E324" s="39" t="s">
        <v>5</v>
      </c>
    </row>
    <row r="325" spans="1:16" ht="12.75">
      <c r="A325" t="s">
        <v>49</v>
      </c>
      <c s="34" t="s">
        <v>498</v>
      </c>
      <c s="34" t="s">
        <v>2035</v>
      </c>
      <c s="35" t="s">
        <v>5</v>
      </c>
      <c s="6" t="s">
        <v>12237</v>
      </c>
      <c s="36" t="s">
        <v>86</v>
      </c>
      <c s="37">
        <v>2</v>
      </c>
      <c s="36">
        <v>0</v>
      </c>
      <c s="36">
        <f>ROUND(G325*H325,6)</f>
      </c>
      <c r="L325" s="38">
        <v>0</v>
      </c>
      <c s="32">
        <f>ROUND(ROUND(L325,2)*ROUND(G325,3),2)</f>
      </c>
      <c s="36" t="s">
        <v>1921</v>
      </c>
      <c>
        <f>(M325*21)/100</f>
      </c>
      <c t="s">
        <v>27</v>
      </c>
    </row>
    <row r="326" spans="1:5" ht="12.75">
      <c r="A326" s="35" t="s">
        <v>54</v>
      </c>
      <c r="E326" s="39" t="s">
        <v>5</v>
      </c>
    </row>
    <row r="327" spans="1:5" ht="25.5">
      <c r="A327" s="35" t="s">
        <v>55</v>
      </c>
      <c r="E327" s="40" t="s">
        <v>1933</v>
      </c>
    </row>
    <row r="328" spans="1:5" ht="12.75">
      <c r="A328" t="s">
        <v>56</v>
      </c>
      <c r="E328" s="39" t="s">
        <v>5</v>
      </c>
    </row>
    <row r="329" spans="1:13" ht="12.75">
      <c r="A329" t="s">
        <v>46</v>
      </c>
      <c r="C329" s="31" t="s">
        <v>2033</v>
      </c>
      <c r="E329" s="33" t="s">
        <v>2034</v>
      </c>
      <c r="J329" s="32">
        <f>0</f>
      </c>
      <c s="32">
        <f>0</f>
      </c>
      <c s="32">
        <f>0+L330</f>
      </c>
      <c s="32">
        <f>0+M330</f>
      </c>
    </row>
    <row r="330" spans="1:16" ht="12.75">
      <c r="A330" t="s">
        <v>49</v>
      </c>
      <c s="34" t="s">
        <v>501</v>
      </c>
      <c s="34" t="s">
        <v>12238</v>
      </c>
      <c s="35" t="s">
        <v>5</v>
      </c>
      <c s="6" t="s">
        <v>12239</v>
      </c>
      <c s="36" t="s">
        <v>229</v>
      </c>
      <c s="37">
        <v>1.292</v>
      </c>
      <c s="36">
        <v>0</v>
      </c>
      <c s="36">
        <f>ROUND(G330*H330,6)</f>
      </c>
      <c r="L330" s="38">
        <v>0</v>
      </c>
      <c s="32">
        <f>ROUND(ROUND(L330,2)*ROUND(G330,3),2)</f>
      </c>
      <c s="36" t="s">
        <v>1921</v>
      </c>
      <c>
        <f>(M330*21)/100</f>
      </c>
      <c t="s">
        <v>27</v>
      </c>
    </row>
    <row r="331" spans="1:5" ht="12.75">
      <c r="A331" s="35" t="s">
        <v>54</v>
      </c>
      <c r="E331" s="39" t="s">
        <v>5</v>
      </c>
    </row>
    <row r="332" spans="1:5" ht="25.5">
      <c r="A332" s="35" t="s">
        <v>55</v>
      </c>
      <c r="E332" s="40" t="s">
        <v>12240</v>
      </c>
    </row>
    <row r="333" spans="1:5" ht="12.75">
      <c r="A333" t="s">
        <v>56</v>
      </c>
      <c r="E333" s="39" t="s">
        <v>5</v>
      </c>
    </row>
    <row r="334" spans="1:13" ht="12.75">
      <c r="A334" t="s">
        <v>46</v>
      </c>
      <c r="C334" s="31" t="s">
        <v>2038</v>
      </c>
      <c r="E334" s="33" t="s">
        <v>2039</v>
      </c>
      <c r="J334" s="32">
        <f>0</f>
      </c>
      <c s="32">
        <f>0</f>
      </c>
      <c s="32">
        <f>0+L335</f>
      </c>
      <c s="32">
        <f>0+M335</f>
      </c>
    </row>
    <row r="335" spans="1:16" ht="38.25">
      <c r="A335" t="s">
        <v>49</v>
      </c>
      <c s="34" t="s">
        <v>504</v>
      </c>
      <c s="34" t="s">
        <v>2040</v>
      </c>
      <c s="35" t="s">
        <v>5</v>
      </c>
      <c s="6" t="s">
        <v>12241</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12242</v>
      </c>
    </row>
    <row r="338" spans="1:5" ht="12.75">
      <c r="A338" t="s">
        <v>56</v>
      </c>
      <c r="E338" s="39" t="s">
        <v>5</v>
      </c>
    </row>
    <row r="339" spans="1:13" ht="12.75">
      <c r="A339" t="s">
        <v>46</v>
      </c>
      <c r="C339" s="31" t="s">
        <v>2043</v>
      </c>
      <c r="E339" s="33" t="s">
        <v>2044</v>
      </c>
      <c r="J339" s="32">
        <f>0</f>
      </c>
      <c s="32">
        <f>0</f>
      </c>
      <c s="32">
        <f>0+L340+L344</f>
      </c>
      <c s="32">
        <f>0+M340+M344</f>
      </c>
    </row>
    <row r="340" spans="1:16" ht="25.5">
      <c r="A340" t="s">
        <v>49</v>
      </c>
      <c s="34" t="s">
        <v>505</v>
      </c>
      <c s="34" t="s">
        <v>12243</v>
      </c>
      <c s="35" t="s">
        <v>5</v>
      </c>
      <c s="6" t="s">
        <v>12244</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12245</v>
      </c>
    </row>
    <row r="343" spans="1:5" ht="12.75">
      <c r="A343" t="s">
        <v>56</v>
      </c>
      <c r="E343" s="39" t="s">
        <v>5</v>
      </c>
    </row>
    <row r="344" spans="1:16" ht="25.5">
      <c r="A344" t="s">
        <v>49</v>
      </c>
      <c s="34" t="s">
        <v>508</v>
      </c>
      <c s="34" t="s">
        <v>2048</v>
      </c>
      <c s="35" t="s">
        <v>5</v>
      </c>
      <c s="6" t="s">
        <v>2049</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2050</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12248</v>
      </c>
      <c r="E8" s="30" t="s">
        <v>12247</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12249</v>
      </c>
      <c r="E9" s="33" t="s">
        <v>12250</v>
      </c>
      <c r="J9" s="32">
        <f>0</f>
      </c>
      <c s="32">
        <f>0</f>
      </c>
      <c s="32">
        <f>0+L10+L14+L18+L22+L26+L30+L34+L38+L42+L46+L50+L54+L58+L62+L66+L70+L74</f>
      </c>
      <c s="32">
        <f>0+M10+M14+M18+M22+M26+M30+M34+M38+M42+M46+M50+M54+M58+M62+M66+M70+M74</f>
      </c>
    </row>
    <row r="10" spans="1:16" ht="25.5">
      <c r="A10" t="s">
        <v>49</v>
      </c>
      <c s="34" t="s">
        <v>4</v>
      </c>
      <c s="34" t="s">
        <v>12251</v>
      </c>
      <c s="35" t="s">
        <v>5</v>
      </c>
      <c s="6" t="s">
        <v>12252</v>
      </c>
      <c s="36" t="s">
        <v>52</v>
      </c>
      <c s="37">
        <v>963</v>
      </c>
      <c s="36">
        <v>0</v>
      </c>
      <c s="36">
        <f>ROUND(G10*H10,6)</f>
      </c>
      <c r="L10" s="38">
        <v>0</v>
      </c>
      <c s="32">
        <f>ROUND(ROUND(L10,2)*ROUND(G10,3),2)</f>
      </c>
      <c s="36" t="s">
        <v>12253</v>
      </c>
      <c>
        <f>(M10*21)/100</f>
      </c>
      <c t="s">
        <v>27</v>
      </c>
    </row>
    <row r="11" spans="1:5" ht="38.25">
      <c r="A11" s="35" t="s">
        <v>54</v>
      </c>
      <c r="E11" s="39" t="s">
        <v>12254</v>
      </c>
    </row>
    <row r="12" spans="1:5" ht="25.5">
      <c r="A12" s="35" t="s">
        <v>55</v>
      </c>
      <c r="E12" s="40" t="s">
        <v>12255</v>
      </c>
    </row>
    <row r="13" spans="1:5" ht="12.75">
      <c r="A13" t="s">
        <v>56</v>
      </c>
      <c r="E13" s="39" t="s">
        <v>5</v>
      </c>
    </row>
    <row r="14" spans="1:16" ht="25.5">
      <c r="A14" t="s">
        <v>49</v>
      </c>
      <c s="34" t="s">
        <v>27</v>
      </c>
      <c s="34" t="s">
        <v>12256</v>
      </c>
      <c s="35" t="s">
        <v>5</v>
      </c>
      <c s="6" t="s">
        <v>12257</v>
      </c>
      <c s="36" t="s">
        <v>52</v>
      </c>
      <c s="37">
        <v>35</v>
      </c>
      <c s="36">
        <v>0</v>
      </c>
      <c s="36">
        <f>ROUND(G14*H14,6)</f>
      </c>
      <c r="L14" s="38">
        <v>0</v>
      </c>
      <c s="32">
        <f>ROUND(ROUND(L14,2)*ROUND(G14,3),2)</f>
      </c>
      <c s="36" t="s">
        <v>12253</v>
      </c>
      <c>
        <f>(M14*21)/100</f>
      </c>
      <c t="s">
        <v>27</v>
      </c>
    </row>
    <row r="15" spans="1:5" ht="38.25">
      <c r="A15" s="35" t="s">
        <v>54</v>
      </c>
      <c r="E15" s="39" t="s">
        <v>12258</v>
      </c>
    </row>
    <row r="16" spans="1:5" ht="25.5">
      <c r="A16" s="35" t="s">
        <v>55</v>
      </c>
      <c r="E16" s="40" t="s">
        <v>12259</v>
      </c>
    </row>
    <row r="17" spans="1:5" ht="12.75">
      <c r="A17" t="s">
        <v>56</v>
      </c>
      <c r="E17" s="39" t="s">
        <v>5</v>
      </c>
    </row>
    <row r="18" spans="1:16" ht="12.75">
      <c r="A18" t="s">
        <v>49</v>
      </c>
      <c s="34" t="s">
        <v>26</v>
      </c>
      <c s="34" t="s">
        <v>12260</v>
      </c>
      <c s="35" t="s">
        <v>5</v>
      </c>
      <c s="6" t="s">
        <v>12261</v>
      </c>
      <c s="36" t="s">
        <v>86</v>
      </c>
      <c s="37">
        <v>112</v>
      </c>
      <c s="36">
        <v>0</v>
      </c>
      <c s="36">
        <f>ROUND(G18*H18,6)</f>
      </c>
      <c r="L18" s="38">
        <v>0</v>
      </c>
      <c s="32">
        <f>ROUND(ROUND(L18,2)*ROUND(G18,3),2)</f>
      </c>
      <c s="36" t="s">
        <v>12253</v>
      </c>
      <c>
        <f>(M18*21)/100</f>
      </c>
      <c t="s">
        <v>27</v>
      </c>
    </row>
    <row r="19" spans="1:5" ht="38.25">
      <c r="A19" s="35" t="s">
        <v>54</v>
      </c>
      <c r="E19" s="39" t="s">
        <v>12262</v>
      </c>
    </row>
    <row r="20" spans="1:5" ht="25.5">
      <c r="A20" s="35" t="s">
        <v>55</v>
      </c>
      <c r="E20" s="40" t="s">
        <v>12263</v>
      </c>
    </row>
    <row r="21" spans="1:5" ht="12.75">
      <c r="A21" t="s">
        <v>56</v>
      </c>
      <c r="E21" s="39" t="s">
        <v>5</v>
      </c>
    </row>
    <row r="22" spans="1:16" ht="12.75">
      <c r="A22" t="s">
        <v>49</v>
      </c>
      <c s="34" t="s">
        <v>61</v>
      </c>
      <c s="34" t="s">
        <v>12264</v>
      </c>
      <c s="35" t="s">
        <v>5</v>
      </c>
      <c s="6" t="s">
        <v>12265</v>
      </c>
      <c s="36" t="s">
        <v>229</v>
      </c>
      <c s="37">
        <v>7.94</v>
      </c>
      <c s="36">
        <v>0</v>
      </c>
      <c s="36">
        <f>ROUND(G22*H22,6)</f>
      </c>
      <c r="L22" s="38">
        <v>0</v>
      </c>
      <c s="32">
        <f>ROUND(ROUND(L22,2)*ROUND(G22,3),2)</f>
      </c>
      <c s="36" t="s">
        <v>12253</v>
      </c>
      <c>
        <f>(M22*21)/100</f>
      </c>
      <c t="s">
        <v>27</v>
      </c>
    </row>
    <row r="23" spans="1:5" ht="25.5">
      <c r="A23" s="35" t="s">
        <v>54</v>
      </c>
      <c r="E23" s="39" t="s">
        <v>12266</v>
      </c>
    </row>
    <row r="24" spans="1:5" ht="25.5">
      <c r="A24" s="35" t="s">
        <v>55</v>
      </c>
      <c r="E24" s="40" t="s">
        <v>12267</v>
      </c>
    </row>
    <row r="25" spans="1:5" ht="12.75">
      <c r="A25" t="s">
        <v>56</v>
      </c>
      <c r="E25" s="39" t="s">
        <v>5</v>
      </c>
    </row>
    <row r="26" spans="1:16" ht="12.75">
      <c r="A26" t="s">
        <v>49</v>
      </c>
      <c s="34" t="s">
        <v>64</v>
      </c>
      <c s="34" t="s">
        <v>9639</v>
      </c>
      <c s="35" t="s">
        <v>5</v>
      </c>
      <c s="6" t="s">
        <v>12268</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12269</v>
      </c>
    </row>
    <row r="29" spans="1:5" ht="51">
      <c r="A29" t="s">
        <v>56</v>
      </c>
      <c r="E29" s="39" t="s">
        <v>12270</v>
      </c>
    </row>
    <row r="30" spans="1:16" ht="12.75">
      <c r="A30" t="s">
        <v>49</v>
      </c>
      <c s="34" t="s">
        <v>67</v>
      </c>
      <c s="34" t="s">
        <v>9685</v>
      </c>
      <c s="35" t="s">
        <v>5</v>
      </c>
      <c s="6" t="s">
        <v>12271</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12272</v>
      </c>
    </row>
    <row r="33" spans="1:5" ht="51">
      <c r="A33" t="s">
        <v>56</v>
      </c>
      <c r="E33" s="39" t="s">
        <v>12270</v>
      </c>
    </row>
    <row r="34" spans="1:16" ht="12.75">
      <c r="A34" t="s">
        <v>49</v>
      </c>
      <c s="34" t="s">
        <v>70</v>
      </c>
      <c s="34" t="s">
        <v>9686</v>
      </c>
      <c s="35" t="s">
        <v>5</v>
      </c>
      <c s="6" t="s">
        <v>12273</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12274</v>
      </c>
    </row>
    <row r="37" spans="1:5" ht="51">
      <c r="A37" t="s">
        <v>56</v>
      </c>
      <c r="E37" s="39" t="s">
        <v>12270</v>
      </c>
    </row>
    <row r="38" spans="1:16" ht="12.75">
      <c r="A38" t="s">
        <v>49</v>
      </c>
      <c s="34" t="s">
        <v>73</v>
      </c>
      <c s="34" t="s">
        <v>9689</v>
      </c>
      <c s="35" t="s">
        <v>5</v>
      </c>
      <c s="6" t="s">
        <v>12275</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12276</v>
      </c>
    </row>
    <row r="41" spans="1:5" ht="51">
      <c r="A41" t="s">
        <v>56</v>
      </c>
      <c r="E41" s="39" t="s">
        <v>12270</v>
      </c>
    </row>
    <row r="42" spans="1:16" ht="12.75">
      <c r="A42" t="s">
        <v>49</v>
      </c>
      <c s="34" t="s">
        <v>77</v>
      </c>
      <c s="34" t="s">
        <v>9713</v>
      </c>
      <c s="35" t="s">
        <v>5</v>
      </c>
      <c s="6" t="s">
        <v>12277</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12278</v>
      </c>
    </row>
    <row r="45" spans="1:5" ht="51">
      <c r="A45" t="s">
        <v>56</v>
      </c>
      <c r="E45" s="39" t="s">
        <v>12270</v>
      </c>
    </row>
    <row r="46" spans="1:16" ht="12.75">
      <c r="A46" t="s">
        <v>49</v>
      </c>
      <c s="34" t="s">
        <v>80</v>
      </c>
      <c s="34" t="s">
        <v>9749</v>
      </c>
      <c s="35" t="s">
        <v>5</v>
      </c>
      <c s="6" t="s">
        <v>12279</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12280</v>
      </c>
    </row>
    <row r="49" spans="1:5" ht="51">
      <c r="A49" t="s">
        <v>56</v>
      </c>
      <c r="E49" s="39" t="s">
        <v>12270</v>
      </c>
    </row>
    <row r="50" spans="1:16" ht="12.75">
      <c r="A50" t="s">
        <v>49</v>
      </c>
      <c s="34" t="s">
        <v>83</v>
      </c>
      <c s="34" t="s">
        <v>9751</v>
      </c>
      <c s="35" t="s">
        <v>5</v>
      </c>
      <c s="6" t="s">
        <v>12281</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12282</v>
      </c>
    </row>
    <row r="53" spans="1:5" ht="51">
      <c r="A53" t="s">
        <v>56</v>
      </c>
      <c r="E53" s="39" t="s">
        <v>12270</v>
      </c>
    </row>
    <row r="54" spans="1:16" ht="12.75">
      <c r="A54" t="s">
        <v>49</v>
      </c>
      <c s="34" t="s">
        <v>87</v>
      </c>
      <c s="34" t="s">
        <v>9752</v>
      </c>
      <c s="35" t="s">
        <v>5</v>
      </c>
      <c s="6" t="s">
        <v>12283</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12284</v>
      </c>
    </row>
    <row r="57" spans="1:5" ht="51">
      <c r="A57" t="s">
        <v>56</v>
      </c>
      <c r="E57" s="39" t="s">
        <v>12285</v>
      </c>
    </row>
    <row r="58" spans="1:16" ht="12.75">
      <c r="A58" t="s">
        <v>49</v>
      </c>
      <c s="34" t="s">
        <v>90</v>
      </c>
      <c s="34" t="s">
        <v>9753</v>
      </c>
      <c s="35" t="s">
        <v>5</v>
      </c>
      <c s="6" t="s">
        <v>12286</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12287</v>
      </c>
    </row>
    <row r="61" spans="1:5" ht="51">
      <c r="A61" t="s">
        <v>56</v>
      </c>
      <c r="E61" s="39" t="s">
        <v>12285</v>
      </c>
    </row>
    <row r="62" spans="1:16" ht="12.75">
      <c r="A62" t="s">
        <v>49</v>
      </c>
      <c s="34" t="s">
        <v>93</v>
      </c>
      <c s="34" t="s">
        <v>12288</v>
      </c>
      <c s="35" t="s">
        <v>5</v>
      </c>
      <c s="6" t="s">
        <v>12289</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12290</v>
      </c>
    </row>
    <row r="65" spans="1:5" ht="51">
      <c r="A65" t="s">
        <v>56</v>
      </c>
      <c r="E65" s="39" t="s">
        <v>12285</v>
      </c>
    </row>
    <row r="66" spans="1:16" ht="12.75">
      <c r="A66" t="s">
        <v>49</v>
      </c>
      <c s="34" t="s">
        <v>96</v>
      </c>
      <c s="34" t="s">
        <v>12291</v>
      </c>
      <c s="35" t="s">
        <v>5</v>
      </c>
      <c s="6" t="s">
        <v>12292</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12293</v>
      </c>
    </row>
    <row r="69" spans="1:5" ht="51">
      <c r="A69" t="s">
        <v>56</v>
      </c>
      <c r="E69" s="39" t="s">
        <v>12285</v>
      </c>
    </row>
    <row r="70" spans="1:16" ht="12.75">
      <c r="A70" t="s">
        <v>49</v>
      </c>
      <c s="34" t="s">
        <v>102</v>
      </c>
      <c s="34" t="s">
        <v>12294</v>
      </c>
      <c s="35" t="s">
        <v>5</v>
      </c>
      <c s="6" t="s">
        <v>12295</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12296</v>
      </c>
    </row>
    <row r="73" spans="1:5" ht="51">
      <c r="A73" t="s">
        <v>56</v>
      </c>
      <c r="E73" s="39" t="s">
        <v>12285</v>
      </c>
    </row>
    <row r="74" spans="1:16" ht="12.75">
      <c r="A74" t="s">
        <v>49</v>
      </c>
      <c s="34" t="s">
        <v>105</v>
      </c>
      <c s="34" t="s">
        <v>12297</v>
      </c>
      <c s="35" t="s">
        <v>5</v>
      </c>
      <c s="6" t="s">
        <v>12298</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12299</v>
      </c>
    </row>
    <row r="77" spans="1:5" ht="51">
      <c r="A77" t="s">
        <v>56</v>
      </c>
      <c r="E77" s="39" t="s">
        <v>12285</v>
      </c>
    </row>
    <row r="78" spans="1:13" ht="12.75">
      <c r="A78" t="s">
        <v>46</v>
      </c>
      <c r="C78" s="31" t="s">
        <v>12300</v>
      </c>
      <c r="E78" s="33" t="s">
        <v>12301</v>
      </c>
      <c r="J78" s="32">
        <f>0</f>
      </c>
      <c s="32">
        <f>0</f>
      </c>
      <c s="32">
        <f>0+L79+L83+L87+L91+L95+L99+L103+L107+L111+L115+L119+L123+L127+L131+L135+L139+L143</f>
      </c>
      <c s="32">
        <f>0+M79+M83+M87+M91+M95+M99+M103+M107+M111+M115+M119+M123+M127+M131+M135+M139+M143</f>
      </c>
    </row>
    <row r="79" spans="1:16" ht="25.5">
      <c r="A79" t="s">
        <v>49</v>
      </c>
      <c s="34" t="s">
        <v>108</v>
      </c>
      <c s="34" t="s">
        <v>12251</v>
      </c>
      <c s="35" t="s">
        <v>4</v>
      </c>
      <c s="6" t="s">
        <v>12252</v>
      </c>
      <c s="36" t="s">
        <v>52</v>
      </c>
      <c s="37">
        <v>2163</v>
      </c>
      <c s="36">
        <v>0</v>
      </c>
      <c s="36">
        <f>ROUND(G79*H79,6)</f>
      </c>
      <c r="L79" s="38">
        <v>0</v>
      </c>
      <c s="32">
        <f>ROUND(ROUND(L79,2)*ROUND(G79,3),2)</f>
      </c>
      <c s="36" t="s">
        <v>12253</v>
      </c>
      <c>
        <f>(M79*21)/100</f>
      </c>
      <c t="s">
        <v>27</v>
      </c>
    </row>
    <row r="80" spans="1:5" ht="38.25">
      <c r="A80" s="35" t="s">
        <v>54</v>
      </c>
      <c r="E80" s="39" t="s">
        <v>12254</v>
      </c>
    </row>
    <row r="81" spans="1:5" ht="25.5">
      <c r="A81" s="35" t="s">
        <v>55</v>
      </c>
      <c r="E81" s="40" t="s">
        <v>12302</v>
      </c>
    </row>
    <row r="82" spans="1:5" ht="12.75">
      <c r="A82" t="s">
        <v>56</v>
      </c>
      <c r="E82" s="39" t="s">
        <v>5</v>
      </c>
    </row>
    <row r="83" spans="1:16" ht="25.5">
      <c r="A83" t="s">
        <v>49</v>
      </c>
      <c s="34" t="s">
        <v>111</v>
      </c>
      <c s="34" t="s">
        <v>12256</v>
      </c>
      <c s="35" t="s">
        <v>4</v>
      </c>
      <c s="6" t="s">
        <v>12257</v>
      </c>
      <c s="36" t="s">
        <v>52</v>
      </c>
      <c s="37">
        <v>44</v>
      </c>
      <c s="36">
        <v>0</v>
      </c>
      <c s="36">
        <f>ROUND(G83*H83,6)</f>
      </c>
      <c r="L83" s="38">
        <v>0</v>
      </c>
      <c s="32">
        <f>ROUND(ROUND(L83,2)*ROUND(G83,3),2)</f>
      </c>
      <c s="36" t="s">
        <v>12253</v>
      </c>
      <c>
        <f>(M83*21)/100</f>
      </c>
      <c t="s">
        <v>27</v>
      </c>
    </row>
    <row r="84" spans="1:5" ht="38.25">
      <c r="A84" s="35" t="s">
        <v>54</v>
      </c>
      <c r="E84" s="39" t="s">
        <v>12258</v>
      </c>
    </row>
    <row r="85" spans="1:5" ht="25.5">
      <c r="A85" s="35" t="s">
        <v>55</v>
      </c>
      <c r="E85" s="40" t="s">
        <v>12303</v>
      </c>
    </row>
    <row r="86" spans="1:5" ht="12.75">
      <c r="A86" t="s">
        <v>56</v>
      </c>
      <c r="E86" s="39" t="s">
        <v>5</v>
      </c>
    </row>
    <row r="87" spans="1:16" ht="12.75">
      <c r="A87" t="s">
        <v>49</v>
      </c>
      <c s="34" t="s">
        <v>114</v>
      </c>
      <c s="34" t="s">
        <v>12260</v>
      </c>
      <c s="35" t="s">
        <v>4</v>
      </c>
      <c s="6" t="s">
        <v>12261</v>
      </c>
      <c s="36" t="s">
        <v>86</v>
      </c>
      <c s="37">
        <v>104</v>
      </c>
      <c s="36">
        <v>0</v>
      </c>
      <c s="36">
        <f>ROUND(G87*H87,6)</f>
      </c>
      <c r="L87" s="38">
        <v>0</v>
      </c>
      <c s="32">
        <f>ROUND(ROUND(L87,2)*ROUND(G87,3),2)</f>
      </c>
      <c s="36" t="s">
        <v>12253</v>
      </c>
      <c>
        <f>(M87*21)/100</f>
      </c>
      <c t="s">
        <v>27</v>
      </c>
    </row>
    <row r="88" spans="1:5" ht="38.25">
      <c r="A88" s="35" t="s">
        <v>54</v>
      </c>
      <c r="E88" s="39" t="s">
        <v>12262</v>
      </c>
    </row>
    <row r="89" spans="1:5" ht="25.5">
      <c r="A89" s="35" t="s">
        <v>55</v>
      </c>
      <c r="E89" s="40" t="s">
        <v>12304</v>
      </c>
    </row>
    <row r="90" spans="1:5" ht="12.75">
      <c r="A90" t="s">
        <v>56</v>
      </c>
      <c r="E90" s="39" t="s">
        <v>5</v>
      </c>
    </row>
    <row r="91" spans="1:16" ht="12.75">
      <c r="A91" t="s">
        <v>49</v>
      </c>
      <c s="34" t="s">
        <v>117</v>
      </c>
      <c s="34" t="s">
        <v>12264</v>
      </c>
      <c s="35" t="s">
        <v>4</v>
      </c>
      <c s="6" t="s">
        <v>12305</v>
      </c>
      <c s="36" t="s">
        <v>229</v>
      </c>
      <c s="37">
        <v>16.66</v>
      </c>
      <c s="36">
        <v>0</v>
      </c>
      <c s="36">
        <f>ROUND(G91*H91,6)</f>
      </c>
      <c r="L91" s="38">
        <v>0</v>
      </c>
      <c s="32">
        <f>ROUND(ROUND(L91,2)*ROUND(G91,3),2)</f>
      </c>
      <c s="36" t="s">
        <v>12253</v>
      </c>
      <c>
        <f>(M91*21)/100</f>
      </c>
      <c t="s">
        <v>27</v>
      </c>
    </row>
    <row r="92" spans="1:5" ht="25.5">
      <c r="A92" s="35" t="s">
        <v>54</v>
      </c>
      <c r="E92" s="39" t="s">
        <v>12266</v>
      </c>
    </row>
    <row r="93" spans="1:5" ht="25.5">
      <c r="A93" s="35" t="s">
        <v>55</v>
      </c>
      <c r="E93" s="40" t="s">
        <v>12306</v>
      </c>
    </row>
    <row r="94" spans="1:5" ht="12.75">
      <c r="A94" t="s">
        <v>56</v>
      </c>
      <c r="E94" s="39" t="s">
        <v>5</v>
      </c>
    </row>
    <row r="95" spans="1:16" ht="12.75">
      <c r="A95" t="s">
        <v>49</v>
      </c>
      <c s="34" t="s">
        <v>120</v>
      </c>
      <c s="34" t="s">
        <v>9639</v>
      </c>
      <c s="35" t="s">
        <v>4</v>
      </c>
      <c s="6" t="s">
        <v>12268</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12307</v>
      </c>
    </row>
    <row r="98" spans="1:5" ht="51">
      <c r="A98" t="s">
        <v>56</v>
      </c>
      <c r="E98" s="39" t="s">
        <v>12270</v>
      </c>
    </row>
    <row r="99" spans="1:16" ht="12.75">
      <c r="A99" t="s">
        <v>49</v>
      </c>
      <c s="34" t="s">
        <v>123</v>
      </c>
      <c s="34" t="s">
        <v>9685</v>
      </c>
      <c s="35" t="s">
        <v>4</v>
      </c>
      <c s="6" t="s">
        <v>12271</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12308</v>
      </c>
    </row>
    <row r="102" spans="1:5" ht="51">
      <c r="A102" t="s">
        <v>56</v>
      </c>
      <c r="E102" s="39" t="s">
        <v>12270</v>
      </c>
    </row>
    <row r="103" spans="1:16" ht="12.75">
      <c r="A103" t="s">
        <v>49</v>
      </c>
      <c s="34" t="s">
        <v>126</v>
      </c>
      <c s="34" t="s">
        <v>9686</v>
      </c>
      <c s="35" t="s">
        <v>4</v>
      </c>
      <c s="6" t="s">
        <v>12273</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12309</v>
      </c>
    </row>
    <row r="106" spans="1:5" ht="51">
      <c r="A106" t="s">
        <v>56</v>
      </c>
      <c r="E106" s="39" t="s">
        <v>12270</v>
      </c>
    </row>
    <row r="107" spans="1:16" ht="12.75">
      <c r="A107" t="s">
        <v>49</v>
      </c>
      <c s="34" t="s">
        <v>129</v>
      </c>
      <c s="34" t="s">
        <v>9689</v>
      </c>
      <c s="35" t="s">
        <v>4</v>
      </c>
      <c s="6" t="s">
        <v>12275</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12310</v>
      </c>
    </row>
    <row r="110" spans="1:5" ht="51">
      <c r="A110" t="s">
        <v>56</v>
      </c>
      <c r="E110" s="39" t="s">
        <v>12270</v>
      </c>
    </row>
    <row r="111" spans="1:16" ht="12.75">
      <c r="A111" t="s">
        <v>49</v>
      </c>
      <c s="34" t="s">
        <v>132</v>
      </c>
      <c s="34" t="s">
        <v>9713</v>
      </c>
      <c s="35" t="s">
        <v>4</v>
      </c>
      <c s="6" t="s">
        <v>12277</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12311</v>
      </c>
    </row>
    <row r="114" spans="1:5" ht="51">
      <c r="A114" t="s">
        <v>56</v>
      </c>
      <c r="E114" s="39" t="s">
        <v>12270</v>
      </c>
    </row>
    <row r="115" spans="1:16" ht="12.75">
      <c r="A115" t="s">
        <v>49</v>
      </c>
      <c s="34" t="s">
        <v>135</v>
      </c>
      <c s="34" t="s">
        <v>9749</v>
      </c>
      <c s="35" t="s">
        <v>4</v>
      </c>
      <c s="6" t="s">
        <v>12279</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12312</v>
      </c>
    </row>
    <row r="118" spans="1:5" ht="51">
      <c r="A118" t="s">
        <v>56</v>
      </c>
      <c r="E118" s="39" t="s">
        <v>12270</v>
      </c>
    </row>
    <row r="119" spans="1:16" ht="12.75">
      <c r="A119" t="s">
        <v>49</v>
      </c>
      <c s="34" t="s">
        <v>138</v>
      </c>
      <c s="34" t="s">
        <v>9751</v>
      </c>
      <c s="35" t="s">
        <v>4</v>
      </c>
      <c s="6" t="s">
        <v>12281</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12313</v>
      </c>
    </row>
    <row r="122" spans="1:5" ht="51">
      <c r="A122" t="s">
        <v>56</v>
      </c>
      <c r="E122" s="39" t="s">
        <v>12270</v>
      </c>
    </row>
    <row r="123" spans="1:16" ht="12.75">
      <c r="A123" t="s">
        <v>49</v>
      </c>
      <c s="34" t="s">
        <v>141</v>
      </c>
      <c s="34" t="s">
        <v>9752</v>
      </c>
      <c s="35" t="s">
        <v>4</v>
      </c>
      <c s="6" t="s">
        <v>12283</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12314</v>
      </c>
    </row>
    <row r="126" spans="1:5" ht="51">
      <c r="A126" t="s">
        <v>56</v>
      </c>
      <c r="E126" s="39" t="s">
        <v>12285</v>
      </c>
    </row>
    <row r="127" spans="1:16" ht="12.75">
      <c r="A127" t="s">
        <v>49</v>
      </c>
      <c s="34" t="s">
        <v>144</v>
      </c>
      <c s="34" t="s">
        <v>9753</v>
      </c>
      <c s="35" t="s">
        <v>4</v>
      </c>
      <c s="6" t="s">
        <v>12286</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12315</v>
      </c>
    </row>
    <row r="130" spans="1:5" ht="51">
      <c r="A130" t="s">
        <v>56</v>
      </c>
      <c r="E130" s="39" t="s">
        <v>12285</v>
      </c>
    </row>
    <row r="131" spans="1:16" ht="12.75">
      <c r="A131" t="s">
        <v>49</v>
      </c>
      <c s="34" t="s">
        <v>147</v>
      </c>
      <c s="34" t="s">
        <v>12294</v>
      </c>
      <c s="35" t="s">
        <v>4</v>
      </c>
      <c s="6" t="s">
        <v>12295</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12316</v>
      </c>
    </row>
    <row r="134" spans="1:5" ht="51">
      <c r="A134" t="s">
        <v>56</v>
      </c>
      <c r="E134" s="39" t="s">
        <v>12285</v>
      </c>
    </row>
    <row r="135" spans="1:16" ht="12.75">
      <c r="A135" t="s">
        <v>49</v>
      </c>
      <c s="34" t="s">
        <v>150</v>
      </c>
      <c s="34" t="s">
        <v>12297</v>
      </c>
      <c s="35" t="s">
        <v>4</v>
      </c>
      <c s="6" t="s">
        <v>12298</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12317</v>
      </c>
    </row>
    <row r="138" spans="1:5" ht="51">
      <c r="A138" t="s">
        <v>56</v>
      </c>
      <c r="E138" s="39" t="s">
        <v>12285</v>
      </c>
    </row>
    <row r="139" spans="1:16" ht="12.75">
      <c r="A139" t="s">
        <v>49</v>
      </c>
      <c s="34" t="s">
        <v>153</v>
      </c>
      <c s="34" t="s">
        <v>12318</v>
      </c>
      <c s="35" t="s">
        <v>5</v>
      </c>
      <c s="6" t="s">
        <v>12319</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12320</v>
      </c>
    </row>
    <row r="142" spans="1:5" ht="51">
      <c r="A142" t="s">
        <v>56</v>
      </c>
      <c r="E142" s="39" t="s">
        <v>12270</v>
      </c>
    </row>
    <row r="143" spans="1:16" ht="12.75">
      <c r="A143" t="s">
        <v>49</v>
      </c>
      <c s="34" t="s">
        <v>156</v>
      </c>
      <c s="34" t="s">
        <v>12321</v>
      </c>
      <c s="35" t="s">
        <v>5</v>
      </c>
      <c s="6" t="s">
        <v>12322</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12323</v>
      </c>
    </row>
    <row r="146" spans="1:5" ht="51">
      <c r="A146" t="s">
        <v>56</v>
      </c>
      <c r="E146" s="39" t="s">
        <v>12285</v>
      </c>
    </row>
    <row r="147" spans="1:13" ht="12.75">
      <c r="A147" t="s">
        <v>46</v>
      </c>
      <c r="C147" s="31" t="s">
        <v>12324</v>
      </c>
      <c r="E147" s="33" t="s">
        <v>12325</v>
      </c>
      <c r="J147" s="32">
        <f>0</f>
      </c>
      <c s="32">
        <f>0</f>
      </c>
      <c s="32">
        <f>0+L148+L152+L156+L160+L164</f>
      </c>
      <c s="32">
        <f>0+M148+M152+M156+M160+M164</f>
      </c>
    </row>
    <row r="148" spans="1:16" ht="25.5">
      <c r="A148" t="s">
        <v>49</v>
      </c>
      <c s="34" t="s">
        <v>159</v>
      </c>
      <c s="34" t="s">
        <v>12326</v>
      </c>
      <c s="35" t="s">
        <v>5</v>
      </c>
      <c s="6" t="s">
        <v>12327</v>
      </c>
      <c s="36" t="s">
        <v>86</v>
      </c>
      <c s="37">
        <v>14</v>
      </c>
      <c s="36">
        <v>0</v>
      </c>
      <c s="36">
        <f>ROUND(G148*H148,6)</f>
      </c>
      <c r="L148" s="38">
        <v>0</v>
      </c>
      <c s="32">
        <f>ROUND(ROUND(L148,2)*ROUND(G148,3),2)</f>
      </c>
      <c s="36" t="s">
        <v>12253</v>
      </c>
      <c>
        <f>(M148*21)/100</f>
      </c>
      <c t="s">
        <v>27</v>
      </c>
    </row>
    <row r="149" spans="1:5" ht="25.5">
      <c r="A149" s="35" t="s">
        <v>54</v>
      </c>
      <c r="E149" s="39" t="s">
        <v>12328</v>
      </c>
    </row>
    <row r="150" spans="1:5" ht="25.5">
      <c r="A150" s="35" t="s">
        <v>55</v>
      </c>
      <c r="E150" s="40" t="s">
        <v>12329</v>
      </c>
    </row>
    <row r="151" spans="1:5" ht="12.75">
      <c r="A151" t="s">
        <v>56</v>
      </c>
      <c r="E151" s="39" t="s">
        <v>5</v>
      </c>
    </row>
    <row r="152" spans="1:16" ht="25.5">
      <c r="A152" t="s">
        <v>49</v>
      </c>
      <c s="34" t="s">
        <v>162</v>
      </c>
      <c s="34" t="s">
        <v>12330</v>
      </c>
      <c s="35" t="s">
        <v>5</v>
      </c>
      <c s="6" t="s">
        <v>12331</v>
      </c>
      <c s="36" t="s">
        <v>86</v>
      </c>
      <c s="37">
        <v>2</v>
      </c>
      <c s="36">
        <v>0</v>
      </c>
      <c s="36">
        <f>ROUND(G152*H152,6)</f>
      </c>
      <c r="L152" s="38">
        <v>0</v>
      </c>
      <c s="32">
        <f>ROUND(ROUND(L152,2)*ROUND(G152,3),2)</f>
      </c>
      <c s="36" t="s">
        <v>12253</v>
      </c>
      <c>
        <f>(M152*21)/100</f>
      </c>
      <c t="s">
        <v>27</v>
      </c>
    </row>
    <row r="153" spans="1:5" ht="25.5">
      <c r="A153" s="35" t="s">
        <v>54</v>
      </c>
      <c r="E153" s="39" t="s">
        <v>12332</v>
      </c>
    </row>
    <row r="154" spans="1:5" ht="25.5">
      <c r="A154" s="35" t="s">
        <v>55</v>
      </c>
      <c r="E154" s="40" t="s">
        <v>12333</v>
      </c>
    </row>
    <row r="155" spans="1:5" ht="12.75">
      <c r="A155" t="s">
        <v>56</v>
      </c>
      <c r="E155" s="39" t="s">
        <v>5</v>
      </c>
    </row>
    <row r="156" spans="1:16" ht="25.5">
      <c r="A156" t="s">
        <v>49</v>
      </c>
      <c s="34" t="s">
        <v>165</v>
      </c>
      <c s="34" t="s">
        <v>12334</v>
      </c>
      <c s="35" t="s">
        <v>5</v>
      </c>
      <c s="6" t="s">
        <v>12335</v>
      </c>
      <c s="36" t="s">
        <v>86</v>
      </c>
      <c s="37">
        <v>6</v>
      </c>
      <c s="36">
        <v>0</v>
      </c>
      <c s="36">
        <f>ROUND(G156*H156,6)</f>
      </c>
      <c r="L156" s="38">
        <v>0</v>
      </c>
      <c s="32">
        <f>ROUND(ROUND(L156,2)*ROUND(G156,3),2)</f>
      </c>
      <c s="36" t="s">
        <v>12253</v>
      </c>
      <c>
        <f>(M156*21)/100</f>
      </c>
      <c t="s">
        <v>27</v>
      </c>
    </row>
    <row r="157" spans="1:5" ht="25.5">
      <c r="A157" s="35" t="s">
        <v>54</v>
      </c>
      <c r="E157" s="39" t="s">
        <v>12336</v>
      </c>
    </row>
    <row r="158" spans="1:5" ht="25.5">
      <c r="A158" s="35" t="s">
        <v>55</v>
      </c>
      <c r="E158" s="40" t="s">
        <v>12337</v>
      </c>
    </row>
    <row r="159" spans="1:5" ht="12.75">
      <c r="A159" t="s">
        <v>56</v>
      </c>
      <c r="E159" s="39" t="s">
        <v>5</v>
      </c>
    </row>
    <row r="160" spans="1:16" ht="25.5">
      <c r="A160" t="s">
        <v>49</v>
      </c>
      <c s="34" t="s">
        <v>168</v>
      </c>
      <c s="34" t="s">
        <v>12338</v>
      </c>
      <c s="35" t="s">
        <v>5</v>
      </c>
      <c s="6" t="s">
        <v>12339</v>
      </c>
      <c s="36" t="s">
        <v>86</v>
      </c>
      <c s="37">
        <v>2</v>
      </c>
      <c s="36">
        <v>0</v>
      </c>
      <c s="36">
        <f>ROUND(G160*H160,6)</f>
      </c>
      <c r="L160" s="38">
        <v>0</v>
      </c>
      <c s="32">
        <f>ROUND(ROUND(L160,2)*ROUND(G160,3),2)</f>
      </c>
      <c s="36" t="s">
        <v>12253</v>
      </c>
      <c>
        <f>(M160*21)/100</f>
      </c>
      <c t="s">
        <v>27</v>
      </c>
    </row>
    <row r="161" spans="1:5" ht="25.5">
      <c r="A161" s="35" t="s">
        <v>54</v>
      </c>
      <c r="E161" s="39" t="s">
        <v>12340</v>
      </c>
    </row>
    <row r="162" spans="1:5" ht="25.5">
      <c r="A162" s="35" t="s">
        <v>55</v>
      </c>
      <c r="E162" s="40" t="s">
        <v>12341</v>
      </c>
    </row>
    <row r="163" spans="1:5" ht="12.75">
      <c r="A163" t="s">
        <v>56</v>
      </c>
      <c r="E163" s="39" t="s">
        <v>5</v>
      </c>
    </row>
    <row r="164" spans="1:16" ht="25.5">
      <c r="A164" t="s">
        <v>49</v>
      </c>
      <c s="34" t="s">
        <v>171</v>
      </c>
      <c s="34" t="s">
        <v>12342</v>
      </c>
      <c s="35" t="s">
        <v>5</v>
      </c>
      <c s="6" t="s">
        <v>12343</v>
      </c>
      <c s="36" t="s">
        <v>86</v>
      </c>
      <c s="37">
        <v>8</v>
      </c>
      <c s="36">
        <v>0</v>
      </c>
      <c s="36">
        <f>ROUND(G164*H164,6)</f>
      </c>
      <c r="L164" s="38">
        <v>0</v>
      </c>
      <c s="32">
        <f>ROUND(ROUND(L164,2)*ROUND(G164,3),2)</f>
      </c>
      <c s="36" t="s">
        <v>12253</v>
      </c>
      <c>
        <f>(M164*21)/100</f>
      </c>
      <c t="s">
        <v>27</v>
      </c>
    </row>
    <row r="165" spans="1:5" ht="25.5">
      <c r="A165" s="35" t="s">
        <v>54</v>
      </c>
      <c r="E165" s="39" t="s">
        <v>12344</v>
      </c>
    </row>
    <row r="166" spans="1:5" ht="25.5">
      <c r="A166" s="35" t="s">
        <v>55</v>
      </c>
      <c r="E166" s="40" t="s">
        <v>12345</v>
      </c>
    </row>
    <row r="167" spans="1:5" ht="12.75">
      <c r="A167" t="s">
        <v>56</v>
      </c>
      <c r="E167" s="39" t="s">
        <v>5</v>
      </c>
    </row>
    <row r="168" spans="1:13" ht="12.75">
      <c r="A168" t="s">
        <v>46</v>
      </c>
      <c r="C168" s="31" t="s">
        <v>12346</v>
      </c>
      <c r="E168" s="33" t="s">
        <v>12347</v>
      </c>
      <c r="J168" s="32">
        <f>0</f>
      </c>
      <c s="32">
        <f>0</f>
      </c>
      <c s="32">
        <f>0+L169+L173+L177+L181</f>
      </c>
      <c s="32">
        <f>0+M169+M173+M177+M181</f>
      </c>
    </row>
    <row r="169" spans="1:16" ht="25.5">
      <c r="A169" t="s">
        <v>49</v>
      </c>
      <c s="34" t="s">
        <v>174</v>
      </c>
      <c s="34" t="s">
        <v>12334</v>
      </c>
      <c s="35" t="s">
        <v>4</v>
      </c>
      <c s="6" t="s">
        <v>12335</v>
      </c>
      <c s="36" t="s">
        <v>86</v>
      </c>
      <c s="37">
        <v>4</v>
      </c>
      <c s="36">
        <v>0</v>
      </c>
      <c s="36">
        <f>ROUND(G169*H169,6)</f>
      </c>
      <c r="L169" s="38">
        <v>0</v>
      </c>
      <c s="32">
        <f>ROUND(ROUND(L169,2)*ROUND(G169,3),2)</f>
      </c>
      <c s="36" t="s">
        <v>12253</v>
      </c>
      <c>
        <f>(M169*21)/100</f>
      </c>
      <c t="s">
        <v>27</v>
      </c>
    </row>
    <row r="170" spans="1:5" ht="25.5">
      <c r="A170" s="35" t="s">
        <v>54</v>
      </c>
      <c r="E170" s="39" t="s">
        <v>12336</v>
      </c>
    </row>
    <row r="171" spans="1:5" ht="25.5">
      <c r="A171" s="35" t="s">
        <v>55</v>
      </c>
      <c r="E171" s="40" t="s">
        <v>12348</v>
      </c>
    </row>
    <row r="172" spans="1:5" ht="12.75">
      <c r="A172" t="s">
        <v>56</v>
      </c>
      <c r="E172" s="39" t="s">
        <v>5</v>
      </c>
    </row>
    <row r="173" spans="1:16" ht="25.5">
      <c r="A173" t="s">
        <v>49</v>
      </c>
      <c s="34" t="s">
        <v>177</v>
      </c>
      <c s="34" t="s">
        <v>12349</v>
      </c>
      <c s="35" t="s">
        <v>5</v>
      </c>
      <c s="6" t="s">
        <v>12350</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12351</v>
      </c>
    </row>
    <row r="176" spans="1:5" ht="12.75">
      <c r="A176" t="s">
        <v>56</v>
      </c>
      <c r="E176" s="39" t="s">
        <v>5</v>
      </c>
    </row>
    <row r="177" spans="1:16" ht="25.5">
      <c r="A177" t="s">
        <v>49</v>
      </c>
      <c s="34" t="s">
        <v>180</v>
      </c>
      <c s="34" t="s">
        <v>12352</v>
      </c>
      <c s="35" t="s">
        <v>5</v>
      </c>
      <c s="6" t="s">
        <v>12353</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12341</v>
      </c>
    </row>
    <row r="180" spans="1:5" ht="12.75">
      <c r="A180" t="s">
        <v>56</v>
      </c>
      <c r="E180" s="39" t="s">
        <v>5</v>
      </c>
    </row>
    <row r="181" spans="1:16" ht="25.5">
      <c r="A181" t="s">
        <v>49</v>
      </c>
      <c s="34" t="s">
        <v>183</v>
      </c>
      <c s="34" t="s">
        <v>12354</v>
      </c>
      <c s="35" t="s">
        <v>5</v>
      </c>
      <c s="6" t="s">
        <v>12355</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12356</v>
      </c>
    </row>
    <row r="184" spans="1:5" ht="12.75">
      <c r="A184" t="s">
        <v>56</v>
      </c>
      <c r="E184" s="39" t="s">
        <v>5</v>
      </c>
    </row>
    <row r="185" spans="1:13" ht="12.75">
      <c r="A185" t="s">
        <v>46</v>
      </c>
      <c r="C185" s="31" t="s">
        <v>12357</v>
      </c>
      <c r="E185" s="33" t="s">
        <v>12358</v>
      </c>
      <c r="J185" s="32">
        <f>0</f>
      </c>
      <c s="32">
        <f>0</f>
      </c>
      <c s="32">
        <f>0+L186+L190+L194+L198+L202+L206</f>
      </c>
      <c s="32">
        <f>0+M186+M190+M194+M198+M202+M206</f>
      </c>
    </row>
    <row r="186" spans="1:16" ht="25.5">
      <c r="A186" t="s">
        <v>49</v>
      </c>
      <c s="34" t="s">
        <v>186</v>
      </c>
      <c s="34" t="s">
        <v>12359</v>
      </c>
      <c s="35" t="s">
        <v>5</v>
      </c>
      <c s="6" t="s">
        <v>12360</v>
      </c>
      <c s="36" t="s">
        <v>705</v>
      </c>
      <c s="37">
        <v>1</v>
      </c>
      <c s="36">
        <v>0</v>
      </c>
      <c s="36">
        <f>ROUND(G186*H186,6)</f>
      </c>
      <c r="L186" s="38">
        <v>0</v>
      </c>
      <c s="32">
        <f>ROUND(ROUND(L186,2)*ROUND(G186,3),2)</f>
      </c>
      <c s="36" t="s">
        <v>12253</v>
      </c>
      <c>
        <f>(M186*21)/100</f>
      </c>
      <c t="s">
        <v>27</v>
      </c>
    </row>
    <row r="187" spans="1:5" ht="12.75">
      <c r="A187" s="35" t="s">
        <v>54</v>
      </c>
      <c r="E187" s="39" t="s">
        <v>5</v>
      </c>
    </row>
    <row r="188" spans="1:5" ht="25.5">
      <c r="A188" s="35" t="s">
        <v>55</v>
      </c>
      <c r="E188" s="40" t="s">
        <v>12361</v>
      </c>
    </row>
    <row r="189" spans="1:5" ht="12.75">
      <c r="A189" t="s">
        <v>56</v>
      </c>
      <c r="E189" s="39" t="s">
        <v>5</v>
      </c>
    </row>
    <row r="190" spans="1:16" ht="12.75">
      <c r="A190" t="s">
        <v>49</v>
      </c>
      <c s="34" t="s">
        <v>189</v>
      </c>
      <c s="34" t="s">
        <v>12362</v>
      </c>
      <c s="35" t="s">
        <v>5</v>
      </c>
      <c s="6" t="s">
        <v>12363</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12364</v>
      </c>
    </row>
    <row r="193" spans="1:5" ht="12.75">
      <c r="A193" t="s">
        <v>56</v>
      </c>
      <c r="E193" s="39" t="s">
        <v>5</v>
      </c>
    </row>
    <row r="194" spans="1:16" ht="12.75">
      <c r="A194" t="s">
        <v>49</v>
      </c>
      <c s="34" t="s">
        <v>192</v>
      </c>
      <c s="34" t="s">
        <v>12365</v>
      </c>
      <c s="35" t="s">
        <v>5</v>
      </c>
      <c s="6" t="s">
        <v>12366</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12361</v>
      </c>
    </row>
    <row r="197" spans="1:5" ht="12.75">
      <c r="A197" t="s">
        <v>56</v>
      </c>
      <c r="E197" s="39" t="s">
        <v>5</v>
      </c>
    </row>
    <row r="198" spans="1:16" ht="25.5">
      <c r="A198" t="s">
        <v>49</v>
      </c>
      <c s="34" t="s">
        <v>195</v>
      </c>
      <c s="34" t="s">
        <v>12367</v>
      </c>
      <c s="35" t="s">
        <v>5</v>
      </c>
      <c s="6" t="s">
        <v>12368</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12364</v>
      </c>
    </row>
    <row r="201" spans="1:5" ht="12.75">
      <c r="A201" t="s">
        <v>56</v>
      </c>
      <c r="E201" s="39" t="s">
        <v>5</v>
      </c>
    </row>
    <row r="202" spans="1:16" ht="12.75">
      <c r="A202" t="s">
        <v>49</v>
      </c>
      <c s="34" t="s">
        <v>198</v>
      </c>
      <c s="34" t="s">
        <v>12369</v>
      </c>
      <c s="35" t="s">
        <v>5</v>
      </c>
      <c s="6" t="s">
        <v>12370</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12371</v>
      </c>
    </row>
    <row r="205" spans="1:5" ht="12.75">
      <c r="A205" t="s">
        <v>56</v>
      </c>
      <c r="E205" s="39" t="s">
        <v>5</v>
      </c>
    </row>
    <row r="206" spans="1:16" ht="12.75">
      <c r="A206" t="s">
        <v>49</v>
      </c>
      <c s="34" t="s">
        <v>203</v>
      </c>
      <c s="34" t="s">
        <v>12372</v>
      </c>
      <c s="35" t="s">
        <v>5</v>
      </c>
      <c s="6" t="s">
        <v>12373</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12364</v>
      </c>
    </row>
    <row r="209" spans="1:5" ht="12.75">
      <c r="A209" t="s">
        <v>56</v>
      </c>
      <c r="E209" s="39" t="s">
        <v>5</v>
      </c>
    </row>
    <row r="210" spans="1:13" ht="12.75">
      <c r="A210" t="s">
        <v>46</v>
      </c>
      <c r="C210" s="31" t="s">
        <v>12374</v>
      </c>
      <c r="E210" s="33" t="s">
        <v>12375</v>
      </c>
      <c r="J210" s="32">
        <f>0</f>
      </c>
      <c s="32">
        <f>0</f>
      </c>
      <c s="32">
        <f>0+L211+L215+L219+L223+L227+L231+L235+L239+L243+L247</f>
      </c>
      <c s="32">
        <f>0+M211+M215+M219+M223+M227+M231+M235+M239+M243+M247</f>
      </c>
    </row>
    <row r="211" spans="1:16" ht="12.75">
      <c r="A211" t="s">
        <v>49</v>
      </c>
      <c s="34" t="s">
        <v>206</v>
      </c>
      <c s="34" t="s">
        <v>12376</v>
      </c>
      <c s="35" t="s">
        <v>5</v>
      </c>
      <c s="6" t="s">
        <v>12377</v>
      </c>
      <c s="36" t="s">
        <v>705</v>
      </c>
      <c s="37">
        <v>7</v>
      </c>
      <c s="36">
        <v>0</v>
      </c>
      <c s="36">
        <f>ROUND(G211*H211,6)</f>
      </c>
      <c r="L211" s="38">
        <v>0</v>
      </c>
      <c s="32">
        <f>ROUND(ROUND(L211,2)*ROUND(G211,3),2)</f>
      </c>
      <c s="36" t="s">
        <v>12253</v>
      </c>
      <c>
        <f>(M211*21)/100</f>
      </c>
      <c t="s">
        <v>27</v>
      </c>
    </row>
    <row r="212" spans="1:5" ht="12.75">
      <c r="A212" s="35" t="s">
        <v>54</v>
      </c>
      <c r="E212" s="39" t="s">
        <v>5</v>
      </c>
    </row>
    <row r="213" spans="1:5" ht="25.5">
      <c r="A213" s="35" t="s">
        <v>55</v>
      </c>
      <c r="E213" s="40" t="s">
        <v>12378</v>
      </c>
    </row>
    <row r="214" spans="1:5" ht="12.75">
      <c r="A214" t="s">
        <v>56</v>
      </c>
      <c r="E214" s="39" t="s">
        <v>5</v>
      </c>
    </row>
    <row r="215" spans="1:16" ht="25.5">
      <c r="A215" t="s">
        <v>49</v>
      </c>
      <c s="34" t="s">
        <v>209</v>
      </c>
      <c s="34" t="s">
        <v>12379</v>
      </c>
      <c s="35" t="s">
        <v>5</v>
      </c>
      <c s="6" t="s">
        <v>12380</v>
      </c>
      <c s="36" t="s">
        <v>705</v>
      </c>
      <c s="37">
        <v>1</v>
      </c>
      <c s="36">
        <v>0</v>
      </c>
      <c s="36">
        <f>ROUND(G215*H215,6)</f>
      </c>
      <c r="L215" s="38">
        <v>0</v>
      </c>
      <c s="32">
        <f>ROUND(ROUND(L215,2)*ROUND(G215,3),2)</f>
      </c>
      <c s="36" t="s">
        <v>12253</v>
      </c>
      <c>
        <f>(M215*21)/100</f>
      </c>
      <c t="s">
        <v>27</v>
      </c>
    </row>
    <row r="216" spans="1:5" ht="38.25">
      <c r="A216" s="35" t="s">
        <v>54</v>
      </c>
      <c r="E216" s="39" t="s">
        <v>12381</v>
      </c>
    </row>
    <row r="217" spans="1:5" ht="25.5">
      <c r="A217" s="35" t="s">
        <v>55</v>
      </c>
      <c r="E217" s="40" t="s">
        <v>12382</v>
      </c>
    </row>
    <row r="218" spans="1:5" ht="12.75">
      <c r="A218" t="s">
        <v>56</v>
      </c>
      <c r="E218" s="39" t="s">
        <v>5</v>
      </c>
    </row>
    <row r="219" spans="1:16" ht="12.75">
      <c r="A219" t="s">
        <v>49</v>
      </c>
      <c s="34" t="s">
        <v>212</v>
      </c>
      <c s="34" t="s">
        <v>12383</v>
      </c>
      <c s="35" t="s">
        <v>5</v>
      </c>
      <c s="6" t="s">
        <v>12384</v>
      </c>
      <c s="36" t="s">
        <v>86</v>
      </c>
      <c s="37">
        <v>1</v>
      </c>
      <c s="36">
        <v>0</v>
      </c>
      <c s="36">
        <f>ROUND(G219*H219,6)</f>
      </c>
      <c r="L219" s="38">
        <v>0</v>
      </c>
      <c s="32">
        <f>ROUND(ROUND(L219,2)*ROUND(G219,3),2)</f>
      </c>
      <c s="36" t="s">
        <v>12253</v>
      </c>
      <c>
        <f>(M219*21)/100</f>
      </c>
      <c t="s">
        <v>27</v>
      </c>
    </row>
    <row r="220" spans="1:5" ht="25.5">
      <c r="A220" s="35" t="s">
        <v>54</v>
      </c>
      <c r="E220" s="39" t="s">
        <v>12385</v>
      </c>
    </row>
    <row r="221" spans="1:5" ht="25.5">
      <c r="A221" s="35" t="s">
        <v>55</v>
      </c>
      <c r="E221" s="40" t="s">
        <v>12382</v>
      </c>
    </row>
    <row r="222" spans="1:5" ht="12.75">
      <c r="A222" t="s">
        <v>56</v>
      </c>
      <c r="E222" s="39" t="s">
        <v>5</v>
      </c>
    </row>
    <row r="223" spans="1:16" ht="25.5">
      <c r="A223" t="s">
        <v>49</v>
      </c>
      <c s="34" t="s">
        <v>215</v>
      </c>
      <c s="34" t="s">
        <v>12386</v>
      </c>
      <c s="35" t="s">
        <v>5</v>
      </c>
      <c s="6" t="s">
        <v>12387</v>
      </c>
      <c s="36" t="s">
        <v>705</v>
      </c>
      <c s="37">
        <v>1</v>
      </c>
      <c s="36">
        <v>0</v>
      </c>
      <c s="36">
        <f>ROUND(G223*H223,6)</f>
      </c>
      <c r="L223" s="38">
        <v>0</v>
      </c>
      <c s="32">
        <f>ROUND(ROUND(L223,2)*ROUND(G223,3),2)</f>
      </c>
      <c s="36" t="s">
        <v>12253</v>
      </c>
      <c>
        <f>(M223*21)/100</f>
      </c>
      <c t="s">
        <v>27</v>
      </c>
    </row>
    <row r="224" spans="1:5" ht="25.5">
      <c r="A224" s="35" t="s">
        <v>54</v>
      </c>
      <c r="E224" s="39" t="s">
        <v>12388</v>
      </c>
    </row>
    <row r="225" spans="1:5" ht="25.5">
      <c r="A225" s="35" t="s">
        <v>55</v>
      </c>
      <c r="E225" s="40" t="s">
        <v>12382</v>
      </c>
    </row>
    <row r="226" spans="1:5" ht="12.75">
      <c r="A226" t="s">
        <v>56</v>
      </c>
      <c r="E226" s="39" t="s">
        <v>5</v>
      </c>
    </row>
    <row r="227" spans="1:16" ht="12.75">
      <c r="A227" t="s">
        <v>49</v>
      </c>
      <c s="34" t="s">
        <v>220</v>
      </c>
      <c s="34" t="s">
        <v>12389</v>
      </c>
      <c s="35" t="s">
        <v>5</v>
      </c>
      <c s="6" t="s">
        <v>12390</v>
      </c>
      <c s="36" t="s">
        <v>86</v>
      </c>
      <c s="37">
        <v>1</v>
      </c>
      <c s="36">
        <v>0</v>
      </c>
      <c s="36">
        <f>ROUND(G227*H227,6)</f>
      </c>
      <c r="L227" s="38">
        <v>0</v>
      </c>
      <c s="32">
        <f>ROUND(ROUND(L227,2)*ROUND(G227,3),2)</f>
      </c>
      <c s="36" t="s">
        <v>12253</v>
      </c>
      <c>
        <f>(M227*21)/100</f>
      </c>
      <c t="s">
        <v>27</v>
      </c>
    </row>
    <row r="228" spans="1:5" ht="25.5">
      <c r="A228" s="35" t="s">
        <v>54</v>
      </c>
      <c r="E228" s="39" t="s">
        <v>12391</v>
      </c>
    </row>
    <row r="229" spans="1:5" ht="25.5">
      <c r="A229" s="35" t="s">
        <v>55</v>
      </c>
      <c r="E229" s="40" t="s">
        <v>12382</v>
      </c>
    </row>
    <row r="230" spans="1:5" ht="12.75">
      <c r="A230" t="s">
        <v>56</v>
      </c>
      <c r="E230" s="39" t="s">
        <v>5</v>
      </c>
    </row>
    <row r="231" spans="1:16" ht="25.5">
      <c r="A231" t="s">
        <v>49</v>
      </c>
      <c s="34" t="s">
        <v>223</v>
      </c>
      <c s="34" t="s">
        <v>12392</v>
      </c>
      <c s="35" t="s">
        <v>5</v>
      </c>
      <c s="6" t="s">
        <v>12393</v>
      </c>
      <c s="36" t="s">
        <v>86</v>
      </c>
      <c s="37">
        <v>4</v>
      </c>
      <c s="36">
        <v>0</v>
      </c>
      <c s="36">
        <f>ROUND(G231*H231,6)</f>
      </c>
      <c r="L231" s="38">
        <v>0</v>
      </c>
      <c s="32">
        <f>ROUND(ROUND(L231,2)*ROUND(G231,3),2)</f>
      </c>
      <c s="36" t="s">
        <v>12253</v>
      </c>
      <c>
        <f>(M231*21)/100</f>
      </c>
      <c t="s">
        <v>27</v>
      </c>
    </row>
    <row r="232" spans="1:5" ht="12.75">
      <c r="A232" s="35" t="s">
        <v>54</v>
      </c>
      <c r="E232" s="39" t="s">
        <v>5</v>
      </c>
    </row>
    <row r="233" spans="1:5" ht="25.5">
      <c r="A233" s="35" t="s">
        <v>55</v>
      </c>
      <c r="E233" s="40" t="s">
        <v>12394</v>
      </c>
    </row>
    <row r="234" spans="1:5" ht="12.75">
      <c r="A234" t="s">
        <v>56</v>
      </c>
      <c r="E234" s="39" t="s">
        <v>5</v>
      </c>
    </row>
    <row r="235" spans="1:16" ht="25.5">
      <c r="A235" t="s">
        <v>49</v>
      </c>
      <c s="34" t="s">
        <v>226</v>
      </c>
      <c s="34" t="s">
        <v>12395</v>
      </c>
      <c s="35" t="s">
        <v>5</v>
      </c>
      <c s="6" t="s">
        <v>12396</v>
      </c>
      <c s="36" t="s">
        <v>86</v>
      </c>
      <c s="37">
        <v>4</v>
      </c>
      <c s="36">
        <v>0</v>
      </c>
      <c s="36">
        <f>ROUND(G235*H235,6)</f>
      </c>
      <c r="L235" s="38">
        <v>0</v>
      </c>
      <c s="32">
        <f>ROUND(ROUND(L235,2)*ROUND(G235,3),2)</f>
      </c>
      <c s="36" t="s">
        <v>12253</v>
      </c>
      <c>
        <f>(M235*21)/100</f>
      </c>
      <c t="s">
        <v>27</v>
      </c>
    </row>
    <row r="236" spans="1:5" ht="25.5">
      <c r="A236" s="35" t="s">
        <v>54</v>
      </c>
      <c r="E236" s="39" t="s">
        <v>12397</v>
      </c>
    </row>
    <row r="237" spans="1:5" ht="25.5">
      <c r="A237" s="35" t="s">
        <v>55</v>
      </c>
      <c r="E237" s="40" t="s">
        <v>12394</v>
      </c>
    </row>
    <row r="238" spans="1:5" ht="12.75">
      <c r="A238" t="s">
        <v>56</v>
      </c>
      <c r="E238" s="39" t="s">
        <v>12398</v>
      </c>
    </row>
    <row r="239" spans="1:16" ht="12.75">
      <c r="A239" t="s">
        <v>49</v>
      </c>
      <c s="34" t="s">
        <v>230</v>
      </c>
      <c s="34" t="s">
        <v>12399</v>
      </c>
      <c s="35" t="s">
        <v>5</v>
      </c>
      <c s="6" t="s">
        <v>12400</v>
      </c>
      <c s="36" t="s">
        <v>229</v>
      </c>
      <c s="37">
        <v>2.47</v>
      </c>
      <c s="36">
        <v>0</v>
      </c>
      <c s="36">
        <f>ROUND(G239*H239,6)</f>
      </c>
      <c r="L239" s="38">
        <v>0</v>
      </c>
      <c s="32">
        <f>ROUND(ROUND(L239,2)*ROUND(G239,3),2)</f>
      </c>
      <c s="36" t="s">
        <v>12253</v>
      </c>
      <c>
        <f>(M239*21)/100</f>
      </c>
      <c t="s">
        <v>27</v>
      </c>
    </row>
    <row r="240" spans="1:5" ht="25.5">
      <c r="A240" s="35" t="s">
        <v>54</v>
      </c>
      <c r="E240" s="39" t="s">
        <v>12401</v>
      </c>
    </row>
    <row r="241" spans="1:5" ht="25.5">
      <c r="A241" s="35" t="s">
        <v>55</v>
      </c>
      <c r="E241" s="40" t="s">
        <v>12402</v>
      </c>
    </row>
    <row r="242" spans="1:5" ht="12.75">
      <c r="A242" t="s">
        <v>56</v>
      </c>
      <c r="E242" s="39" t="s">
        <v>5</v>
      </c>
    </row>
    <row r="243" spans="1:16" ht="12.75">
      <c r="A243" t="s">
        <v>49</v>
      </c>
      <c s="34" t="s">
        <v>234</v>
      </c>
      <c s="34" t="s">
        <v>9566</v>
      </c>
      <c s="35" t="s">
        <v>5</v>
      </c>
      <c s="6" t="s">
        <v>12403</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12404</v>
      </c>
    </row>
    <row r="246" spans="1:5" ht="89.25">
      <c r="A246" t="s">
        <v>56</v>
      </c>
      <c r="E246" s="39" t="s">
        <v>12405</v>
      </c>
    </row>
    <row r="247" spans="1:16" ht="12.75">
      <c r="A247" t="s">
        <v>49</v>
      </c>
      <c s="34" t="s">
        <v>237</v>
      </c>
      <c s="34" t="s">
        <v>9569</v>
      </c>
      <c s="35" t="s">
        <v>5</v>
      </c>
      <c s="6" t="s">
        <v>12406</v>
      </c>
      <c s="36" t="s">
        <v>705</v>
      </c>
      <c s="37">
        <v>1</v>
      </c>
      <c s="36">
        <v>0</v>
      </c>
      <c s="36">
        <f>ROUND(G247*H247,6)</f>
      </c>
      <c r="L247" s="38">
        <v>0</v>
      </c>
      <c s="32">
        <f>ROUND(ROUND(L247,2)*ROUND(G247,3),2)</f>
      </c>
      <c s="36" t="s">
        <v>76</v>
      </c>
      <c>
        <f>(M247*21)/100</f>
      </c>
      <c t="s">
        <v>27</v>
      </c>
    </row>
    <row r="248" spans="1:5" ht="76.5">
      <c r="A248" s="35" t="s">
        <v>54</v>
      </c>
      <c r="E248" s="39" t="s">
        <v>12407</v>
      </c>
    </row>
    <row r="249" spans="1:5" ht="25.5">
      <c r="A249" s="35" t="s">
        <v>55</v>
      </c>
      <c r="E249" s="40" t="s">
        <v>12382</v>
      </c>
    </row>
    <row r="250" spans="1:5" ht="12.75">
      <c r="A250" t="s">
        <v>56</v>
      </c>
      <c r="E250" s="39" t="s">
        <v>12408</v>
      </c>
    </row>
    <row r="251" spans="1:13" ht="12.75">
      <c r="A251" t="s">
        <v>46</v>
      </c>
      <c r="C251" s="31" t="s">
        <v>12409</v>
      </c>
      <c r="E251" s="33" t="s">
        <v>12410</v>
      </c>
      <c r="J251" s="32">
        <f>0</f>
      </c>
      <c s="32">
        <f>0</f>
      </c>
      <c s="32">
        <f>0+L252+L256+L260+L264+L268+L272+L276+L280+L284+L288+L292+L296+L300+L304+L308+L312+L316</f>
      </c>
      <c s="32">
        <f>0+M252+M256+M260+M264+M268+M272+M276+M280+M284+M288+M292+M296+M300+M304+M308+M312+M316</f>
      </c>
    </row>
    <row r="252" spans="1:16" ht="12.75">
      <c r="A252" t="s">
        <v>49</v>
      </c>
      <c s="34" t="s">
        <v>240</v>
      </c>
      <c s="34" t="s">
        <v>12411</v>
      </c>
      <c s="35" t="s">
        <v>5</v>
      </c>
      <c s="6" t="s">
        <v>12412</v>
      </c>
      <c s="36" t="s">
        <v>86</v>
      </c>
      <c s="37">
        <v>2</v>
      </c>
      <c s="36">
        <v>0</v>
      </c>
      <c s="36">
        <f>ROUND(G252*H252,6)</f>
      </c>
      <c r="L252" s="38">
        <v>0</v>
      </c>
      <c s="32">
        <f>ROUND(ROUND(L252,2)*ROUND(G252,3),2)</f>
      </c>
      <c s="36" t="s">
        <v>12253</v>
      </c>
      <c>
        <f>(M252*21)/100</f>
      </c>
      <c t="s">
        <v>27</v>
      </c>
    </row>
    <row r="253" spans="1:5" ht="25.5">
      <c r="A253" s="35" t="s">
        <v>54</v>
      </c>
      <c r="E253" s="39" t="s">
        <v>12413</v>
      </c>
    </row>
    <row r="254" spans="1:5" ht="25.5">
      <c r="A254" s="35" t="s">
        <v>55</v>
      </c>
      <c r="E254" s="40" t="s">
        <v>12364</v>
      </c>
    </row>
    <row r="255" spans="1:5" ht="12.75">
      <c r="A255" t="s">
        <v>56</v>
      </c>
      <c r="E255" s="39" t="s">
        <v>5</v>
      </c>
    </row>
    <row r="256" spans="1:16" ht="12.75">
      <c r="A256" t="s">
        <v>49</v>
      </c>
      <c s="34" t="s">
        <v>243</v>
      </c>
      <c s="34" t="s">
        <v>12414</v>
      </c>
      <c s="35" t="s">
        <v>5</v>
      </c>
      <c s="6" t="s">
        <v>12415</v>
      </c>
      <c s="36" t="s">
        <v>86</v>
      </c>
      <c s="37">
        <v>4</v>
      </c>
      <c s="36">
        <v>0</v>
      </c>
      <c s="36">
        <f>ROUND(G256*H256,6)</f>
      </c>
      <c r="L256" s="38">
        <v>0</v>
      </c>
      <c s="32">
        <f>ROUND(ROUND(L256,2)*ROUND(G256,3),2)</f>
      </c>
      <c s="36" t="s">
        <v>12253</v>
      </c>
      <c>
        <f>(M256*21)/100</f>
      </c>
      <c t="s">
        <v>27</v>
      </c>
    </row>
    <row r="257" spans="1:5" ht="25.5">
      <c r="A257" s="35" t="s">
        <v>54</v>
      </c>
      <c r="E257" s="39" t="s">
        <v>12416</v>
      </c>
    </row>
    <row r="258" spans="1:5" ht="25.5">
      <c r="A258" s="35" t="s">
        <v>55</v>
      </c>
      <c r="E258" s="40" t="s">
        <v>12417</v>
      </c>
    </row>
    <row r="259" spans="1:5" ht="12.75">
      <c r="A259" t="s">
        <v>56</v>
      </c>
      <c r="E259" s="39" t="s">
        <v>5</v>
      </c>
    </row>
    <row r="260" spans="1:16" ht="12.75">
      <c r="A260" t="s">
        <v>49</v>
      </c>
      <c s="34" t="s">
        <v>246</v>
      </c>
      <c s="34" t="s">
        <v>12418</v>
      </c>
      <c s="35" t="s">
        <v>5</v>
      </c>
      <c s="6" t="s">
        <v>12419</v>
      </c>
      <c s="36" t="s">
        <v>86</v>
      </c>
      <c s="37">
        <v>1</v>
      </c>
      <c s="36">
        <v>0</v>
      </c>
      <c s="36">
        <f>ROUND(G260*H260,6)</f>
      </c>
      <c r="L260" s="38">
        <v>0</v>
      </c>
      <c s="32">
        <f>ROUND(ROUND(L260,2)*ROUND(G260,3),2)</f>
      </c>
      <c s="36" t="s">
        <v>12253</v>
      </c>
      <c>
        <f>(M260*21)/100</f>
      </c>
      <c t="s">
        <v>27</v>
      </c>
    </row>
    <row r="261" spans="1:5" ht="25.5">
      <c r="A261" s="35" t="s">
        <v>54</v>
      </c>
      <c r="E261" s="39" t="s">
        <v>12420</v>
      </c>
    </row>
    <row r="262" spans="1:5" ht="25.5">
      <c r="A262" s="35" t="s">
        <v>55</v>
      </c>
      <c r="E262" s="40" t="s">
        <v>12361</v>
      </c>
    </row>
    <row r="263" spans="1:5" ht="12.75">
      <c r="A263" t="s">
        <v>56</v>
      </c>
      <c r="E263" s="39" t="s">
        <v>5</v>
      </c>
    </row>
    <row r="264" spans="1:16" ht="12.75">
      <c r="A264" t="s">
        <v>49</v>
      </c>
      <c s="34" t="s">
        <v>249</v>
      </c>
      <c s="34" t="s">
        <v>12376</v>
      </c>
      <c s="35" t="s">
        <v>4</v>
      </c>
      <c s="6" t="s">
        <v>12377</v>
      </c>
      <c s="36" t="s">
        <v>705</v>
      </c>
      <c s="37">
        <v>9</v>
      </c>
      <c s="36">
        <v>0</v>
      </c>
      <c s="36">
        <f>ROUND(G264*H264,6)</f>
      </c>
      <c r="L264" s="38">
        <v>0</v>
      </c>
      <c s="32">
        <f>ROUND(ROUND(L264,2)*ROUND(G264,3),2)</f>
      </c>
      <c s="36" t="s">
        <v>12253</v>
      </c>
      <c>
        <f>(M264*21)/100</f>
      </c>
      <c t="s">
        <v>27</v>
      </c>
    </row>
    <row r="265" spans="1:5" ht="12.75">
      <c r="A265" s="35" t="s">
        <v>54</v>
      </c>
      <c r="E265" s="39" t="s">
        <v>5</v>
      </c>
    </row>
    <row r="266" spans="1:5" ht="25.5">
      <c r="A266" s="35" t="s">
        <v>55</v>
      </c>
      <c r="E266" s="40" t="s">
        <v>12421</v>
      </c>
    </row>
    <row r="267" spans="1:5" ht="12.75">
      <c r="A267" t="s">
        <v>56</v>
      </c>
      <c r="E267" s="39" t="s">
        <v>5</v>
      </c>
    </row>
    <row r="268" spans="1:16" ht="25.5">
      <c r="A268" t="s">
        <v>49</v>
      </c>
      <c s="34" t="s">
        <v>252</v>
      </c>
      <c s="34" t="s">
        <v>12422</v>
      </c>
      <c s="35" t="s">
        <v>5</v>
      </c>
      <c s="6" t="s">
        <v>12423</v>
      </c>
      <c s="36" t="s">
        <v>705</v>
      </c>
      <c s="37">
        <v>1</v>
      </c>
      <c s="36">
        <v>0</v>
      </c>
      <c s="36">
        <f>ROUND(G268*H268,6)</f>
      </c>
      <c r="L268" s="38">
        <v>0</v>
      </c>
      <c s="32">
        <f>ROUND(ROUND(L268,2)*ROUND(G268,3),2)</f>
      </c>
      <c s="36" t="s">
        <v>12253</v>
      </c>
      <c>
        <f>(M268*21)/100</f>
      </c>
      <c t="s">
        <v>27</v>
      </c>
    </row>
    <row r="269" spans="1:5" ht="38.25">
      <c r="A269" s="35" t="s">
        <v>54</v>
      </c>
      <c r="E269" s="39" t="s">
        <v>12424</v>
      </c>
    </row>
    <row r="270" spans="1:5" ht="25.5">
      <c r="A270" s="35" t="s">
        <v>55</v>
      </c>
      <c r="E270" s="40" t="s">
        <v>12361</v>
      </c>
    </row>
    <row r="271" spans="1:5" ht="12.75">
      <c r="A271" t="s">
        <v>56</v>
      </c>
      <c r="E271" s="39" t="s">
        <v>5</v>
      </c>
    </row>
    <row r="272" spans="1:16" ht="25.5">
      <c r="A272" t="s">
        <v>49</v>
      </c>
      <c s="34" t="s">
        <v>255</v>
      </c>
      <c s="34" t="s">
        <v>12425</v>
      </c>
      <c s="35" t="s">
        <v>5</v>
      </c>
      <c s="6" t="s">
        <v>12426</v>
      </c>
      <c s="36" t="s">
        <v>705</v>
      </c>
      <c s="37">
        <v>2</v>
      </c>
      <c s="36">
        <v>0</v>
      </c>
      <c s="36">
        <f>ROUND(G272*H272,6)</f>
      </c>
      <c r="L272" s="38">
        <v>0</v>
      </c>
      <c s="32">
        <f>ROUND(ROUND(L272,2)*ROUND(G272,3),2)</f>
      </c>
      <c s="36" t="s">
        <v>12253</v>
      </c>
      <c>
        <f>(M272*21)/100</f>
      </c>
      <c t="s">
        <v>27</v>
      </c>
    </row>
    <row r="273" spans="1:5" ht="12.75">
      <c r="A273" s="35" t="s">
        <v>54</v>
      </c>
      <c r="E273" s="39" t="s">
        <v>5</v>
      </c>
    </row>
    <row r="274" spans="1:5" ht="25.5">
      <c r="A274" s="35" t="s">
        <v>55</v>
      </c>
      <c r="E274" s="40" t="s">
        <v>12364</v>
      </c>
    </row>
    <row r="275" spans="1:5" ht="12.75">
      <c r="A275" t="s">
        <v>56</v>
      </c>
      <c r="E275" s="39" t="s">
        <v>5</v>
      </c>
    </row>
    <row r="276" spans="1:16" ht="12.75">
      <c r="A276" t="s">
        <v>49</v>
      </c>
      <c s="34" t="s">
        <v>368</v>
      </c>
      <c s="34" t="s">
        <v>12427</v>
      </c>
      <c s="35" t="s">
        <v>5</v>
      </c>
      <c s="6" t="s">
        <v>12428</v>
      </c>
      <c s="36" t="s">
        <v>86</v>
      </c>
      <c s="37">
        <v>3</v>
      </c>
      <c s="36">
        <v>0</v>
      </c>
      <c s="36">
        <f>ROUND(G276*H276,6)</f>
      </c>
      <c r="L276" s="38">
        <v>0</v>
      </c>
      <c s="32">
        <f>ROUND(ROUND(L276,2)*ROUND(G276,3),2)</f>
      </c>
      <c s="36" t="s">
        <v>12253</v>
      </c>
      <c>
        <f>(M276*21)/100</f>
      </c>
      <c t="s">
        <v>27</v>
      </c>
    </row>
    <row r="277" spans="1:5" ht="12.75">
      <c r="A277" s="35" t="s">
        <v>54</v>
      </c>
      <c r="E277" s="39" t="s">
        <v>5</v>
      </c>
    </row>
    <row r="278" spans="1:5" ht="25.5">
      <c r="A278" s="35" t="s">
        <v>55</v>
      </c>
      <c r="E278" s="40" t="s">
        <v>12429</v>
      </c>
    </row>
    <row r="279" spans="1:5" ht="12.75">
      <c r="A279" t="s">
        <v>56</v>
      </c>
      <c r="E279" s="39" t="s">
        <v>5</v>
      </c>
    </row>
    <row r="280" spans="1:16" ht="12.75">
      <c r="A280" t="s">
        <v>49</v>
      </c>
      <c s="34" t="s">
        <v>371</v>
      </c>
      <c s="34" t="s">
        <v>12399</v>
      </c>
      <c s="35" t="s">
        <v>4</v>
      </c>
      <c s="6" t="s">
        <v>12400</v>
      </c>
      <c s="36" t="s">
        <v>229</v>
      </c>
      <c s="37">
        <v>0.47</v>
      </c>
      <c s="36">
        <v>0</v>
      </c>
      <c s="36">
        <f>ROUND(G280*H280,6)</f>
      </c>
      <c r="L280" s="38">
        <v>0</v>
      </c>
      <c s="32">
        <f>ROUND(ROUND(L280,2)*ROUND(G280,3),2)</f>
      </c>
      <c s="36" t="s">
        <v>12253</v>
      </c>
      <c>
        <f>(M280*21)/100</f>
      </c>
      <c t="s">
        <v>27</v>
      </c>
    </row>
    <row r="281" spans="1:5" ht="25.5">
      <c r="A281" s="35" t="s">
        <v>54</v>
      </c>
      <c r="E281" s="39" t="s">
        <v>12430</v>
      </c>
    </row>
    <row r="282" spans="1:5" ht="25.5">
      <c r="A282" s="35" t="s">
        <v>55</v>
      </c>
      <c r="E282" s="40" t="s">
        <v>12431</v>
      </c>
    </row>
    <row r="283" spans="1:5" ht="12.75">
      <c r="A283" t="s">
        <v>56</v>
      </c>
      <c r="E283" s="39" t="s">
        <v>5</v>
      </c>
    </row>
    <row r="284" spans="1:16" ht="12.75">
      <c r="A284" t="s">
        <v>49</v>
      </c>
      <c s="34" t="s">
        <v>472</v>
      </c>
      <c s="34" t="s">
        <v>9566</v>
      </c>
      <c s="35" t="s">
        <v>4</v>
      </c>
      <c s="6" t="s">
        <v>12403</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12432</v>
      </c>
    </row>
    <row r="287" spans="1:5" ht="89.25">
      <c r="A287" t="s">
        <v>56</v>
      </c>
      <c r="E287" s="39" t="s">
        <v>12405</v>
      </c>
    </row>
    <row r="288" spans="1:16" ht="25.5">
      <c r="A288" t="s">
        <v>49</v>
      </c>
      <c s="34" t="s">
        <v>475</v>
      </c>
      <c s="34" t="s">
        <v>12433</v>
      </c>
      <c s="35" t="s">
        <v>5</v>
      </c>
      <c s="6" t="s">
        <v>12434</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12361</v>
      </c>
    </row>
    <row r="291" spans="1:5" ht="12.75">
      <c r="A291" t="s">
        <v>56</v>
      </c>
      <c r="E291" s="39" t="s">
        <v>5</v>
      </c>
    </row>
    <row r="292" spans="1:16" ht="12.75">
      <c r="A292" t="s">
        <v>49</v>
      </c>
      <c s="34" t="s">
        <v>478</v>
      </c>
      <c s="34" t="s">
        <v>12435</v>
      </c>
      <c s="35" t="s">
        <v>5</v>
      </c>
      <c s="6" t="s">
        <v>12436</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12361</v>
      </c>
    </row>
    <row r="295" spans="1:5" ht="12.75">
      <c r="A295" t="s">
        <v>56</v>
      </c>
      <c r="E295" s="39" t="s">
        <v>5</v>
      </c>
    </row>
    <row r="296" spans="1:16" ht="12.75">
      <c r="A296" t="s">
        <v>49</v>
      </c>
      <c s="34" t="s">
        <v>481</v>
      </c>
      <c s="34" t="s">
        <v>12437</v>
      </c>
      <c s="35" t="s">
        <v>5</v>
      </c>
      <c s="6" t="s">
        <v>12438</v>
      </c>
      <c s="36" t="s">
        <v>705</v>
      </c>
      <c s="37">
        <v>1</v>
      </c>
      <c s="36">
        <v>0</v>
      </c>
      <c s="36">
        <f>ROUND(G296*H296,6)</f>
      </c>
      <c r="L296" s="38">
        <v>0</v>
      </c>
      <c s="32">
        <f>ROUND(ROUND(L296,2)*ROUND(G296,3),2)</f>
      </c>
      <c s="36" t="s">
        <v>76</v>
      </c>
      <c>
        <f>(M296*21)/100</f>
      </c>
      <c t="s">
        <v>27</v>
      </c>
    </row>
    <row r="297" spans="1:5" ht="76.5">
      <c r="A297" s="35" t="s">
        <v>54</v>
      </c>
      <c r="E297" s="39" t="s">
        <v>12439</v>
      </c>
    </row>
    <row r="298" spans="1:5" ht="25.5">
      <c r="A298" s="35" t="s">
        <v>55</v>
      </c>
      <c r="E298" s="40" t="s">
        <v>12361</v>
      </c>
    </row>
    <row r="299" spans="1:5" ht="12.75">
      <c r="A299" t="s">
        <v>56</v>
      </c>
      <c r="E299" s="39" t="s">
        <v>12440</v>
      </c>
    </row>
    <row r="300" spans="1:16" ht="12.75">
      <c r="A300" t="s">
        <v>49</v>
      </c>
      <c s="34" t="s">
        <v>484</v>
      </c>
      <c s="34" t="s">
        <v>12441</v>
      </c>
      <c s="35" t="s">
        <v>5</v>
      </c>
      <c s="6" t="s">
        <v>12438</v>
      </c>
      <c s="36" t="s">
        <v>705</v>
      </c>
      <c s="37">
        <v>1</v>
      </c>
      <c s="36">
        <v>0</v>
      </c>
      <c s="36">
        <f>ROUND(G300*H300,6)</f>
      </c>
      <c r="L300" s="38">
        <v>0</v>
      </c>
      <c s="32">
        <f>ROUND(ROUND(L300,2)*ROUND(G300,3),2)</f>
      </c>
      <c s="36" t="s">
        <v>76</v>
      </c>
      <c>
        <f>(M300*21)/100</f>
      </c>
      <c t="s">
        <v>27</v>
      </c>
    </row>
    <row r="301" spans="1:5" ht="76.5">
      <c r="A301" s="35" t="s">
        <v>54</v>
      </c>
      <c r="E301" s="39" t="s">
        <v>12439</v>
      </c>
    </row>
    <row r="302" spans="1:5" ht="25.5">
      <c r="A302" s="35" t="s">
        <v>55</v>
      </c>
      <c r="E302" s="40" t="s">
        <v>12361</v>
      </c>
    </row>
    <row r="303" spans="1:5" ht="12.75">
      <c r="A303" t="s">
        <v>56</v>
      </c>
      <c r="E303" s="39" t="s">
        <v>12442</v>
      </c>
    </row>
    <row r="304" spans="1:16" ht="12.75">
      <c r="A304" t="s">
        <v>49</v>
      </c>
      <c s="34" t="s">
        <v>485</v>
      </c>
      <c s="34" t="s">
        <v>12443</v>
      </c>
      <c s="35" t="s">
        <v>5</v>
      </c>
      <c s="6" t="s">
        <v>12438</v>
      </c>
      <c s="36" t="s">
        <v>705</v>
      </c>
      <c s="37">
        <v>1</v>
      </c>
      <c s="36">
        <v>0</v>
      </c>
      <c s="36">
        <f>ROUND(G304*H304,6)</f>
      </c>
      <c r="L304" s="38">
        <v>0</v>
      </c>
      <c s="32">
        <f>ROUND(ROUND(L304,2)*ROUND(G304,3),2)</f>
      </c>
      <c s="36" t="s">
        <v>76</v>
      </c>
      <c>
        <f>(M304*21)/100</f>
      </c>
      <c t="s">
        <v>27</v>
      </c>
    </row>
    <row r="305" spans="1:5" ht="76.5">
      <c r="A305" s="35" t="s">
        <v>54</v>
      </c>
      <c r="E305" s="39" t="s">
        <v>12439</v>
      </c>
    </row>
    <row r="306" spans="1:5" ht="25.5">
      <c r="A306" s="35" t="s">
        <v>55</v>
      </c>
      <c r="E306" s="40" t="s">
        <v>12361</v>
      </c>
    </row>
    <row r="307" spans="1:5" ht="12.75">
      <c r="A307" t="s">
        <v>56</v>
      </c>
      <c r="E307" s="39" t="s">
        <v>12444</v>
      </c>
    </row>
    <row r="308" spans="1:16" ht="12.75">
      <c r="A308" t="s">
        <v>49</v>
      </c>
      <c s="34" t="s">
        <v>488</v>
      </c>
      <c s="34" t="s">
        <v>12445</v>
      </c>
      <c s="35" t="s">
        <v>5</v>
      </c>
      <c s="6" t="s">
        <v>12438</v>
      </c>
      <c s="36" t="s">
        <v>705</v>
      </c>
      <c s="37">
        <v>1</v>
      </c>
      <c s="36">
        <v>0</v>
      </c>
      <c s="36">
        <f>ROUND(G308*H308,6)</f>
      </c>
      <c r="L308" s="38">
        <v>0</v>
      </c>
      <c s="32">
        <f>ROUND(ROUND(L308,2)*ROUND(G308,3),2)</f>
      </c>
      <c s="36" t="s">
        <v>76</v>
      </c>
      <c>
        <f>(M308*21)/100</f>
      </c>
      <c t="s">
        <v>27</v>
      </c>
    </row>
    <row r="309" spans="1:5" ht="76.5">
      <c r="A309" s="35" t="s">
        <v>54</v>
      </c>
      <c r="E309" s="39" t="s">
        <v>12439</v>
      </c>
    </row>
    <row r="310" spans="1:5" ht="25.5">
      <c r="A310" s="35" t="s">
        <v>55</v>
      </c>
      <c r="E310" s="40" t="s">
        <v>12361</v>
      </c>
    </row>
    <row r="311" spans="1:5" ht="12.75">
      <c r="A311" t="s">
        <v>56</v>
      </c>
      <c r="E311" s="39" t="s">
        <v>12446</v>
      </c>
    </row>
    <row r="312" spans="1:16" ht="12.75">
      <c r="A312" t="s">
        <v>49</v>
      </c>
      <c s="34" t="s">
        <v>491</v>
      </c>
      <c s="34" t="s">
        <v>12447</v>
      </c>
      <c s="35" t="s">
        <v>5</v>
      </c>
      <c s="6" t="s">
        <v>12438</v>
      </c>
      <c s="36" t="s">
        <v>705</v>
      </c>
      <c s="37">
        <v>1</v>
      </c>
      <c s="36">
        <v>0</v>
      </c>
      <c s="36">
        <f>ROUND(G312*H312,6)</f>
      </c>
      <c r="L312" s="38">
        <v>0</v>
      </c>
      <c s="32">
        <f>ROUND(ROUND(L312,2)*ROUND(G312,3),2)</f>
      </c>
      <c s="36" t="s">
        <v>76</v>
      </c>
      <c>
        <f>(M312*21)/100</f>
      </c>
      <c t="s">
        <v>27</v>
      </c>
    </row>
    <row r="313" spans="1:5" ht="76.5">
      <c r="A313" s="35" t="s">
        <v>54</v>
      </c>
      <c r="E313" s="39" t="s">
        <v>12439</v>
      </c>
    </row>
    <row r="314" spans="1:5" ht="25.5">
      <c r="A314" s="35" t="s">
        <v>55</v>
      </c>
      <c r="E314" s="40" t="s">
        <v>12361</v>
      </c>
    </row>
    <row r="315" spans="1:5" ht="12.75">
      <c r="A315" t="s">
        <v>56</v>
      </c>
      <c r="E315" s="39" t="s">
        <v>12448</v>
      </c>
    </row>
    <row r="316" spans="1:16" ht="12.75">
      <c r="A316" t="s">
        <v>49</v>
      </c>
      <c s="34" t="s">
        <v>494</v>
      </c>
      <c s="34" t="s">
        <v>12449</v>
      </c>
      <c s="35" t="s">
        <v>5</v>
      </c>
      <c s="6" t="s">
        <v>12438</v>
      </c>
      <c s="36" t="s">
        <v>705</v>
      </c>
      <c s="37">
        <v>2</v>
      </c>
      <c s="36">
        <v>0</v>
      </c>
      <c s="36">
        <f>ROUND(G316*H316,6)</f>
      </c>
      <c r="L316" s="38">
        <v>0</v>
      </c>
      <c s="32">
        <f>ROUND(ROUND(L316,2)*ROUND(G316,3),2)</f>
      </c>
      <c s="36" t="s">
        <v>76</v>
      </c>
      <c>
        <f>(M316*21)/100</f>
      </c>
      <c t="s">
        <v>27</v>
      </c>
    </row>
    <row r="317" spans="1:5" ht="76.5">
      <c r="A317" s="35" t="s">
        <v>54</v>
      </c>
      <c r="E317" s="39" t="s">
        <v>12439</v>
      </c>
    </row>
    <row r="318" spans="1:5" ht="25.5">
      <c r="A318" s="35" t="s">
        <v>55</v>
      </c>
      <c r="E318" s="40" t="s">
        <v>12364</v>
      </c>
    </row>
    <row r="319" spans="1:5" ht="12.75">
      <c r="A319" t="s">
        <v>56</v>
      </c>
      <c r="E319" s="39" t="s">
        <v>12450</v>
      </c>
    </row>
    <row r="320" spans="1:13" ht="12.75">
      <c r="A320" t="s">
        <v>46</v>
      </c>
      <c r="C320" s="31" t="s">
        <v>12451</v>
      </c>
      <c r="E320" s="33" t="s">
        <v>12452</v>
      </c>
      <c r="J320" s="32">
        <f>0</f>
      </c>
      <c s="32">
        <f>0</f>
      </c>
      <c s="32">
        <f>0+L321+L325+L329+L333+L337+L341+L345+L349+L353+L357+L361+L365+L369+L373</f>
      </c>
      <c s="32">
        <f>0+M321+M325+M329+M333+M337+M341+M345+M349+M353+M357+M361+M365+M369+M373</f>
      </c>
    </row>
    <row r="321" spans="1:16" ht="12.75">
      <c r="A321" t="s">
        <v>49</v>
      </c>
      <c s="34" t="s">
        <v>497</v>
      </c>
      <c s="34" t="s">
        <v>12453</v>
      </c>
      <c s="35" t="s">
        <v>5</v>
      </c>
      <c s="6" t="s">
        <v>12454</v>
      </c>
      <c s="36" t="s">
        <v>52</v>
      </c>
      <c s="37">
        <v>136</v>
      </c>
      <c s="36">
        <v>0</v>
      </c>
      <c s="36">
        <f>ROUND(G321*H321,6)</f>
      </c>
      <c r="L321" s="38">
        <v>0</v>
      </c>
      <c s="32">
        <f>ROUND(ROUND(L321,2)*ROUND(G321,3),2)</f>
      </c>
      <c s="36" t="s">
        <v>12253</v>
      </c>
      <c>
        <f>(M321*21)/100</f>
      </c>
      <c t="s">
        <v>27</v>
      </c>
    </row>
    <row r="322" spans="1:5" ht="12.75">
      <c r="A322" s="35" t="s">
        <v>54</v>
      </c>
      <c r="E322" s="39" t="s">
        <v>5</v>
      </c>
    </row>
    <row r="323" spans="1:5" ht="25.5">
      <c r="A323" s="35" t="s">
        <v>55</v>
      </c>
      <c r="E323" s="40" t="s">
        <v>12455</v>
      </c>
    </row>
    <row r="324" spans="1:5" ht="12.75">
      <c r="A324" t="s">
        <v>56</v>
      </c>
      <c r="E324" s="39" t="s">
        <v>12456</v>
      </c>
    </row>
    <row r="325" spans="1:16" ht="12.75">
      <c r="A325" t="s">
        <v>49</v>
      </c>
      <c s="34" t="s">
        <v>498</v>
      </c>
      <c s="34" t="s">
        <v>12457</v>
      </c>
      <c s="35" t="s">
        <v>5</v>
      </c>
      <c s="6" t="s">
        <v>12458</v>
      </c>
      <c s="36" t="s">
        <v>52</v>
      </c>
      <c s="37">
        <v>448</v>
      </c>
      <c s="36">
        <v>0</v>
      </c>
      <c s="36">
        <f>ROUND(G325*H325,6)</f>
      </c>
      <c r="L325" s="38">
        <v>0</v>
      </c>
      <c s="32">
        <f>ROUND(ROUND(L325,2)*ROUND(G325,3),2)</f>
      </c>
      <c s="36" t="s">
        <v>12253</v>
      </c>
      <c>
        <f>(M325*21)/100</f>
      </c>
      <c t="s">
        <v>27</v>
      </c>
    </row>
    <row r="326" spans="1:5" ht="25.5">
      <c r="A326" s="35" t="s">
        <v>54</v>
      </c>
      <c r="E326" s="39" t="s">
        <v>12459</v>
      </c>
    </row>
    <row r="327" spans="1:5" ht="25.5">
      <c r="A327" s="35" t="s">
        <v>55</v>
      </c>
      <c r="E327" s="40" t="s">
        <v>12460</v>
      </c>
    </row>
    <row r="328" spans="1:5" ht="76.5">
      <c r="A328" t="s">
        <v>56</v>
      </c>
      <c r="E328" s="39" t="s">
        <v>12461</v>
      </c>
    </row>
    <row r="329" spans="1:16" ht="12.75">
      <c r="A329" t="s">
        <v>49</v>
      </c>
      <c s="34" t="s">
        <v>501</v>
      </c>
      <c s="34" t="s">
        <v>12462</v>
      </c>
      <c s="35" t="s">
        <v>5</v>
      </c>
      <c s="6" t="s">
        <v>12463</v>
      </c>
      <c s="36" t="s">
        <v>52</v>
      </c>
      <c s="37">
        <v>250</v>
      </c>
      <c s="36">
        <v>0</v>
      </c>
      <c s="36">
        <f>ROUND(G329*H329,6)</f>
      </c>
      <c r="L329" s="38">
        <v>0</v>
      </c>
      <c s="32">
        <f>ROUND(ROUND(L329,2)*ROUND(G329,3),2)</f>
      </c>
      <c s="36" t="s">
        <v>12253</v>
      </c>
      <c>
        <f>(M329*21)/100</f>
      </c>
      <c t="s">
        <v>27</v>
      </c>
    </row>
    <row r="330" spans="1:5" ht="25.5">
      <c r="A330" s="35" t="s">
        <v>54</v>
      </c>
      <c r="E330" s="39" t="s">
        <v>12464</v>
      </c>
    </row>
    <row r="331" spans="1:5" ht="25.5">
      <c r="A331" s="35" t="s">
        <v>55</v>
      </c>
      <c r="E331" s="40" t="s">
        <v>12465</v>
      </c>
    </row>
    <row r="332" spans="1:5" ht="76.5">
      <c r="A332" t="s">
        <v>56</v>
      </c>
      <c r="E332" s="39" t="s">
        <v>12461</v>
      </c>
    </row>
    <row r="333" spans="1:16" ht="12.75">
      <c r="A333" t="s">
        <v>49</v>
      </c>
      <c s="34" t="s">
        <v>504</v>
      </c>
      <c s="34" t="s">
        <v>12466</v>
      </c>
      <c s="35" t="s">
        <v>5</v>
      </c>
      <c s="6" t="s">
        <v>12467</v>
      </c>
      <c s="36" t="s">
        <v>52</v>
      </c>
      <c s="37">
        <v>124</v>
      </c>
      <c s="36">
        <v>0</v>
      </c>
      <c s="36">
        <f>ROUND(G333*H333,6)</f>
      </c>
      <c r="L333" s="38">
        <v>0</v>
      </c>
      <c s="32">
        <f>ROUND(ROUND(L333,2)*ROUND(G333,3),2)</f>
      </c>
      <c s="36" t="s">
        <v>12253</v>
      </c>
      <c>
        <f>(M333*21)/100</f>
      </c>
      <c t="s">
        <v>27</v>
      </c>
    </row>
    <row r="334" spans="1:5" ht="25.5">
      <c r="A334" s="35" t="s">
        <v>54</v>
      </c>
      <c r="E334" s="39" t="s">
        <v>12468</v>
      </c>
    </row>
    <row r="335" spans="1:5" ht="25.5">
      <c r="A335" s="35" t="s">
        <v>55</v>
      </c>
      <c r="E335" s="40" t="s">
        <v>12469</v>
      </c>
    </row>
    <row r="336" spans="1:5" ht="76.5">
      <c r="A336" t="s">
        <v>56</v>
      </c>
      <c r="E336" s="39" t="s">
        <v>12461</v>
      </c>
    </row>
    <row r="337" spans="1:16" ht="12.75">
      <c r="A337" t="s">
        <v>49</v>
      </c>
      <c s="34" t="s">
        <v>505</v>
      </c>
      <c s="34" t="s">
        <v>12470</v>
      </c>
      <c s="35" t="s">
        <v>5</v>
      </c>
      <c s="6" t="s">
        <v>12471</v>
      </c>
      <c s="36" t="s">
        <v>52</v>
      </c>
      <c s="37">
        <v>40</v>
      </c>
      <c s="36">
        <v>0</v>
      </c>
      <c s="36">
        <f>ROUND(G337*H337,6)</f>
      </c>
      <c r="L337" s="38">
        <v>0</v>
      </c>
      <c s="32">
        <f>ROUND(ROUND(L337,2)*ROUND(G337,3),2)</f>
      </c>
      <c s="36" t="s">
        <v>12253</v>
      </c>
      <c>
        <f>(M337*21)/100</f>
      </c>
      <c t="s">
        <v>27</v>
      </c>
    </row>
    <row r="338" spans="1:5" ht="25.5">
      <c r="A338" s="35" t="s">
        <v>54</v>
      </c>
      <c r="E338" s="39" t="s">
        <v>12472</v>
      </c>
    </row>
    <row r="339" spans="1:5" ht="25.5">
      <c r="A339" s="35" t="s">
        <v>55</v>
      </c>
      <c r="E339" s="40" t="s">
        <v>12473</v>
      </c>
    </row>
    <row r="340" spans="1:5" ht="76.5">
      <c r="A340" t="s">
        <v>56</v>
      </c>
      <c r="E340" s="39" t="s">
        <v>12461</v>
      </c>
    </row>
    <row r="341" spans="1:16" ht="12.75">
      <c r="A341" t="s">
        <v>49</v>
      </c>
      <c s="34" t="s">
        <v>508</v>
      </c>
      <c s="34" t="s">
        <v>12474</v>
      </c>
      <c s="35" t="s">
        <v>5</v>
      </c>
      <c s="6" t="s">
        <v>12475</v>
      </c>
      <c s="36" t="s">
        <v>52</v>
      </c>
      <c s="37">
        <v>35</v>
      </c>
      <c s="36">
        <v>0</v>
      </c>
      <c s="36">
        <f>ROUND(G341*H341,6)</f>
      </c>
      <c r="L341" s="38">
        <v>0</v>
      </c>
      <c s="32">
        <f>ROUND(ROUND(L341,2)*ROUND(G341,3),2)</f>
      </c>
      <c s="36" t="s">
        <v>12253</v>
      </c>
      <c>
        <f>(M341*21)/100</f>
      </c>
      <c t="s">
        <v>27</v>
      </c>
    </row>
    <row r="342" spans="1:5" ht="25.5">
      <c r="A342" s="35" t="s">
        <v>54</v>
      </c>
      <c r="E342" s="39" t="s">
        <v>12476</v>
      </c>
    </row>
    <row r="343" spans="1:5" ht="25.5">
      <c r="A343" s="35" t="s">
        <v>55</v>
      </c>
      <c r="E343" s="40" t="s">
        <v>12477</v>
      </c>
    </row>
    <row r="344" spans="1:5" ht="76.5">
      <c r="A344" t="s">
        <v>56</v>
      </c>
      <c r="E344" s="39" t="s">
        <v>12461</v>
      </c>
    </row>
    <row r="345" spans="1:16" ht="12.75">
      <c r="A345" t="s">
        <v>49</v>
      </c>
      <c s="34" t="s">
        <v>511</v>
      </c>
      <c s="34" t="s">
        <v>12478</v>
      </c>
      <c s="35" t="s">
        <v>5</v>
      </c>
      <c s="6" t="s">
        <v>12479</v>
      </c>
      <c s="36" t="s">
        <v>52</v>
      </c>
      <c s="37">
        <v>66</v>
      </c>
      <c s="36">
        <v>0</v>
      </c>
      <c s="36">
        <f>ROUND(G345*H345,6)</f>
      </c>
      <c r="L345" s="38">
        <v>0</v>
      </c>
      <c s="32">
        <f>ROUND(ROUND(L345,2)*ROUND(G345,3),2)</f>
      </c>
      <c s="36" t="s">
        <v>12253</v>
      </c>
      <c>
        <f>(M345*21)/100</f>
      </c>
      <c t="s">
        <v>27</v>
      </c>
    </row>
    <row r="346" spans="1:5" ht="25.5">
      <c r="A346" s="35" t="s">
        <v>54</v>
      </c>
      <c r="E346" s="39" t="s">
        <v>12480</v>
      </c>
    </row>
    <row r="347" spans="1:5" ht="25.5">
      <c r="A347" s="35" t="s">
        <v>55</v>
      </c>
      <c r="E347" s="40" t="s">
        <v>12481</v>
      </c>
    </row>
    <row r="348" spans="1:5" ht="76.5">
      <c r="A348" t="s">
        <v>56</v>
      </c>
      <c r="E348" s="39" t="s">
        <v>12461</v>
      </c>
    </row>
    <row r="349" spans="1:16" ht="25.5">
      <c r="A349" t="s">
        <v>49</v>
      </c>
      <c s="34" t="s">
        <v>514</v>
      </c>
      <c s="34" t="s">
        <v>12482</v>
      </c>
      <c s="35" t="s">
        <v>5</v>
      </c>
      <c s="6" t="s">
        <v>12483</v>
      </c>
      <c s="36" t="s">
        <v>52</v>
      </c>
      <c s="37">
        <v>35</v>
      </c>
      <c s="36">
        <v>0</v>
      </c>
      <c s="36">
        <f>ROUND(G349*H349,6)</f>
      </c>
      <c r="L349" s="38">
        <v>0</v>
      </c>
      <c s="32">
        <f>ROUND(ROUND(L349,2)*ROUND(G349,3),2)</f>
      </c>
      <c s="36" t="s">
        <v>12253</v>
      </c>
      <c>
        <f>(M349*21)/100</f>
      </c>
      <c t="s">
        <v>27</v>
      </c>
    </row>
    <row r="350" spans="1:5" ht="25.5">
      <c r="A350" s="35" t="s">
        <v>54</v>
      </c>
      <c r="E350" s="39" t="s">
        <v>12484</v>
      </c>
    </row>
    <row r="351" spans="1:5" ht="25.5">
      <c r="A351" s="35" t="s">
        <v>55</v>
      </c>
      <c r="E351" s="40" t="s">
        <v>12477</v>
      </c>
    </row>
    <row r="352" spans="1:5" ht="63.75">
      <c r="A352" t="s">
        <v>56</v>
      </c>
      <c r="E352" s="39" t="s">
        <v>12485</v>
      </c>
    </row>
    <row r="353" spans="1:16" ht="12.75">
      <c r="A353" t="s">
        <v>49</v>
      </c>
      <c s="34" t="s">
        <v>515</v>
      </c>
      <c s="34" t="s">
        <v>12486</v>
      </c>
      <c s="35" t="s">
        <v>5</v>
      </c>
      <c s="6" t="s">
        <v>12487</v>
      </c>
      <c s="36" t="s">
        <v>86</v>
      </c>
      <c s="37">
        <v>2</v>
      </c>
      <c s="36">
        <v>0</v>
      </c>
      <c s="36">
        <f>ROUND(G353*H353,6)</f>
      </c>
      <c r="L353" s="38">
        <v>0</v>
      </c>
      <c s="32">
        <f>ROUND(ROUND(L353,2)*ROUND(G353,3),2)</f>
      </c>
      <c s="36" t="s">
        <v>12253</v>
      </c>
      <c>
        <f>(M353*21)/100</f>
      </c>
      <c t="s">
        <v>27</v>
      </c>
    </row>
    <row r="354" spans="1:5" ht="12.75">
      <c r="A354" s="35" t="s">
        <v>54</v>
      </c>
      <c r="E354" s="39" t="s">
        <v>5</v>
      </c>
    </row>
    <row r="355" spans="1:5" ht="25.5">
      <c r="A355" s="35" t="s">
        <v>55</v>
      </c>
      <c r="E355" s="40" t="s">
        <v>12488</v>
      </c>
    </row>
    <row r="356" spans="1:5" ht="25.5">
      <c r="A356" t="s">
        <v>56</v>
      </c>
      <c r="E356" s="39" t="s">
        <v>12489</v>
      </c>
    </row>
    <row r="357" spans="1:16" ht="12.75">
      <c r="A357" t="s">
        <v>49</v>
      </c>
      <c s="34" t="s">
        <v>518</v>
      </c>
      <c s="34" t="s">
        <v>12490</v>
      </c>
      <c s="35" t="s">
        <v>5</v>
      </c>
      <c s="6" t="s">
        <v>12491</v>
      </c>
      <c s="36" t="s">
        <v>52</v>
      </c>
      <c s="37">
        <v>998</v>
      </c>
      <c s="36">
        <v>0</v>
      </c>
      <c s="36">
        <f>ROUND(G357*H357,6)</f>
      </c>
      <c r="L357" s="38">
        <v>0</v>
      </c>
      <c s="32">
        <f>ROUND(ROUND(L357,2)*ROUND(G357,3),2)</f>
      </c>
      <c s="36" t="s">
        <v>12253</v>
      </c>
      <c>
        <f>(M357*21)/100</f>
      </c>
      <c t="s">
        <v>27</v>
      </c>
    </row>
    <row r="358" spans="1:5" ht="25.5">
      <c r="A358" s="35" t="s">
        <v>54</v>
      </c>
      <c r="E358" s="39" t="s">
        <v>12492</v>
      </c>
    </row>
    <row r="359" spans="1:5" ht="25.5">
      <c r="A359" s="35" t="s">
        <v>55</v>
      </c>
      <c r="E359" s="40" t="s">
        <v>12493</v>
      </c>
    </row>
    <row r="360" spans="1:5" ht="12.75">
      <c r="A360" t="s">
        <v>56</v>
      </c>
      <c r="E360" s="39" t="s">
        <v>5</v>
      </c>
    </row>
    <row r="361" spans="1:16" ht="12.75">
      <c r="A361" t="s">
        <v>49</v>
      </c>
      <c s="34" t="s">
        <v>521</v>
      </c>
      <c s="34" t="s">
        <v>12494</v>
      </c>
      <c s="35" t="s">
        <v>5</v>
      </c>
      <c s="6" t="s">
        <v>12495</v>
      </c>
      <c s="36" t="s">
        <v>52</v>
      </c>
      <c s="37">
        <v>101</v>
      </c>
      <c s="36">
        <v>0</v>
      </c>
      <c s="36">
        <f>ROUND(G361*H361,6)</f>
      </c>
      <c r="L361" s="38">
        <v>0</v>
      </c>
      <c s="32">
        <f>ROUND(ROUND(L361,2)*ROUND(G361,3),2)</f>
      </c>
      <c s="36" t="s">
        <v>12253</v>
      </c>
      <c>
        <f>(M361*21)/100</f>
      </c>
      <c t="s">
        <v>27</v>
      </c>
    </row>
    <row r="362" spans="1:5" ht="25.5">
      <c r="A362" s="35" t="s">
        <v>54</v>
      </c>
      <c r="E362" s="39" t="s">
        <v>12496</v>
      </c>
    </row>
    <row r="363" spans="1:5" ht="25.5">
      <c r="A363" s="35" t="s">
        <v>55</v>
      </c>
      <c r="E363" s="40" t="s">
        <v>12497</v>
      </c>
    </row>
    <row r="364" spans="1:5" ht="12.75">
      <c r="A364" t="s">
        <v>56</v>
      </c>
      <c r="E364" s="39" t="s">
        <v>5</v>
      </c>
    </row>
    <row r="365" spans="1:16" ht="12.75">
      <c r="A365" t="s">
        <v>49</v>
      </c>
      <c s="34" t="s">
        <v>524</v>
      </c>
      <c s="34" t="s">
        <v>12498</v>
      </c>
      <c s="35" t="s">
        <v>5</v>
      </c>
      <c s="6" t="s">
        <v>12499</v>
      </c>
      <c s="36" t="s">
        <v>52</v>
      </c>
      <c s="37">
        <v>35</v>
      </c>
      <c s="36">
        <v>0</v>
      </c>
      <c s="36">
        <f>ROUND(G365*H365,6)</f>
      </c>
      <c r="L365" s="38">
        <v>0</v>
      </c>
      <c s="32">
        <f>ROUND(ROUND(L365,2)*ROUND(G365,3),2)</f>
      </c>
      <c s="36" t="s">
        <v>12253</v>
      </c>
      <c>
        <f>(M365*21)/100</f>
      </c>
      <c t="s">
        <v>27</v>
      </c>
    </row>
    <row r="366" spans="1:5" ht="25.5">
      <c r="A366" s="35" t="s">
        <v>54</v>
      </c>
      <c r="E366" s="39" t="s">
        <v>12500</v>
      </c>
    </row>
    <row r="367" spans="1:5" ht="25.5">
      <c r="A367" s="35" t="s">
        <v>55</v>
      </c>
      <c r="E367" s="40" t="s">
        <v>12501</v>
      </c>
    </row>
    <row r="368" spans="1:5" ht="12.75">
      <c r="A368" t="s">
        <v>56</v>
      </c>
      <c r="E368" s="39" t="s">
        <v>5</v>
      </c>
    </row>
    <row r="369" spans="1:16" ht="12.75">
      <c r="A369" t="s">
        <v>49</v>
      </c>
      <c s="34" t="s">
        <v>525</v>
      </c>
      <c s="34" t="s">
        <v>12502</v>
      </c>
      <c s="35" t="s">
        <v>5</v>
      </c>
      <c s="6" t="s">
        <v>12503</v>
      </c>
      <c s="36" t="s">
        <v>52</v>
      </c>
      <c s="37">
        <v>136</v>
      </c>
      <c s="36">
        <v>0</v>
      </c>
      <c s="36">
        <f>ROUND(G369*H369,6)</f>
      </c>
      <c r="L369" s="38">
        <v>0</v>
      </c>
      <c s="32">
        <f>ROUND(ROUND(L369,2)*ROUND(G369,3),2)</f>
      </c>
      <c s="36" t="s">
        <v>12253</v>
      </c>
      <c>
        <f>(M369*21)/100</f>
      </c>
      <c t="s">
        <v>27</v>
      </c>
    </row>
    <row r="370" spans="1:5" ht="12.75">
      <c r="A370" s="35" t="s">
        <v>54</v>
      </c>
      <c r="E370" s="39" t="s">
        <v>5</v>
      </c>
    </row>
    <row r="371" spans="1:5" ht="25.5">
      <c r="A371" s="35" t="s">
        <v>55</v>
      </c>
      <c r="E371" s="40" t="s">
        <v>12504</v>
      </c>
    </row>
    <row r="372" spans="1:5" ht="12.75">
      <c r="A372" t="s">
        <v>56</v>
      </c>
      <c r="E372" s="39" t="s">
        <v>5</v>
      </c>
    </row>
    <row r="373" spans="1:16" ht="12.75">
      <c r="A373" t="s">
        <v>49</v>
      </c>
      <c s="34" t="s">
        <v>526</v>
      </c>
      <c s="34" t="s">
        <v>12505</v>
      </c>
      <c s="35" t="s">
        <v>5</v>
      </c>
      <c s="6" t="s">
        <v>12506</v>
      </c>
      <c s="36" t="s">
        <v>229</v>
      </c>
      <c s="37">
        <v>2.88</v>
      </c>
      <c s="36">
        <v>0</v>
      </c>
      <c s="36">
        <f>ROUND(G373*H373,6)</f>
      </c>
      <c r="L373" s="38">
        <v>0</v>
      </c>
      <c s="32">
        <f>ROUND(ROUND(L373,2)*ROUND(G373,3),2)</f>
      </c>
      <c s="36" t="s">
        <v>12253</v>
      </c>
      <c>
        <f>(M373*21)/100</f>
      </c>
      <c t="s">
        <v>27</v>
      </c>
    </row>
    <row r="374" spans="1:5" ht="25.5">
      <c r="A374" s="35" t="s">
        <v>54</v>
      </c>
      <c r="E374" s="39" t="s">
        <v>12507</v>
      </c>
    </row>
    <row r="375" spans="1:5" ht="25.5">
      <c r="A375" s="35" t="s">
        <v>55</v>
      </c>
      <c r="E375" s="40" t="s">
        <v>12508</v>
      </c>
    </row>
    <row r="376" spans="1:5" ht="12.75">
      <c r="A376" t="s">
        <v>56</v>
      </c>
      <c r="E376" s="39" t="s">
        <v>5</v>
      </c>
    </row>
    <row r="377" spans="1:13" ht="12.75">
      <c r="A377" t="s">
        <v>46</v>
      </c>
      <c r="C377" s="31" t="s">
        <v>12509</v>
      </c>
      <c r="E377" s="33" t="s">
        <v>12510</v>
      </c>
      <c r="J377" s="32">
        <f>0</f>
      </c>
      <c s="32">
        <f>0</f>
      </c>
      <c s="32">
        <f>0+L378+L382+L386+L390+L394+L398+L402+L406+L410+L414+L418+L422+L426+L430+L434+L438+L442+L446</f>
      </c>
      <c s="32">
        <f>0+M378+M382+M386+M390+M394+M398+M402+M406+M410+M414+M418+M422+M426+M430+M434+M438+M442+M446</f>
      </c>
    </row>
    <row r="378" spans="1:16" ht="12.75">
      <c r="A378" t="s">
        <v>49</v>
      </c>
      <c s="34" t="s">
        <v>527</v>
      </c>
      <c s="34" t="s">
        <v>12457</v>
      </c>
      <c s="35" t="s">
        <v>4</v>
      </c>
      <c s="6" t="s">
        <v>12458</v>
      </c>
      <c s="36" t="s">
        <v>52</v>
      </c>
      <c s="37">
        <v>877</v>
      </c>
      <c s="36">
        <v>0</v>
      </c>
      <c s="36">
        <f>ROUND(G378*H378,6)</f>
      </c>
      <c r="L378" s="38">
        <v>0</v>
      </c>
      <c s="32">
        <f>ROUND(ROUND(L378,2)*ROUND(G378,3),2)</f>
      </c>
      <c s="36" t="s">
        <v>12253</v>
      </c>
      <c>
        <f>(M378*21)/100</f>
      </c>
      <c t="s">
        <v>27</v>
      </c>
    </row>
    <row r="379" spans="1:5" ht="25.5">
      <c r="A379" s="35" t="s">
        <v>54</v>
      </c>
      <c r="E379" s="39" t="s">
        <v>12459</v>
      </c>
    </row>
    <row r="380" spans="1:5" ht="25.5">
      <c r="A380" s="35" t="s">
        <v>55</v>
      </c>
      <c r="E380" s="40" t="s">
        <v>12511</v>
      </c>
    </row>
    <row r="381" spans="1:5" ht="76.5">
      <c r="A381" t="s">
        <v>56</v>
      </c>
      <c r="E381" s="39" t="s">
        <v>12461</v>
      </c>
    </row>
    <row r="382" spans="1:16" ht="12.75">
      <c r="A382" t="s">
        <v>49</v>
      </c>
      <c s="34" t="s">
        <v>528</v>
      </c>
      <c s="34" t="s">
        <v>12462</v>
      </c>
      <c s="35" t="s">
        <v>4</v>
      </c>
      <c s="6" t="s">
        <v>12463</v>
      </c>
      <c s="36" t="s">
        <v>52</v>
      </c>
      <c s="37">
        <v>557</v>
      </c>
      <c s="36">
        <v>0</v>
      </c>
      <c s="36">
        <f>ROUND(G382*H382,6)</f>
      </c>
      <c r="L382" s="38">
        <v>0</v>
      </c>
      <c s="32">
        <f>ROUND(ROUND(L382,2)*ROUND(G382,3),2)</f>
      </c>
      <c s="36" t="s">
        <v>12253</v>
      </c>
      <c>
        <f>(M382*21)/100</f>
      </c>
      <c t="s">
        <v>27</v>
      </c>
    </row>
    <row r="383" spans="1:5" ht="25.5">
      <c r="A383" s="35" t="s">
        <v>54</v>
      </c>
      <c r="E383" s="39" t="s">
        <v>12464</v>
      </c>
    </row>
    <row r="384" spans="1:5" ht="25.5">
      <c r="A384" s="35" t="s">
        <v>55</v>
      </c>
      <c r="E384" s="40" t="s">
        <v>12512</v>
      </c>
    </row>
    <row r="385" spans="1:5" ht="76.5">
      <c r="A385" t="s">
        <v>56</v>
      </c>
      <c r="E385" s="39" t="s">
        <v>12461</v>
      </c>
    </row>
    <row r="386" spans="1:16" ht="12.75">
      <c r="A386" t="s">
        <v>49</v>
      </c>
      <c s="34" t="s">
        <v>529</v>
      </c>
      <c s="34" t="s">
        <v>12466</v>
      </c>
      <c s="35" t="s">
        <v>4</v>
      </c>
      <c s="6" t="s">
        <v>12467</v>
      </c>
      <c s="36" t="s">
        <v>52</v>
      </c>
      <c s="37">
        <v>104</v>
      </c>
      <c s="36">
        <v>0</v>
      </c>
      <c s="36">
        <f>ROUND(G386*H386,6)</f>
      </c>
      <c r="L386" s="38">
        <v>0</v>
      </c>
      <c s="32">
        <f>ROUND(ROUND(L386,2)*ROUND(G386,3),2)</f>
      </c>
      <c s="36" t="s">
        <v>12253</v>
      </c>
      <c>
        <f>(M386*21)/100</f>
      </c>
      <c t="s">
        <v>27</v>
      </c>
    </row>
    <row r="387" spans="1:5" ht="25.5">
      <c r="A387" s="35" t="s">
        <v>54</v>
      </c>
      <c r="E387" s="39" t="s">
        <v>12468</v>
      </c>
    </row>
    <row r="388" spans="1:5" ht="25.5">
      <c r="A388" s="35" t="s">
        <v>55</v>
      </c>
      <c r="E388" s="40" t="s">
        <v>12513</v>
      </c>
    </row>
    <row r="389" spans="1:5" ht="76.5">
      <c r="A389" t="s">
        <v>56</v>
      </c>
      <c r="E389" s="39" t="s">
        <v>12461</v>
      </c>
    </row>
    <row r="390" spans="1:16" ht="12.75">
      <c r="A390" t="s">
        <v>49</v>
      </c>
      <c s="34" t="s">
        <v>530</v>
      </c>
      <c s="34" t="s">
        <v>12470</v>
      </c>
      <c s="35" t="s">
        <v>4</v>
      </c>
      <c s="6" t="s">
        <v>12471</v>
      </c>
      <c s="36" t="s">
        <v>52</v>
      </c>
      <c s="37">
        <v>253</v>
      </c>
      <c s="36">
        <v>0</v>
      </c>
      <c s="36">
        <f>ROUND(G390*H390,6)</f>
      </c>
      <c r="L390" s="38">
        <v>0</v>
      </c>
      <c s="32">
        <f>ROUND(ROUND(L390,2)*ROUND(G390,3),2)</f>
      </c>
      <c s="36" t="s">
        <v>12253</v>
      </c>
      <c>
        <f>(M390*21)/100</f>
      </c>
      <c t="s">
        <v>27</v>
      </c>
    </row>
    <row r="391" spans="1:5" ht="25.5">
      <c r="A391" s="35" t="s">
        <v>54</v>
      </c>
      <c r="E391" s="39" t="s">
        <v>12472</v>
      </c>
    </row>
    <row r="392" spans="1:5" ht="25.5">
      <c r="A392" s="35" t="s">
        <v>55</v>
      </c>
      <c r="E392" s="40" t="s">
        <v>12514</v>
      </c>
    </row>
    <row r="393" spans="1:5" ht="76.5">
      <c r="A393" t="s">
        <v>56</v>
      </c>
      <c r="E393" s="39" t="s">
        <v>12461</v>
      </c>
    </row>
    <row r="394" spans="1:16" ht="12.75">
      <c r="A394" t="s">
        <v>49</v>
      </c>
      <c s="34" t="s">
        <v>533</v>
      </c>
      <c s="34" t="s">
        <v>12474</v>
      </c>
      <c s="35" t="s">
        <v>4</v>
      </c>
      <c s="6" t="s">
        <v>12475</v>
      </c>
      <c s="36" t="s">
        <v>52</v>
      </c>
      <c s="37">
        <v>148</v>
      </c>
      <c s="36">
        <v>0</v>
      </c>
      <c s="36">
        <f>ROUND(G394*H394,6)</f>
      </c>
      <c r="L394" s="38">
        <v>0</v>
      </c>
      <c s="32">
        <f>ROUND(ROUND(L394,2)*ROUND(G394,3),2)</f>
      </c>
      <c s="36" t="s">
        <v>12253</v>
      </c>
      <c>
        <f>(M394*21)/100</f>
      </c>
      <c t="s">
        <v>27</v>
      </c>
    </row>
    <row r="395" spans="1:5" ht="25.5">
      <c r="A395" s="35" t="s">
        <v>54</v>
      </c>
      <c r="E395" s="39" t="s">
        <v>12476</v>
      </c>
    </row>
    <row r="396" spans="1:5" ht="25.5">
      <c r="A396" s="35" t="s">
        <v>55</v>
      </c>
      <c r="E396" s="40" t="s">
        <v>12515</v>
      </c>
    </row>
    <row r="397" spans="1:5" ht="76.5">
      <c r="A397" t="s">
        <v>56</v>
      </c>
      <c r="E397" s="39" t="s">
        <v>12461</v>
      </c>
    </row>
    <row r="398" spans="1:16" ht="12.75">
      <c r="A398" t="s">
        <v>49</v>
      </c>
      <c s="34" t="s">
        <v>536</v>
      </c>
      <c s="34" t="s">
        <v>12478</v>
      </c>
      <c s="35" t="s">
        <v>4</v>
      </c>
      <c s="6" t="s">
        <v>12479</v>
      </c>
      <c s="36" t="s">
        <v>52</v>
      </c>
      <c s="37">
        <v>172</v>
      </c>
      <c s="36">
        <v>0</v>
      </c>
      <c s="36">
        <f>ROUND(G398*H398,6)</f>
      </c>
      <c r="L398" s="38">
        <v>0</v>
      </c>
      <c s="32">
        <f>ROUND(ROUND(L398,2)*ROUND(G398,3),2)</f>
      </c>
      <c s="36" t="s">
        <v>12253</v>
      </c>
      <c>
        <f>(M398*21)/100</f>
      </c>
      <c t="s">
        <v>27</v>
      </c>
    </row>
    <row r="399" spans="1:5" ht="25.5">
      <c r="A399" s="35" t="s">
        <v>54</v>
      </c>
      <c r="E399" s="39" t="s">
        <v>12480</v>
      </c>
    </row>
    <row r="400" spans="1:5" ht="25.5">
      <c r="A400" s="35" t="s">
        <v>55</v>
      </c>
      <c r="E400" s="40" t="s">
        <v>12516</v>
      </c>
    </row>
    <row r="401" spans="1:5" ht="76.5">
      <c r="A401" t="s">
        <v>56</v>
      </c>
      <c r="E401" s="39" t="s">
        <v>12461</v>
      </c>
    </row>
    <row r="402" spans="1:16" ht="25.5">
      <c r="A402" t="s">
        <v>49</v>
      </c>
      <c s="34" t="s">
        <v>537</v>
      </c>
      <c s="34" t="s">
        <v>12517</v>
      </c>
      <c s="35" t="s">
        <v>5</v>
      </c>
      <c s="6" t="s">
        <v>12518</v>
      </c>
      <c s="36" t="s">
        <v>52</v>
      </c>
      <c s="37">
        <v>12</v>
      </c>
      <c s="36">
        <v>0</v>
      </c>
      <c s="36">
        <f>ROUND(G402*H402,6)</f>
      </c>
      <c r="L402" s="38">
        <v>0</v>
      </c>
      <c s="32">
        <f>ROUND(ROUND(L402,2)*ROUND(G402,3),2)</f>
      </c>
      <c s="36" t="s">
        <v>12253</v>
      </c>
      <c>
        <f>(M402*21)/100</f>
      </c>
      <c t="s">
        <v>27</v>
      </c>
    </row>
    <row r="403" spans="1:5" ht="25.5">
      <c r="A403" s="35" t="s">
        <v>54</v>
      </c>
      <c r="E403" s="39" t="s">
        <v>12519</v>
      </c>
    </row>
    <row r="404" spans="1:5" ht="25.5">
      <c r="A404" s="35" t="s">
        <v>55</v>
      </c>
      <c r="E404" s="40" t="s">
        <v>12520</v>
      </c>
    </row>
    <row r="405" spans="1:5" ht="76.5">
      <c r="A405" t="s">
        <v>56</v>
      </c>
      <c r="E405" s="39" t="s">
        <v>12521</v>
      </c>
    </row>
    <row r="406" spans="1:16" ht="25.5">
      <c r="A406" t="s">
        <v>49</v>
      </c>
      <c s="34" t="s">
        <v>538</v>
      </c>
      <c s="34" t="s">
        <v>12522</v>
      </c>
      <c s="35" t="s">
        <v>5</v>
      </c>
      <c s="6" t="s">
        <v>12523</v>
      </c>
      <c s="36" t="s">
        <v>52</v>
      </c>
      <c s="37">
        <v>5</v>
      </c>
      <c s="36">
        <v>0</v>
      </c>
      <c s="36">
        <f>ROUND(G406*H406,6)</f>
      </c>
      <c r="L406" s="38">
        <v>0</v>
      </c>
      <c s="32">
        <f>ROUND(ROUND(L406,2)*ROUND(G406,3),2)</f>
      </c>
      <c s="36" t="s">
        <v>12253</v>
      </c>
      <c>
        <f>(M406*21)/100</f>
      </c>
      <c t="s">
        <v>27</v>
      </c>
    </row>
    <row r="407" spans="1:5" ht="25.5">
      <c r="A407" s="35" t="s">
        <v>54</v>
      </c>
      <c r="E407" s="39" t="s">
        <v>12524</v>
      </c>
    </row>
    <row r="408" spans="1:5" ht="25.5">
      <c r="A408" s="35" t="s">
        <v>55</v>
      </c>
      <c r="E408" s="40" t="s">
        <v>12525</v>
      </c>
    </row>
    <row r="409" spans="1:5" ht="76.5">
      <c r="A409" t="s">
        <v>56</v>
      </c>
      <c r="E409" s="39" t="s">
        <v>12526</v>
      </c>
    </row>
    <row r="410" spans="1:16" ht="25.5">
      <c r="A410" t="s">
        <v>49</v>
      </c>
      <c s="34" t="s">
        <v>539</v>
      </c>
      <c s="34" t="s">
        <v>12527</v>
      </c>
      <c s="35" t="s">
        <v>5</v>
      </c>
      <c s="6" t="s">
        <v>12528</v>
      </c>
      <c s="36" t="s">
        <v>52</v>
      </c>
      <c s="37">
        <v>35</v>
      </c>
      <c s="36">
        <v>0</v>
      </c>
      <c s="36">
        <f>ROUND(G410*H410,6)</f>
      </c>
      <c r="L410" s="38">
        <v>0</v>
      </c>
      <c s="32">
        <f>ROUND(ROUND(L410,2)*ROUND(G410,3),2)</f>
      </c>
      <c s="36" t="s">
        <v>12253</v>
      </c>
      <c>
        <f>(M410*21)/100</f>
      </c>
      <c t="s">
        <v>27</v>
      </c>
    </row>
    <row r="411" spans="1:5" ht="25.5">
      <c r="A411" s="35" t="s">
        <v>54</v>
      </c>
      <c r="E411" s="39" t="s">
        <v>12529</v>
      </c>
    </row>
    <row r="412" spans="1:5" ht="25.5">
      <c r="A412" s="35" t="s">
        <v>55</v>
      </c>
      <c r="E412" s="40" t="s">
        <v>12477</v>
      </c>
    </row>
    <row r="413" spans="1:5" ht="76.5">
      <c r="A413" t="s">
        <v>56</v>
      </c>
      <c r="E413" s="39" t="s">
        <v>12530</v>
      </c>
    </row>
    <row r="414" spans="1:16" ht="25.5">
      <c r="A414" t="s">
        <v>49</v>
      </c>
      <c s="34" t="s">
        <v>540</v>
      </c>
      <c s="34" t="s">
        <v>12482</v>
      </c>
      <c s="35" t="s">
        <v>4</v>
      </c>
      <c s="6" t="s">
        <v>12483</v>
      </c>
      <c s="36" t="s">
        <v>52</v>
      </c>
      <c s="37">
        <v>16</v>
      </c>
      <c s="36">
        <v>0</v>
      </c>
      <c s="36">
        <f>ROUND(G414*H414,6)</f>
      </c>
      <c r="L414" s="38">
        <v>0</v>
      </c>
      <c s="32">
        <f>ROUND(ROUND(L414,2)*ROUND(G414,3),2)</f>
      </c>
      <c s="36" t="s">
        <v>12253</v>
      </c>
      <c>
        <f>(M414*21)/100</f>
      </c>
      <c t="s">
        <v>27</v>
      </c>
    </row>
    <row r="415" spans="1:5" ht="25.5">
      <c r="A415" s="35" t="s">
        <v>54</v>
      </c>
      <c r="E415" s="39" t="s">
        <v>12484</v>
      </c>
    </row>
    <row r="416" spans="1:5" ht="25.5">
      <c r="A416" s="35" t="s">
        <v>55</v>
      </c>
      <c r="E416" s="40" t="s">
        <v>12531</v>
      </c>
    </row>
    <row r="417" spans="1:5" ht="76.5">
      <c r="A417" t="s">
        <v>56</v>
      </c>
      <c r="E417" s="39" t="s">
        <v>12532</v>
      </c>
    </row>
    <row r="418" spans="1:16" ht="25.5">
      <c r="A418" t="s">
        <v>49</v>
      </c>
      <c s="34" t="s">
        <v>541</v>
      </c>
      <c s="34" t="s">
        <v>12533</v>
      </c>
      <c s="35" t="s">
        <v>5</v>
      </c>
      <c s="6" t="s">
        <v>12534</v>
      </c>
      <c s="36" t="s">
        <v>52</v>
      </c>
      <c s="37">
        <v>28</v>
      </c>
      <c s="36">
        <v>0</v>
      </c>
      <c s="36">
        <f>ROUND(G418*H418,6)</f>
      </c>
      <c r="L418" s="38">
        <v>0</v>
      </c>
      <c s="32">
        <f>ROUND(ROUND(L418,2)*ROUND(G418,3),2)</f>
      </c>
      <c s="36" t="s">
        <v>12253</v>
      </c>
      <c>
        <f>(M418*21)/100</f>
      </c>
      <c t="s">
        <v>27</v>
      </c>
    </row>
    <row r="419" spans="1:5" ht="25.5">
      <c r="A419" s="35" t="s">
        <v>54</v>
      </c>
      <c r="E419" s="39" t="s">
        <v>12535</v>
      </c>
    </row>
    <row r="420" spans="1:5" ht="25.5">
      <c r="A420" s="35" t="s">
        <v>55</v>
      </c>
      <c r="E420" s="40" t="s">
        <v>12536</v>
      </c>
    </row>
    <row r="421" spans="1:5" ht="76.5">
      <c r="A421" t="s">
        <v>56</v>
      </c>
      <c r="E421" s="39" t="s">
        <v>12537</v>
      </c>
    </row>
    <row r="422" spans="1:16" ht="12.75">
      <c r="A422" t="s">
        <v>49</v>
      </c>
      <c s="34" t="s">
        <v>545</v>
      </c>
      <c s="34" t="s">
        <v>12538</v>
      </c>
      <c s="35" t="s">
        <v>5</v>
      </c>
      <c s="6" t="s">
        <v>12539</v>
      </c>
      <c s="36" t="s">
        <v>86</v>
      </c>
      <c s="37">
        <v>2</v>
      </c>
      <c s="36">
        <v>0</v>
      </c>
      <c s="36">
        <f>ROUND(G422*H422,6)</f>
      </c>
      <c r="L422" s="38">
        <v>0</v>
      </c>
      <c s="32">
        <f>ROUND(ROUND(L422,2)*ROUND(G422,3),2)</f>
      </c>
      <c s="36" t="s">
        <v>12253</v>
      </c>
      <c>
        <f>(M422*21)/100</f>
      </c>
      <c t="s">
        <v>27</v>
      </c>
    </row>
    <row r="423" spans="1:5" ht="12.75">
      <c r="A423" s="35" t="s">
        <v>54</v>
      </c>
      <c r="E423" s="39" t="s">
        <v>5</v>
      </c>
    </row>
    <row r="424" spans="1:5" ht="25.5">
      <c r="A424" s="35" t="s">
        <v>55</v>
      </c>
      <c r="E424" s="40" t="s">
        <v>12364</v>
      </c>
    </row>
    <row r="425" spans="1:5" ht="25.5">
      <c r="A425" t="s">
        <v>56</v>
      </c>
      <c r="E425" s="39" t="s">
        <v>12489</v>
      </c>
    </row>
    <row r="426" spans="1:16" ht="12.75">
      <c r="A426" t="s">
        <v>49</v>
      </c>
      <c s="34" t="s">
        <v>548</v>
      </c>
      <c s="34" t="s">
        <v>12540</v>
      </c>
      <c s="35" t="s">
        <v>5</v>
      </c>
      <c s="6" t="s">
        <v>12541</v>
      </c>
      <c s="36" t="s">
        <v>705</v>
      </c>
      <c s="37">
        <v>8</v>
      </c>
      <c s="36">
        <v>0</v>
      </c>
      <c s="36">
        <f>ROUND(G426*H426,6)</f>
      </c>
      <c r="L426" s="38">
        <v>0</v>
      </c>
      <c s="32">
        <f>ROUND(ROUND(L426,2)*ROUND(G426,3),2)</f>
      </c>
      <c s="36" t="s">
        <v>12253</v>
      </c>
      <c>
        <f>(M426*21)/100</f>
      </c>
      <c t="s">
        <v>27</v>
      </c>
    </row>
    <row r="427" spans="1:5" ht="12.75">
      <c r="A427" s="35" t="s">
        <v>54</v>
      </c>
      <c r="E427" s="39" t="s">
        <v>5</v>
      </c>
    </row>
    <row r="428" spans="1:5" ht="25.5">
      <c r="A428" s="35" t="s">
        <v>55</v>
      </c>
      <c r="E428" s="40" t="s">
        <v>12542</v>
      </c>
    </row>
    <row r="429" spans="1:5" ht="25.5">
      <c r="A429" t="s">
        <v>56</v>
      </c>
      <c r="E429" s="39" t="s">
        <v>12489</v>
      </c>
    </row>
    <row r="430" spans="1:16" ht="12.75">
      <c r="A430" t="s">
        <v>49</v>
      </c>
      <c s="34" t="s">
        <v>552</v>
      </c>
      <c s="34" t="s">
        <v>12490</v>
      </c>
      <c s="35" t="s">
        <v>4</v>
      </c>
      <c s="6" t="s">
        <v>12491</v>
      </c>
      <c s="36" t="s">
        <v>52</v>
      </c>
      <c s="37">
        <v>1791</v>
      </c>
      <c s="36">
        <v>0</v>
      </c>
      <c s="36">
        <f>ROUND(G430*H430,6)</f>
      </c>
      <c r="L430" s="38">
        <v>0</v>
      </c>
      <c s="32">
        <f>ROUND(ROUND(L430,2)*ROUND(G430,3),2)</f>
      </c>
      <c s="36" t="s">
        <v>12253</v>
      </c>
      <c>
        <f>(M430*21)/100</f>
      </c>
      <c t="s">
        <v>27</v>
      </c>
    </row>
    <row r="431" spans="1:5" ht="25.5">
      <c r="A431" s="35" t="s">
        <v>54</v>
      </c>
      <c r="E431" s="39" t="s">
        <v>12492</v>
      </c>
    </row>
    <row r="432" spans="1:5" ht="25.5">
      <c r="A432" s="35" t="s">
        <v>55</v>
      </c>
      <c r="E432" s="40" t="s">
        <v>12543</v>
      </c>
    </row>
    <row r="433" spans="1:5" ht="12.75">
      <c r="A433" t="s">
        <v>56</v>
      </c>
      <c r="E433" s="39" t="s">
        <v>5</v>
      </c>
    </row>
    <row r="434" spans="1:16" ht="12.75">
      <c r="A434" t="s">
        <v>49</v>
      </c>
      <c s="34" t="s">
        <v>555</v>
      </c>
      <c s="34" t="s">
        <v>12494</v>
      </c>
      <c s="35" t="s">
        <v>4</v>
      </c>
      <c s="6" t="s">
        <v>12495</v>
      </c>
      <c s="36" t="s">
        <v>52</v>
      </c>
      <c s="37">
        <v>320</v>
      </c>
      <c s="36">
        <v>0</v>
      </c>
      <c s="36">
        <f>ROUND(G434*H434,6)</f>
      </c>
      <c r="L434" s="38">
        <v>0</v>
      </c>
      <c s="32">
        <f>ROUND(ROUND(L434,2)*ROUND(G434,3),2)</f>
      </c>
      <c s="36" t="s">
        <v>12253</v>
      </c>
      <c>
        <f>(M434*21)/100</f>
      </c>
      <c t="s">
        <v>27</v>
      </c>
    </row>
    <row r="435" spans="1:5" ht="25.5">
      <c r="A435" s="35" t="s">
        <v>54</v>
      </c>
      <c r="E435" s="39" t="s">
        <v>12496</v>
      </c>
    </row>
    <row r="436" spans="1:5" ht="25.5">
      <c r="A436" s="35" t="s">
        <v>55</v>
      </c>
      <c r="E436" s="40" t="s">
        <v>12544</v>
      </c>
    </row>
    <row r="437" spans="1:5" ht="12.75">
      <c r="A437" t="s">
        <v>56</v>
      </c>
      <c r="E437" s="39" t="s">
        <v>5</v>
      </c>
    </row>
    <row r="438" spans="1:16" ht="12.75">
      <c r="A438" t="s">
        <v>49</v>
      </c>
      <c s="34" t="s">
        <v>556</v>
      </c>
      <c s="34" t="s">
        <v>12545</v>
      </c>
      <c s="35" t="s">
        <v>5</v>
      </c>
      <c s="6" t="s">
        <v>12546</v>
      </c>
      <c s="36" t="s">
        <v>52</v>
      </c>
      <c s="37">
        <v>52</v>
      </c>
      <c s="36">
        <v>0</v>
      </c>
      <c s="36">
        <f>ROUND(G438*H438,6)</f>
      </c>
      <c r="L438" s="38">
        <v>0</v>
      </c>
      <c s="32">
        <f>ROUND(ROUND(L438,2)*ROUND(G438,3),2)</f>
      </c>
      <c s="36" t="s">
        <v>12253</v>
      </c>
      <c>
        <f>(M438*21)/100</f>
      </c>
      <c t="s">
        <v>27</v>
      </c>
    </row>
    <row r="439" spans="1:5" ht="25.5">
      <c r="A439" s="35" t="s">
        <v>54</v>
      </c>
      <c r="E439" s="39" t="s">
        <v>12547</v>
      </c>
    </row>
    <row r="440" spans="1:5" ht="12.75">
      <c r="A440" s="35" t="s">
        <v>55</v>
      </c>
      <c r="E440" s="40" t="s">
        <v>5</v>
      </c>
    </row>
    <row r="441" spans="1:5" ht="12.75">
      <c r="A441" t="s">
        <v>56</v>
      </c>
      <c r="E441" s="39" t="s">
        <v>5</v>
      </c>
    </row>
    <row r="442" spans="1:16" ht="12.75">
      <c r="A442" t="s">
        <v>49</v>
      </c>
      <c s="34" t="s">
        <v>557</v>
      </c>
      <c s="34" t="s">
        <v>12498</v>
      </c>
      <c s="35" t="s">
        <v>4</v>
      </c>
      <c s="6" t="s">
        <v>12499</v>
      </c>
      <c s="36" t="s">
        <v>52</v>
      </c>
      <c s="37">
        <v>44</v>
      </c>
      <c s="36">
        <v>0</v>
      </c>
      <c s="36">
        <f>ROUND(G442*H442,6)</f>
      </c>
      <c r="L442" s="38">
        <v>0</v>
      </c>
      <c s="32">
        <f>ROUND(ROUND(L442,2)*ROUND(G442,3),2)</f>
      </c>
      <c s="36" t="s">
        <v>12253</v>
      </c>
      <c>
        <f>(M442*21)/100</f>
      </c>
      <c t="s">
        <v>27</v>
      </c>
    </row>
    <row r="443" spans="1:5" ht="25.5">
      <c r="A443" s="35" t="s">
        <v>54</v>
      </c>
      <c r="E443" s="39" t="s">
        <v>12500</v>
      </c>
    </row>
    <row r="444" spans="1:5" ht="12.75">
      <c r="A444" s="35" t="s">
        <v>55</v>
      </c>
      <c r="E444" s="40" t="s">
        <v>5</v>
      </c>
    </row>
    <row r="445" spans="1:5" ht="12.75">
      <c r="A445" t="s">
        <v>56</v>
      </c>
      <c r="E445" s="39" t="s">
        <v>5</v>
      </c>
    </row>
    <row r="446" spans="1:16" ht="12.75">
      <c r="A446" t="s">
        <v>49</v>
      </c>
      <c s="34" t="s">
        <v>559</v>
      </c>
      <c s="34" t="s">
        <v>12505</v>
      </c>
      <c s="35" t="s">
        <v>4</v>
      </c>
      <c s="6" t="s">
        <v>12506</v>
      </c>
      <c s="36" t="s">
        <v>229</v>
      </c>
      <c s="37">
        <v>5.97</v>
      </c>
      <c s="36">
        <v>0</v>
      </c>
      <c s="36">
        <f>ROUND(G446*H446,6)</f>
      </c>
      <c r="L446" s="38">
        <v>0</v>
      </c>
      <c s="32">
        <f>ROUND(ROUND(L446,2)*ROUND(G446,3),2)</f>
      </c>
      <c s="36" t="s">
        <v>12253</v>
      </c>
      <c>
        <f>(M446*21)/100</f>
      </c>
      <c t="s">
        <v>27</v>
      </c>
    </row>
    <row r="447" spans="1:5" ht="25.5">
      <c r="A447" s="35" t="s">
        <v>54</v>
      </c>
      <c r="E447" s="39" t="s">
        <v>12507</v>
      </c>
    </row>
    <row r="448" spans="1:5" ht="25.5">
      <c r="A448" s="35" t="s">
        <v>55</v>
      </c>
      <c r="E448" s="40" t="s">
        <v>12548</v>
      </c>
    </row>
    <row r="449" spans="1:5" ht="12.75">
      <c r="A449" t="s">
        <v>56</v>
      </c>
      <c r="E449" s="39" t="s">
        <v>5</v>
      </c>
    </row>
    <row r="450" spans="1:13" ht="12.75">
      <c r="A450" t="s">
        <v>46</v>
      </c>
      <c r="C450" s="31" t="s">
        <v>12549</v>
      </c>
      <c r="E450" s="33" t="s">
        <v>12550</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12551</v>
      </c>
      <c s="35" t="s">
        <v>5</v>
      </c>
      <c s="6" t="s">
        <v>12552</v>
      </c>
      <c s="36" t="s">
        <v>705</v>
      </c>
      <c s="37">
        <v>3</v>
      </c>
      <c s="36">
        <v>0</v>
      </c>
      <c s="36">
        <f>ROUND(G451*H451,6)</f>
      </c>
      <c r="L451" s="38">
        <v>0</v>
      </c>
      <c s="32">
        <f>ROUND(ROUND(L451,2)*ROUND(G451,3),2)</f>
      </c>
      <c s="36" t="s">
        <v>12253</v>
      </c>
      <c>
        <f>(M451*21)/100</f>
      </c>
      <c t="s">
        <v>27</v>
      </c>
    </row>
    <row r="452" spans="1:5" ht="12.75">
      <c r="A452" s="35" t="s">
        <v>54</v>
      </c>
      <c r="E452" s="39" t="s">
        <v>5</v>
      </c>
    </row>
    <row r="453" spans="1:5" ht="25.5">
      <c r="A453" s="35" t="s">
        <v>55</v>
      </c>
      <c r="E453" s="40" t="s">
        <v>12553</v>
      </c>
    </row>
    <row r="454" spans="1:5" ht="12.75">
      <c r="A454" t="s">
        <v>56</v>
      </c>
      <c r="E454" s="39" t="s">
        <v>12554</v>
      </c>
    </row>
    <row r="455" spans="1:16" ht="12.75">
      <c r="A455" t="s">
        <v>49</v>
      </c>
      <c s="34" t="s">
        <v>567</v>
      </c>
      <c s="34" t="s">
        <v>12555</v>
      </c>
      <c s="35" t="s">
        <v>5</v>
      </c>
      <c s="6" t="s">
        <v>12556</v>
      </c>
      <c s="36" t="s">
        <v>86</v>
      </c>
      <c s="37">
        <v>1</v>
      </c>
      <c s="36">
        <v>0</v>
      </c>
      <c s="36">
        <f>ROUND(G455*H455,6)</f>
      </c>
      <c r="L455" s="38">
        <v>0</v>
      </c>
      <c s="32">
        <f>ROUND(ROUND(L455,2)*ROUND(G455,3),2)</f>
      </c>
      <c s="36" t="s">
        <v>12253</v>
      </c>
      <c>
        <f>(M455*21)/100</f>
      </c>
      <c t="s">
        <v>27</v>
      </c>
    </row>
    <row r="456" spans="1:5" ht="12.75">
      <c r="A456" s="35" t="s">
        <v>54</v>
      </c>
      <c r="E456" s="39" t="s">
        <v>5</v>
      </c>
    </row>
    <row r="457" spans="1:5" ht="25.5">
      <c r="A457" s="35" t="s">
        <v>55</v>
      </c>
      <c r="E457" s="40" t="s">
        <v>12382</v>
      </c>
    </row>
    <row r="458" spans="1:5" ht="12.75">
      <c r="A458" t="s">
        <v>56</v>
      </c>
      <c r="E458" s="39" t="s">
        <v>5</v>
      </c>
    </row>
    <row r="459" spans="1:16" ht="12.75">
      <c r="A459" t="s">
        <v>49</v>
      </c>
      <c s="34" t="s">
        <v>571</v>
      </c>
      <c s="34" t="s">
        <v>12557</v>
      </c>
      <c s="35" t="s">
        <v>5</v>
      </c>
      <c s="6" t="s">
        <v>12558</v>
      </c>
      <c s="36" t="s">
        <v>86</v>
      </c>
      <c s="37">
        <v>10</v>
      </c>
      <c s="36">
        <v>0</v>
      </c>
      <c s="36">
        <f>ROUND(G459*H459,6)</f>
      </c>
      <c r="L459" s="38">
        <v>0</v>
      </c>
      <c s="32">
        <f>ROUND(ROUND(L459,2)*ROUND(G459,3),2)</f>
      </c>
      <c s="36" t="s">
        <v>12253</v>
      </c>
      <c>
        <f>(M459*21)/100</f>
      </c>
      <c t="s">
        <v>27</v>
      </c>
    </row>
    <row r="460" spans="1:5" ht="12.75">
      <c r="A460" s="35" t="s">
        <v>54</v>
      </c>
      <c r="E460" s="39" t="s">
        <v>5</v>
      </c>
    </row>
    <row r="461" spans="1:5" ht="25.5">
      <c r="A461" s="35" t="s">
        <v>55</v>
      </c>
      <c r="E461" s="40" t="s">
        <v>12559</v>
      </c>
    </row>
    <row r="462" spans="1:5" ht="12.75">
      <c r="A462" t="s">
        <v>56</v>
      </c>
      <c r="E462" s="39" t="s">
        <v>12560</v>
      </c>
    </row>
    <row r="463" spans="1:16" ht="12.75">
      <c r="A463" t="s">
        <v>49</v>
      </c>
      <c s="34" t="s">
        <v>574</v>
      </c>
      <c s="34" t="s">
        <v>12561</v>
      </c>
      <c s="35" t="s">
        <v>5</v>
      </c>
      <c s="6" t="s">
        <v>12562</v>
      </c>
      <c s="36" t="s">
        <v>86</v>
      </c>
      <c s="37">
        <v>1</v>
      </c>
      <c s="36">
        <v>0</v>
      </c>
      <c s="36">
        <f>ROUND(G463*H463,6)</f>
      </c>
      <c r="L463" s="38">
        <v>0</v>
      </c>
      <c s="32">
        <f>ROUND(ROUND(L463,2)*ROUND(G463,3),2)</f>
      </c>
      <c s="36" t="s">
        <v>12253</v>
      </c>
      <c>
        <f>(M463*21)/100</f>
      </c>
      <c t="s">
        <v>27</v>
      </c>
    </row>
    <row r="464" spans="1:5" ht="12.75">
      <c r="A464" s="35" t="s">
        <v>54</v>
      </c>
      <c r="E464" s="39" t="s">
        <v>5</v>
      </c>
    </row>
    <row r="465" spans="1:5" ht="25.5">
      <c r="A465" s="35" t="s">
        <v>55</v>
      </c>
      <c r="E465" s="40" t="s">
        <v>12382</v>
      </c>
    </row>
    <row r="466" spans="1:5" ht="12.75">
      <c r="A466" t="s">
        <v>56</v>
      </c>
      <c r="E466" s="39" t="s">
        <v>12560</v>
      </c>
    </row>
    <row r="467" spans="1:16" ht="12.75">
      <c r="A467" t="s">
        <v>49</v>
      </c>
      <c s="34" t="s">
        <v>578</v>
      </c>
      <c s="34" t="s">
        <v>12563</v>
      </c>
      <c s="35" t="s">
        <v>5</v>
      </c>
      <c s="6" t="s">
        <v>12564</v>
      </c>
      <c s="36" t="s">
        <v>86</v>
      </c>
      <c s="37">
        <v>1</v>
      </c>
      <c s="36">
        <v>0</v>
      </c>
      <c s="36">
        <f>ROUND(G467*H467,6)</f>
      </c>
      <c r="L467" s="38">
        <v>0</v>
      </c>
      <c s="32">
        <f>ROUND(ROUND(L467,2)*ROUND(G467,3),2)</f>
      </c>
      <c s="36" t="s">
        <v>12253</v>
      </c>
      <c>
        <f>(M467*21)/100</f>
      </c>
      <c t="s">
        <v>27</v>
      </c>
    </row>
    <row r="468" spans="1:5" ht="12.75">
      <c r="A468" s="35" t="s">
        <v>54</v>
      </c>
      <c r="E468" s="39" t="s">
        <v>5</v>
      </c>
    </row>
    <row r="469" spans="1:5" ht="25.5">
      <c r="A469" s="35" t="s">
        <v>55</v>
      </c>
      <c r="E469" s="40" t="s">
        <v>12382</v>
      </c>
    </row>
    <row r="470" spans="1:5" ht="12.75">
      <c r="A470" t="s">
        <v>56</v>
      </c>
      <c r="E470" s="39" t="s">
        <v>12560</v>
      </c>
    </row>
    <row r="471" spans="1:16" ht="12.75">
      <c r="A471" t="s">
        <v>49</v>
      </c>
      <c s="34" t="s">
        <v>581</v>
      </c>
      <c s="34" t="s">
        <v>12565</v>
      </c>
      <c s="35" t="s">
        <v>5</v>
      </c>
      <c s="6" t="s">
        <v>12566</v>
      </c>
      <c s="36" t="s">
        <v>86</v>
      </c>
      <c s="37">
        <v>20</v>
      </c>
      <c s="36">
        <v>0</v>
      </c>
      <c s="36">
        <f>ROUND(G471*H471,6)</f>
      </c>
      <c r="L471" s="38">
        <v>0</v>
      </c>
      <c s="32">
        <f>ROUND(ROUND(L471,2)*ROUND(G471,3),2)</f>
      </c>
      <c s="36" t="s">
        <v>12253</v>
      </c>
      <c>
        <f>(M471*21)/100</f>
      </c>
      <c t="s">
        <v>27</v>
      </c>
    </row>
    <row r="472" spans="1:5" ht="12.75">
      <c r="A472" s="35" t="s">
        <v>54</v>
      </c>
      <c r="E472" s="39" t="s">
        <v>5</v>
      </c>
    </row>
    <row r="473" spans="1:5" ht="25.5">
      <c r="A473" s="35" t="s">
        <v>55</v>
      </c>
      <c r="E473" s="40" t="s">
        <v>12567</v>
      </c>
    </row>
    <row r="474" spans="1:5" ht="12.75">
      <c r="A474" t="s">
        <v>56</v>
      </c>
      <c r="E474" s="39" t="s">
        <v>5</v>
      </c>
    </row>
    <row r="475" spans="1:16" ht="12.75">
      <c r="A475" t="s">
        <v>49</v>
      </c>
      <c s="34" t="s">
        <v>584</v>
      </c>
      <c s="34" t="s">
        <v>11617</v>
      </c>
      <c s="35" t="s">
        <v>5</v>
      </c>
      <c s="6" t="s">
        <v>12568</v>
      </c>
      <c s="36" t="s">
        <v>86</v>
      </c>
      <c s="37">
        <v>10</v>
      </c>
      <c s="36">
        <v>0</v>
      </c>
      <c s="36">
        <f>ROUND(G475*H475,6)</f>
      </c>
      <c r="L475" s="38">
        <v>0</v>
      </c>
      <c s="32">
        <f>ROUND(ROUND(L475,2)*ROUND(G475,3),2)</f>
      </c>
      <c s="36" t="s">
        <v>12253</v>
      </c>
      <c>
        <f>(M475*21)/100</f>
      </c>
      <c t="s">
        <v>27</v>
      </c>
    </row>
    <row r="476" spans="1:5" ht="12.75">
      <c r="A476" s="35" t="s">
        <v>54</v>
      </c>
      <c r="E476" s="39" t="s">
        <v>5</v>
      </c>
    </row>
    <row r="477" spans="1:5" ht="25.5">
      <c r="A477" s="35" t="s">
        <v>55</v>
      </c>
      <c r="E477" s="40" t="s">
        <v>12559</v>
      </c>
    </row>
    <row r="478" spans="1:5" ht="12.75">
      <c r="A478" t="s">
        <v>56</v>
      </c>
      <c r="E478" s="39" t="s">
        <v>5</v>
      </c>
    </row>
    <row r="479" spans="1:16" ht="12.75">
      <c r="A479" t="s">
        <v>49</v>
      </c>
      <c s="34" t="s">
        <v>587</v>
      </c>
      <c s="34" t="s">
        <v>12569</v>
      </c>
      <c s="35" t="s">
        <v>5</v>
      </c>
      <c s="6" t="s">
        <v>12570</v>
      </c>
      <c s="36" t="s">
        <v>86</v>
      </c>
      <c s="37">
        <v>1</v>
      </c>
      <c s="36">
        <v>0</v>
      </c>
      <c s="36">
        <f>ROUND(G479*H479,6)</f>
      </c>
      <c r="L479" s="38">
        <v>0</v>
      </c>
      <c s="32">
        <f>ROUND(ROUND(L479,2)*ROUND(G479,3),2)</f>
      </c>
      <c s="36" t="s">
        <v>12253</v>
      </c>
      <c>
        <f>(M479*21)/100</f>
      </c>
      <c t="s">
        <v>27</v>
      </c>
    </row>
    <row r="480" spans="1:5" ht="12.75">
      <c r="A480" s="35" t="s">
        <v>54</v>
      </c>
      <c r="E480" s="39" t="s">
        <v>5</v>
      </c>
    </row>
    <row r="481" spans="1:5" ht="25.5">
      <c r="A481" s="35" t="s">
        <v>55</v>
      </c>
      <c r="E481" s="40" t="s">
        <v>12382</v>
      </c>
    </row>
    <row r="482" spans="1:5" ht="12.75">
      <c r="A482" t="s">
        <v>56</v>
      </c>
      <c r="E482" s="39" t="s">
        <v>5</v>
      </c>
    </row>
    <row r="483" spans="1:16" ht="12.75">
      <c r="A483" t="s">
        <v>49</v>
      </c>
      <c s="34" t="s">
        <v>590</v>
      </c>
      <c s="34" t="s">
        <v>12571</v>
      </c>
      <c s="35" t="s">
        <v>5</v>
      </c>
      <c s="6" t="s">
        <v>12572</v>
      </c>
      <c s="36" t="s">
        <v>86</v>
      </c>
      <c s="37">
        <v>62</v>
      </c>
      <c s="36">
        <v>0</v>
      </c>
      <c s="36">
        <f>ROUND(G483*H483,6)</f>
      </c>
      <c r="L483" s="38">
        <v>0</v>
      </c>
      <c s="32">
        <f>ROUND(ROUND(L483,2)*ROUND(G483,3),2)</f>
      </c>
      <c s="36" t="s">
        <v>12253</v>
      </c>
      <c>
        <f>(M483*21)/100</f>
      </c>
      <c t="s">
        <v>27</v>
      </c>
    </row>
    <row r="484" spans="1:5" ht="25.5">
      <c r="A484" s="35" t="s">
        <v>54</v>
      </c>
      <c r="E484" s="39" t="s">
        <v>12573</v>
      </c>
    </row>
    <row r="485" spans="1:5" ht="25.5">
      <c r="A485" s="35" t="s">
        <v>55</v>
      </c>
      <c r="E485" s="40" t="s">
        <v>12574</v>
      </c>
    </row>
    <row r="486" spans="1:5" ht="12.75">
      <c r="A486" t="s">
        <v>56</v>
      </c>
      <c r="E486" s="39" t="s">
        <v>5</v>
      </c>
    </row>
    <row r="487" spans="1:16" ht="12.75">
      <c r="A487" t="s">
        <v>49</v>
      </c>
      <c s="34" t="s">
        <v>591</v>
      </c>
      <c s="34" t="s">
        <v>12575</v>
      </c>
      <c s="35" t="s">
        <v>5</v>
      </c>
      <c s="6" t="s">
        <v>12576</v>
      </c>
      <c s="36" t="s">
        <v>86</v>
      </c>
      <c s="37">
        <v>4</v>
      </c>
      <c s="36">
        <v>0</v>
      </c>
      <c s="36">
        <f>ROUND(G487*H487,6)</f>
      </c>
      <c r="L487" s="38">
        <v>0</v>
      </c>
      <c s="32">
        <f>ROUND(ROUND(L487,2)*ROUND(G487,3),2)</f>
      </c>
      <c s="36" t="s">
        <v>12253</v>
      </c>
      <c>
        <f>(M487*21)/100</f>
      </c>
      <c t="s">
        <v>27</v>
      </c>
    </row>
    <row r="488" spans="1:5" ht="12.75">
      <c r="A488" s="35" t="s">
        <v>54</v>
      </c>
      <c r="E488" s="39" t="s">
        <v>5</v>
      </c>
    </row>
    <row r="489" spans="1:5" ht="25.5">
      <c r="A489" s="35" t="s">
        <v>55</v>
      </c>
      <c r="E489" s="40" t="s">
        <v>12394</v>
      </c>
    </row>
    <row r="490" spans="1:5" ht="12.75">
      <c r="A490" t="s">
        <v>56</v>
      </c>
      <c r="E490" s="39" t="s">
        <v>5</v>
      </c>
    </row>
    <row r="491" spans="1:16" ht="12.75">
      <c r="A491" t="s">
        <v>49</v>
      </c>
      <c s="34" t="s">
        <v>592</v>
      </c>
      <c s="34" t="s">
        <v>12577</v>
      </c>
      <c s="35" t="s">
        <v>5</v>
      </c>
      <c s="6" t="s">
        <v>12578</v>
      </c>
      <c s="36" t="s">
        <v>86</v>
      </c>
      <c s="37">
        <v>62</v>
      </c>
      <c s="36">
        <v>0</v>
      </c>
      <c s="36">
        <f>ROUND(G491*H491,6)</f>
      </c>
      <c r="L491" s="38">
        <v>0</v>
      </c>
      <c s="32">
        <f>ROUND(ROUND(L491,2)*ROUND(G491,3),2)</f>
      </c>
      <c s="36" t="s">
        <v>12253</v>
      </c>
      <c>
        <f>(M491*21)/100</f>
      </c>
      <c t="s">
        <v>27</v>
      </c>
    </row>
    <row r="492" spans="1:5" ht="25.5">
      <c r="A492" s="35" t="s">
        <v>54</v>
      </c>
      <c r="E492" s="39" t="s">
        <v>12579</v>
      </c>
    </row>
    <row r="493" spans="1:5" ht="25.5">
      <c r="A493" s="35" t="s">
        <v>55</v>
      </c>
      <c r="E493" s="40" t="s">
        <v>12580</v>
      </c>
    </row>
    <row r="494" spans="1:5" ht="12.75">
      <c r="A494" t="s">
        <v>56</v>
      </c>
      <c r="E494" s="39" t="s">
        <v>5</v>
      </c>
    </row>
    <row r="495" spans="1:16" ht="12.75">
      <c r="A495" t="s">
        <v>49</v>
      </c>
      <c s="34" t="s">
        <v>595</v>
      </c>
      <c s="34" t="s">
        <v>12581</v>
      </c>
      <c s="35" t="s">
        <v>5</v>
      </c>
      <c s="6" t="s">
        <v>12582</v>
      </c>
      <c s="36" t="s">
        <v>86</v>
      </c>
      <c s="37">
        <v>22</v>
      </c>
      <c s="36">
        <v>0</v>
      </c>
      <c s="36">
        <f>ROUND(G495*H495,6)</f>
      </c>
      <c r="L495" s="38">
        <v>0</v>
      </c>
      <c s="32">
        <f>ROUND(ROUND(L495,2)*ROUND(G495,3),2)</f>
      </c>
      <c s="36" t="s">
        <v>12253</v>
      </c>
      <c>
        <f>(M495*21)/100</f>
      </c>
      <c t="s">
        <v>27</v>
      </c>
    </row>
    <row r="496" spans="1:5" ht="12.75">
      <c r="A496" s="35" t="s">
        <v>54</v>
      </c>
      <c r="E496" s="39" t="s">
        <v>5</v>
      </c>
    </row>
    <row r="497" spans="1:5" ht="25.5">
      <c r="A497" s="35" t="s">
        <v>55</v>
      </c>
      <c r="E497" s="40" t="s">
        <v>12583</v>
      </c>
    </row>
    <row r="498" spans="1:5" ht="25.5">
      <c r="A498" t="s">
        <v>56</v>
      </c>
      <c r="E498" s="39" t="s">
        <v>12584</v>
      </c>
    </row>
    <row r="499" spans="1:16" ht="12.75">
      <c r="A499" t="s">
        <v>49</v>
      </c>
      <c s="34" t="s">
        <v>598</v>
      </c>
      <c s="34" t="s">
        <v>12585</v>
      </c>
      <c s="35" t="s">
        <v>5</v>
      </c>
      <c s="6" t="s">
        <v>12586</v>
      </c>
      <c s="36" t="s">
        <v>86</v>
      </c>
      <c s="37">
        <v>1</v>
      </c>
      <c s="36">
        <v>0</v>
      </c>
      <c s="36">
        <f>ROUND(G499*H499,6)</f>
      </c>
      <c r="L499" s="38">
        <v>0</v>
      </c>
      <c s="32">
        <f>ROUND(ROUND(L499,2)*ROUND(G499,3),2)</f>
      </c>
      <c s="36" t="s">
        <v>12253</v>
      </c>
      <c>
        <f>(M499*21)/100</f>
      </c>
      <c t="s">
        <v>27</v>
      </c>
    </row>
    <row r="500" spans="1:5" ht="12.75">
      <c r="A500" s="35" t="s">
        <v>54</v>
      </c>
      <c r="E500" s="39" t="s">
        <v>5</v>
      </c>
    </row>
    <row r="501" spans="1:5" ht="25.5">
      <c r="A501" s="35" t="s">
        <v>55</v>
      </c>
      <c r="E501" s="40" t="s">
        <v>12382</v>
      </c>
    </row>
    <row r="502" spans="1:5" ht="12.75">
      <c r="A502" t="s">
        <v>56</v>
      </c>
      <c r="E502" s="39" t="s">
        <v>12587</v>
      </c>
    </row>
    <row r="503" spans="1:16" ht="12.75">
      <c r="A503" t="s">
        <v>49</v>
      </c>
      <c s="34" t="s">
        <v>602</v>
      </c>
      <c s="34" t="s">
        <v>12588</v>
      </c>
      <c s="35" t="s">
        <v>5</v>
      </c>
      <c s="6" t="s">
        <v>12589</v>
      </c>
      <c s="36" t="s">
        <v>86</v>
      </c>
      <c s="37">
        <v>4</v>
      </c>
      <c s="36">
        <v>0</v>
      </c>
      <c s="36">
        <f>ROUND(G503*H503,6)</f>
      </c>
      <c r="L503" s="38">
        <v>0</v>
      </c>
      <c s="32">
        <f>ROUND(ROUND(L503,2)*ROUND(G503,3),2)</f>
      </c>
      <c s="36" t="s">
        <v>12253</v>
      </c>
      <c>
        <f>(M503*21)/100</f>
      </c>
      <c t="s">
        <v>27</v>
      </c>
    </row>
    <row r="504" spans="1:5" ht="12.75">
      <c r="A504" s="35" t="s">
        <v>54</v>
      </c>
      <c r="E504" s="39" t="s">
        <v>5</v>
      </c>
    </row>
    <row r="505" spans="1:5" ht="25.5">
      <c r="A505" s="35" t="s">
        <v>55</v>
      </c>
      <c r="E505" s="40" t="s">
        <v>12394</v>
      </c>
    </row>
    <row r="506" spans="1:5" ht="12.75">
      <c r="A506" t="s">
        <v>56</v>
      </c>
      <c r="E506" s="39" t="s">
        <v>12590</v>
      </c>
    </row>
    <row r="507" spans="1:16" ht="12.75">
      <c r="A507" t="s">
        <v>49</v>
      </c>
      <c s="34" t="s">
        <v>603</v>
      </c>
      <c s="34" t="s">
        <v>12591</v>
      </c>
      <c s="35" t="s">
        <v>5</v>
      </c>
      <c s="6" t="s">
        <v>12592</v>
      </c>
      <c s="36" t="s">
        <v>86</v>
      </c>
      <c s="37">
        <v>48</v>
      </c>
      <c s="36">
        <v>0</v>
      </c>
      <c s="36">
        <f>ROUND(G507*H507,6)</f>
      </c>
      <c r="L507" s="38">
        <v>0</v>
      </c>
      <c s="32">
        <f>ROUND(ROUND(L507,2)*ROUND(G507,3),2)</f>
      </c>
      <c s="36" t="s">
        <v>12253</v>
      </c>
      <c>
        <f>(M507*21)/100</f>
      </c>
      <c t="s">
        <v>27</v>
      </c>
    </row>
    <row r="508" spans="1:5" ht="12.75">
      <c r="A508" s="35" t="s">
        <v>54</v>
      </c>
      <c r="E508" s="39" t="s">
        <v>5</v>
      </c>
    </row>
    <row r="509" spans="1:5" ht="25.5">
      <c r="A509" s="35" t="s">
        <v>55</v>
      </c>
      <c r="E509" s="40" t="s">
        <v>12593</v>
      </c>
    </row>
    <row r="510" spans="1:5" ht="12.75">
      <c r="A510" t="s">
        <v>56</v>
      </c>
      <c r="E510" s="39" t="s">
        <v>12590</v>
      </c>
    </row>
    <row r="511" spans="1:16" ht="12.75">
      <c r="A511" t="s">
        <v>49</v>
      </c>
      <c s="34" t="s">
        <v>606</v>
      </c>
      <c s="34" t="s">
        <v>12594</v>
      </c>
      <c s="35" t="s">
        <v>5</v>
      </c>
      <c s="6" t="s">
        <v>12595</v>
      </c>
      <c s="36" t="s">
        <v>86</v>
      </c>
      <c s="37">
        <v>4</v>
      </c>
      <c s="36">
        <v>0</v>
      </c>
      <c s="36">
        <f>ROUND(G511*H511,6)</f>
      </c>
      <c r="L511" s="38">
        <v>0</v>
      </c>
      <c s="32">
        <f>ROUND(ROUND(L511,2)*ROUND(G511,3),2)</f>
      </c>
      <c s="36" t="s">
        <v>12253</v>
      </c>
      <c>
        <f>(M511*21)/100</f>
      </c>
      <c t="s">
        <v>27</v>
      </c>
    </row>
    <row r="512" spans="1:5" ht="12.75">
      <c r="A512" s="35" t="s">
        <v>54</v>
      </c>
      <c r="E512" s="39" t="s">
        <v>5</v>
      </c>
    </row>
    <row r="513" spans="1:5" ht="25.5">
      <c r="A513" s="35" t="s">
        <v>55</v>
      </c>
      <c r="E513" s="40" t="s">
        <v>12394</v>
      </c>
    </row>
    <row r="514" spans="1:5" ht="12.75">
      <c r="A514" t="s">
        <v>56</v>
      </c>
      <c r="E514" s="39" t="s">
        <v>12590</v>
      </c>
    </row>
    <row r="515" spans="1:16" ht="12.75">
      <c r="A515" t="s">
        <v>49</v>
      </c>
      <c s="34" t="s">
        <v>607</v>
      </c>
      <c s="34" t="s">
        <v>12596</v>
      </c>
      <c s="35" t="s">
        <v>5</v>
      </c>
      <c s="6" t="s">
        <v>12597</v>
      </c>
      <c s="36" t="s">
        <v>86</v>
      </c>
      <c s="37">
        <v>4</v>
      </c>
      <c s="36">
        <v>0</v>
      </c>
      <c s="36">
        <f>ROUND(G515*H515,6)</f>
      </c>
      <c r="L515" s="38">
        <v>0</v>
      </c>
      <c s="32">
        <f>ROUND(ROUND(L515,2)*ROUND(G515,3),2)</f>
      </c>
      <c s="36" t="s">
        <v>12253</v>
      </c>
      <c>
        <f>(M515*21)/100</f>
      </c>
      <c t="s">
        <v>27</v>
      </c>
    </row>
    <row r="516" spans="1:5" ht="12.75">
      <c r="A516" s="35" t="s">
        <v>54</v>
      </c>
      <c r="E516" s="39" t="s">
        <v>5</v>
      </c>
    </row>
    <row r="517" spans="1:5" ht="25.5">
      <c r="A517" s="35" t="s">
        <v>55</v>
      </c>
      <c r="E517" s="40" t="s">
        <v>12394</v>
      </c>
    </row>
    <row r="518" spans="1:5" ht="12.75">
      <c r="A518" t="s">
        <v>56</v>
      </c>
      <c r="E518" s="39" t="s">
        <v>12590</v>
      </c>
    </row>
    <row r="519" spans="1:16" ht="12.75">
      <c r="A519" t="s">
        <v>49</v>
      </c>
      <c s="34" t="s">
        <v>608</v>
      </c>
      <c s="34" t="s">
        <v>12598</v>
      </c>
      <c s="35" t="s">
        <v>5</v>
      </c>
      <c s="6" t="s">
        <v>12599</v>
      </c>
      <c s="36" t="s">
        <v>86</v>
      </c>
      <c s="37">
        <v>20</v>
      </c>
      <c s="36">
        <v>0</v>
      </c>
      <c s="36">
        <f>ROUND(G519*H519,6)</f>
      </c>
      <c r="L519" s="38">
        <v>0</v>
      </c>
      <c s="32">
        <f>ROUND(ROUND(L519,2)*ROUND(G519,3),2)</f>
      </c>
      <c s="36" t="s">
        <v>12253</v>
      </c>
      <c>
        <f>(M519*21)/100</f>
      </c>
      <c t="s">
        <v>27</v>
      </c>
    </row>
    <row r="520" spans="1:5" ht="12.75">
      <c r="A520" s="35" t="s">
        <v>54</v>
      </c>
      <c r="E520" s="39" t="s">
        <v>5</v>
      </c>
    </row>
    <row r="521" spans="1:5" ht="25.5">
      <c r="A521" s="35" t="s">
        <v>55</v>
      </c>
      <c r="E521" s="40" t="s">
        <v>12567</v>
      </c>
    </row>
    <row r="522" spans="1:5" ht="51">
      <c r="A522" t="s">
        <v>56</v>
      </c>
      <c r="E522" s="39" t="s">
        <v>12600</v>
      </c>
    </row>
    <row r="523" spans="1:16" ht="12.75">
      <c r="A523" t="s">
        <v>49</v>
      </c>
      <c s="34" t="s">
        <v>609</v>
      </c>
      <c s="34" t="s">
        <v>12601</v>
      </c>
      <c s="35" t="s">
        <v>5</v>
      </c>
      <c s="6" t="s">
        <v>12602</v>
      </c>
      <c s="36" t="s">
        <v>86</v>
      </c>
      <c s="37">
        <v>124</v>
      </c>
      <c s="36">
        <v>0</v>
      </c>
      <c s="36">
        <f>ROUND(G523*H523,6)</f>
      </c>
      <c r="L523" s="38">
        <v>0</v>
      </c>
      <c s="32">
        <f>ROUND(ROUND(L523,2)*ROUND(G523,3),2)</f>
      </c>
      <c s="36" t="s">
        <v>12253</v>
      </c>
      <c>
        <f>(M523*21)/100</f>
      </c>
      <c t="s">
        <v>27</v>
      </c>
    </row>
    <row r="524" spans="1:5" ht="12.75">
      <c r="A524" s="35" t="s">
        <v>54</v>
      </c>
      <c r="E524" s="39" t="s">
        <v>5</v>
      </c>
    </row>
    <row r="525" spans="1:5" ht="25.5">
      <c r="A525" s="35" t="s">
        <v>55</v>
      </c>
      <c r="E525" s="40" t="s">
        <v>12603</v>
      </c>
    </row>
    <row r="526" spans="1:5" ht="12.75">
      <c r="A526" t="s">
        <v>56</v>
      </c>
      <c r="E526" s="39" t="s">
        <v>5</v>
      </c>
    </row>
    <row r="527" spans="1:16" ht="25.5">
      <c r="A527" t="s">
        <v>49</v>
      </c>
      <c s="34" t="s">
        <v>610</v>
      </c>
      <c s="34" t="s">
        <v>12604</v>
      </c>
      <c s="35" t="s">
        <v>5</v>
      </c>
      <c s="6" t="s">
        <v>12605</v>
      </c>
      <c s="36" t="s">
        <v>86</v>
      </c>
      <c s="37">
        <v>4</v>
      </c>
      <c s="36">
        <v>0</v>
      </c>
      <c s="36">
        <f>ROUND(G527*H527,6)</f>
      </c>
      <c r="L527" s="38">
        <v>0</v>
      </c>
      <c s="32">
        <f>ROUND(ROUND(L527,2)*ROUND(G527,3),2)</f>
      </c>
      <c s="36" t="s">
        <v>12253</v>
      </c>
      <c>
        <f>(M527*21)/100</f>
      </c>
      <c t="s">
        <v>27</v>
      </c>
    </row>
    <row r="528" spans="1:5" ht="12.75">
      <c r="A528" s="35" t="s">
        <v>54</v>
      </c>
      <c r="E528" s="39" t="s">
        <v>5</v>
      </c>
    </row>
    <row r="529" spans="1:5" ht="25.5">
      <c r="A529" s="35" t="s">
        <v>55</v>
      </c>
      <c r="E529" s="40" t="s">
        <v>12394</v>
      </c>
    </row>
    <row r="530" spans="1:5" ht="12.75">
      <c r="A530" t="s">
        <v>56</v>
      </c>
      <c r="E530" s="39" t="s">
        <v>5</v>
      </c>
    </row>
    <row r="531" spans="1:16" ht="25.5">
      <c r="A531" t="s">
        <v>49</v>
      </c>
      <c s="34" t="s">
        <v>611</v>
      </c>
      <c s="34" t="s">
        <v>12606</v>
      </c>
      <c s="35" t="s">
        <v>5</v>
      </c>
      <c s="6" t="s">
        <v>12607</v>
      </c>
      <c s="36" t="s">
        <v>86</v>
      </c>
      <c s="37">
        <v>4</v>
      </c>
      <c s="36">
        <v>0</v>
      </c>
      <c s="36">
        <f>ROUND(G531*H531,6)</f>
      </c>
      <c r="L531" s="38">
        <v>0</v>
      </c>
      <c s="32">
        <f>ROUND(ROUND(L531,2)*ROUND(G531,3),2)</f>
      </c>
      <c s="36" t="s">
        <v>12253</v>
      </c>
      <c>
        <f>(M531*21)/100</f>
      </c>
      <c t="s">
        <v>27</v>
      </c>
    </row>
    <row r="532" spans="1:5" ht="12.75">
      <c r="A532" s="35" t="s">
        <v>54</v>
      </c>
      <c r="E532" s="39" t="s">
        <v>5</v>
      </c>
    </row>
    <row r="533" spans="1:5" ht="25.5">
      <c r="A533" s="35" t="s">
        <v>55</v>
      </c>
      <c r="E533" s="40" t="s">
        <v>12394</v>
      </c>
    </row>
    <row r="534" spans="1:5" ht="12.75">
      <c r="A534" t="s">
        <v>56</v>
      </c>
      <c r="E534" s="39" t="s">
        <v>5</v>
      </c>
    </row>
    <row r="535" spans="1:16" ht="12.75">
      <c r="A535" t="s">
        <v>49</v>
      </c>
      <c s="34" t="s">
        <v>612</v>
      </c>
      <c s="34" t="s">
        <v>12608</v>
      </c>
      <c s="35" t="s">
        <v>5</v>
      </c>
      <c s="6" t="s">
        <v>12609</v>
      </c>
      <c s="36" t="s">
        <v>86</v>
      </c>
      <c s="37">
        <v>9</v>
      </c>
      <c s="36">
        <v>0</v>
      </c>
      <c s="36">
        <f>ROUND(G535*H535,6)</f>
      </c>
      <c r="L535" s="38">
        <v>0</v>
      </c>
      <c s="32">
        <f>ROUND(ROUND(L535,2)*ROUND(G535,3),2)</f>
      </c>
      <c s="36" t="s">
        <v>12253</v>
      </c>
      <c>
        <f>(M535*21)/100</f>
      </c>
      <c t="s">
        <v>27</v>
      </c>
    </row>
    <row r="536" spans="1:5" ht="12.75">
      <c r="A536" s="35" t="s">
        <v>54</v>
      </c>
      <c r="E536" s="39" t="s">
        <v>12610</v>
      </c>
    </row>
    <row r="537" spans="1:5" ht="25.5">
      <c r="A537" s="35" t="s">
        <v>55</v>
      </c>
      <c r="E537" s="40" t="s">
        <v>12611</v>
      </c>
    </row>
    <row r="538" spans="1:5" ht="12.75">
      <c r="A538" t="s">
        <v>56</v>
      </c>
      <c r="E538" s="39" t="s">
        <v>5</v>
      </c>
    </row>
    <row r="539" spans="1:16" ht="12.75">
      <c r="A539" t="s">
        <v>49</v>
      </c>
      <c s="34" t="s">
        <v>613</v>
      </c>
      <c s="34" t="s">
        <v>12612</v>
      </c>
      <c s="35" t="s">
        <v>5</v>
      </c>
      <c s="6" t="s">
        <v>12613</v>
      </c>
      <c s="36" t="s">
        <v>229</v>
      </c>
      <c s="37">
        <v>0.19</v>
      </c>
      <c s="36">
        <v>0</v>
      </c>
      <c s="36">
        <f>ROUND(G539*H539,6)</f>
      </c>
      <c r="L539" s="38">
        <v>0</v>
      </c>
      <c s="32">
        <f>ROUND(ROUND(L539,2)*ROUND(G539,3),2)</f>
      </c>
      <c s="36" t="s">
        <v>12253</v>
      </c>
      <c>
        <f>(M539*21)/100</f>
      </c>
      <c t="s">
        <v>27</v>
      </c>
    </row>
    <row r="540" spans="1:5" ht="12.75">
      <c r="A540" s="35" t="s">
        <v>54</v>
      </c>
      <c r="E540" s="39" t="s">
        <v>5</v>
      </c>
    </row>
    <row r="541" spans="1:5" ht="25.5">
      <c r="A541" s="35" t="s">
        <v>55</v>
      </c>
      <c r="E541" s="40" t="s">
        <v>12614</v>
      </c>
    </row>
    <row r="542" spans="1:5" ht="12.75">
      <c r="A542" t="s">
        <v>56</v>
      </c>
      <c r="E542" s="39" t="s">
        <v>5</v>
      </c>
    </row>
    <row r="543" spans="1:16" ht="12.75">
      <c r="A543" t="s">
        <v>49</v>
      </c>
      <c s="34" t="s">
        <v>614</v>
      </c>
      <c s="34" t="s">
        <v>9571</v>
      </c>
      <c s="35" t="s">
        <v>5</v>
      </c>
      <c s="6" t="s">
        <v>12615</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12559</v>
      </c>
    </row>
    <row r="546" spans="1:5" ht="12.75">
      <c r="A546" t="s">
        <v>56</v>
      </c>
      <c r="E546" s="39" t="s">
        <v>5</v>
      </c>
    </row>
    <row r="547" spans="1:16" ht="12.75">
      <c r="A547" t="s">
        <v>49</v>
      </c>
      <c s="34" t="s">
        <v>615</v>
      </c>
      <c s="34" t="s">
        <v>9574</v>
      </c>
      <c s="35" t="s">
        <v>5</v>
      </c>
      <c s="6" t="s">
        <v>12616</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12382</v>
      </c>
    </row>
    <row r="550" spans="1:5" ht="12.75">
      <c r="A550" t="s">
        <v>56</v>
      </c>
      <c r="E550" s="39" t="s">
        <v>5</v>
      </c>
    </row>
    <row r="551" spans="1:16" ht="12.75">
      <c r="A551" t="s">
        <v>49</v>
      </c>
      <c s="34" t="s">
        <v>616</v>
      </c>
      <c s="34" t="s">
        <v>9588</v>
      </c>
      <c s="35" t="s">
        <v>5</v>
      </c>
      <c s="6" t="s">
        <v>12617</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12382</v>
      </c>
    </row>
    <row r="554" spans="1:5" ht="12.75">
      <c r="A554" t="s">
        <v>56</v>
      </c>
      <c r="E554" s="39" t="s">
        <v>5</v>
      </c>
    </row>
    <row r="555" spans="1:16" ht="12.75">
      <c r="A555" t="s">
        <v>49</v>
      </c>
      <c s="34" t="s">
        <v>617</v>
      </c>
      <c s="34" t="s">
        <v>9612</v>
      </c>
      <c s="35" t="s">
        <v>5</v>
      </c>
      <c s="6" t="s">
        <v>12618</v>
      </c>
      <c s="36" t="s">
        <v>86</v>
      </c>
      <c s="37">
        <v>11</v>
      </c>
      <c s="36">
        <v>0</v>
      </c>
      <c s="36">
        <f>ROUND(G555*H555,6)</f>
      </c>
      <c r="L555" s="38">
        <v>0</v>
      </c>
      <c s="32">
        <f>ROUND(ROUND(L555,2)*ROUND(G555,3),2)</f>
      </c>
      <c s="36" t="s">
        <v>76</v>
      </c>
      <c>
        <f>(M555*21)/100</f>
      </c>
      <c t="s">
        <v>27</v>
      </c>
    </row>
    <row r="556" spans="1:5" ht="25.5">
      <c r="A556" s="35" t="s">
        <v>54</v>
      </c>
      <c r="E556" s="39" t="s">
        <v>12619</v>
      </c>
    </row>
    <row r="557" spans="1:5" ht="25.5">
      <c r="A557" s="35" t="s">
        <v>55</v>
      </c>
      <c r="E557" s="40" t="s">
        <v>12620</v>
      </c>
    </row>
    <row r="558" spans="1:5" ht="12.75">
      <c r="A558" t="s">
        <v>56</v>
      </c>
      <c r="E558" s="39" t="s">
        <v>5</v>
      </c>
    </row>
    <row r="559" spans="1:13" ht="12.75">
      <c r="A559" t="s">
        <v>46</v>
      </c>
      <c r="C559" s="31" t="s">
        <v>12621</v>
      </c>
      <c r="E559" s="33" t="s">
        <v>12622</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12551</v>
      </c>
      <c s="35" t="s">
        <v>4</v>
      </c>
      <c s="6" t="s">
        <v>12552</v>
      </c>
      <c s="36" t="s">
        <v>705</v>
      </c>
      <c s="37">
        <v>2</v>
      </c>
      <c s="36">
        <v>0</v>
      </c>
      <c s="36">
        <f>ROUND(G560*H560,6)</f>
      </c>
      <c r="L560" s="38">
        <v>0</v>
      </c>
      <c s="32">
        <f>ROUND(ROUND(L560,2)*ROUND(G560,3),2)</f>
      </c>
      <c s="36" t="s">
        <v>12253</v>
      </c>
      <c>
        <f>(M560*21)/100</f>
      </c>
      <c t="s">
        <v>27</v>
      </c>
    </row>
    <row r="561" spans="1:5" ht="12.75">
      <c r="A561" s="35" t="s">
        <v>54</v>
      </c>
      <c r="E561" s="39" t="s">
        <v>5</v>
      </c>
    </row>
    <row r="562" spans="1:5" ht="25.5">
      <c r="A562" s="35" t="s">
        <v>55</v>
      </c>
      <c r="E562" s="40" t="s">
        <v>12364</v>
      </c>
    </row>
    <row r="563" spans="1:5" ht="12.75">
      <c r="A563" t="s">
        <v>56</v>
      </c>
      <c r="E563" s="39" t="s">
        <v>12554</v>
      </c>
    </row>
    <row r="564" spans="1:16" ht="12.75">
      <c r="A564" t="s">
        <v>49</v>
      </c>
      <c s="34" t="s">
        <v>619</v>
      </c>
      <c s="34" t="s">
        <v>12557</v>
      </c>
      <c s="35" t="s">
        <v>4</v>
      </c>
      <c s="6" t="s">
        <v>12558</v>
      </c>
      <c s="36" t="s">
        <v>86</v>
      </c>
      <c s="37">
        <v>5</v>
      </c>
      <c s="36">
        <v>0</v>
      </c>
      <c s="36">
        <f>ROUND(G564*H564,6)</f>
      </c>
      <c r="L564" s="38">
        <v>0</v>
      </c>
      <c s="32">
        <f>ROUND(ROUND(L564,2)*ROUND(G564,3),2)</f>
      </c>
      <c s="36" t="s">
        <v>12253</v>
      </c>
      <c>
        <f>(M564*21)/100</f>
      </c>
      <c t="s">
        <v>27</v>
      </c>
    </row>
    <row r="565" spans="1:5" ht="12.75">
      <c r="A565" s="35" t="s">
        <v>54</v>
      </c>
      <c r="E565" s="39" t="s">
        <v>5</v>
      </c>
    </row>
    <row r="566" spans="1:5" ht="25.5">
      <c r="A566" s="35" t="s">
        <v>55</v>
      </c>
      <c r="E566" s="40" t="s">
        <v>12623</v>
      </c>
    </row>
    <row r="567" spans="1:5" ht="12.75">
      <c r="A567" t="s">
        <v>56</v>
      </c>
      <c r="E567" s="39" t="s">
        <v>12624</v>
      </c>
    </row>
    <row r="568" spans="1:16" ht="12.75">
      <c r="A568" t="s">
        <v>49</v>
      </c>
      <c s="34" t="s">
        <v>620</v>
      </c>
      <c s="34" t="s">
        <v>12565</v>
      </c>
      <c s="35" t="s">
        <v>4</v>
      </c>
      <c s="6" t="s">
        <v>12566</v>
      </c>
      <c s="36" t="s">
        <v>86</v>
      </c>
      <c s="37">
        <v>15</v>
      </c>
      <c s="36">
        <v>0</v>
      </c>
      <c s="36">
        <f>ROUND(G568*H568,6)</f>
      </c>
      <c r="L568" s="38">
        <v>0</v>
      </c>
      <c s="32">
        <f>ROUND(ROUND(L568,2)*ROUND(G568,3),2)</f>
      </c>
      <c s="36" t="s">
        <v>12253</v>
      </c>
      <c>
        <f>(M568*21)/100</f>
      </c>
      <c t="s">
        <v>27</v>
      </c>
    </row>
    <row r="569" spans="1:5" ht="12.75">
      <c r="A569" s="35" t="s">
        <v>54</v>
      </c>
      <c r="E569" s="39" t="s">
        <v>5</v>
      </c>
    </row>
    <row r="570" spans="1:5" ht="25.5">
      <c r="A570" s="35" t="s">
        <v>55</v>
      </c>
      <c r="E570" s="40" t="s">
        <v>12625</v>
      </c>
    </row>
    <row r="571" spans="1:5" ht="12.75">
      <c r="A571" t="s">
        <v>56</v>
      </c>
      <c r="E571" s="39" t="s">
        <v>5</v>
      </c>
    </row>
    <row r="572" spans="1:16" ht="12.75">
      <c r="A572" t="s">
        <v>49</v>
      </c>
      <c s="34" t="s">
        <v>2569</v>
      </c>
      <c s="34" t="s">
        <v>12569</v>
      </c>
      <c s="35" t="s">
        <v>4</v>
      </c>
      <c s="6" t="s">
        <v>12626</v>
      </c>
      <c s="36" t="s">
        <v>86</v>
      </c>
      <c s="37">
        <v>4</v>
      </c>
      <c s="36">
        <v>0</v>
      </c>
      <c s="36">
        <f>ROUND(G572*H572,6)</f>
      </c>
      <c r="L572" s="38">
        <v>0</v>
      </c>
      <c s="32">
        <f>ROUND(ROUND(L572,2)*ROUND(G572,3),2)</f>
      </c>
      <c s="36" t="s">
        <v>12253</v>
      </c>
      <c>
        <f>(M572*21)/100</f>
      </c>
      <c t="s">
        <v>27</v>
      </c>
    </row>
    <row r="573" spans="1:5" ht="12.75">
      <c r="A573" s="35" t="s">
        <v>54</v>
      </c>
      <c r="E573" s="39" t="s">
        <v>5</v>
      </c>
    </row>
    <row r="574" spans="1:5" ht="25.5">
      <c r="A574" s="35" t="s">
        <v>55</v>
      </c>
      <c r="E574" s="40" t="s">
        <v>12417</v>
      </c>
    </row>
    <row r="575" spans="1:5" ht="12.75">
      <c r="A575" t="s">
        <v>56</v>
      </c>
      <c r="E575" s="39" t="s">
        <v>5</v>
      </c>
    </row>
    <row r="576" spans="1:16" ht="12.75">
      <c r="A576" t="s">
        <v>49</v>
      </c>
      <c s="34" t="s">
        <v>2571</v>
      </c>
      <c s="34" t="s">
        <v>12571</v>
      </c>
      <c s="35" t="s">
        <v>4</v>
      </c>
      <c s="6" t="s">
        <v>12572</v>
      </c>
      <c s="36" t="s">
        <v>86</v>
      </c>
      <c s="37">
        <v>153</v>
      </c>
      <c s="36">
        <v>0</v>
      </c>
      <c s="36">
        <f>ROUND(G576*H576,6)</f>
      </c>
      <c r="L576" s="38">
        <v>0</v>
      </c>
      <c s="32">
        <f>ROUND(ROUND(L576,2)*ROUND(G576,3),2)</f>
      </c>
      <c s="36" t="s">
        <v>12253</v>
      </c>
      <c>
        <f>(M576*21)/100</f>
      </c>
      <c t="s">
        <v>27</v>
      </c>
    </row>
    <row r="577" spans="1:5" ht="25.5">
      <c r="A577" s="35" t="s">
        <v>54</v>
      </c>
      <c r="E577" s="39" t="s">
        <v>12573</v>
      </c>
    </row>
    <row r="578" spans="1:5" ht="25.5">
      <c r="A578" s="35" t="s">
        <v>55</v>
      </c>
      <c r="E578" s="40" t="s">
        <v>12627</v>
      </c>
    </row>
    <row r="579" spans="1:5" ht="12.75">
      <c r="A579" t="s">
        <v>56</v>
      </c>
      <c r="E579" s="39" t="s">
        <v>5</v>
      </c>
    </row>
    <row r="580" spans="1:16" ht="12.75">
      <c r="A580" t="s">
        <v>49</v>
      </c>
      <c s="34" t="s">
        <v>2573</v>
      </c>
      <c s="34" t="s">
        <v>12628</v>
      </c>
      <c s="35" t="s">
        <v>5</v>
      </c>
      <c s="6" t="s">
        <v>12629</v>
      </c>
      <c s="36" t="s">
        <v>86</v>
      </c>
      <c s="37">
        <v>1</v>
      </c>
      <c s="36">
        <v>0</v>
      </c>
      <c s="36">
        <f>ROUND(G580*H580,6)</f>
      </c>
      <c r="L580" s="38">
        <v>0</v>
      </c>
      <c s="32">
        <f>ROUND(ROUND(L580,2)*ROUND(G580,3),2)</f>
      </c>
      <c s="36" t="s">
        <v>12253</v>
      </c>
      <c>
        <f>(M580*21)/100</f>
      </c>
      <c t="s">
        <v>27</v>
      </c>
    </row>
    <row r="581" spans="1:5" ht="12.75">
      <c r="A581" s="35" t="s">
        <v>54</v>
      </c>
      <c r="E581" s="39" t="s">
        <v>5</v>
      </c>
    </row>
    <row r="582" spans="1:5" ht="25.5">
      <c r="A582" s="35" t="s">
        <v>55</v>
      </c>
      <c r="E582" s="40" t="s">
        <v>12361</v>
      </c>
    </row>
    <row r="583" spans="1:5" ht="12.75">
      <c r="A583" t="s">
        <v>56</v>
      </c>
      <c r="E583" s="39" t="s">
        <v>5</v>
      </c>
    </row>
    <row r="584" spans="1:16" ht="12.75">
      <c r="A584" t="s">
        <v>49</v>
      </c>
      <c s="34" t="s">
        <v>2575</v>
      </c>
      <c s="34" t="s">
        <v>12577</v>
      </c>
      <c s="35" t="s">
        <v>4</v>
      </c>
      <c s="6" t="s">
        <v>12578</v>
      </c>
      <c s="36" t="s">
        <v>86</v>
      </c>
      <c s="37">
        <v>153</v>
      </c>
      <c s="36">
        <v>0</v>
      </c>
      <c s="36">
        <f>ROUND(G584*H584,6)</f>
      </c>
      <c r="L584" s="38">
        <v>0</v>
      </c>
      <c s="32">
        <f>ROUND(ROUND(L584,2)*ROUND(G584,3),2)</f>
      </c>
      <c s="36" t="s">
        <v>12253</v>
      </c>
      <c>
        <f>(M584*21)/100</f>
      </c>
      <c t="s">
        <v>27</v>
      </c>
    </row>
    <row r="585" spans="1:5" ht="25.5">
      <c r="A585" s="35" t="s">
        <v>54</v>
      </c>
      <c r="E585" s="39" t="s">
        <v>12579</v>
      </c>
    </row>
    <row r="586" spans="1:5" ht="25.5">
      <c r="A586" s="35" t="s">
        <v>55</v>
      </c>
      <c r="E586" s="40" t="s">
        <v>12630</v>
      </c>
    </row>
    <row r="587" spans="1:5" ht="12.75">
      <c r="A587" t="s">
        <v>56</v>
      </c>
      <c r="E587" s="39" t="s">
        <v>5</v>
      </c>
    </row>
    <row r="588" spans="1:16" ht="12.75">
      <c r="A588" t="s">
        <v>49</v>
      </c>
      <c s="34" t="s">
        <v>2578</v>
      </c>
      <c s="34" t="s">
        <v>12581</v>
      </c>
      <c s="35" t="s">
        <v>4</v>
      </c>
      <c s="6" t="s">
        <v>12582</v>
      </c>
      <c s="36" t="s">
        <v>86</v>
      </c>
      <c s="37">
        <v>35</v>
      </c>
      <c s="36">
        <v>0</v>
      </c>
      <c s="36">
        <f>ROUND(G588*H588,6)</f>
      </c>
      <c r="L588" s="38">
        <v>0</v>
      </c>
      <c s="32">
        <f>ROUND(ROUND(L588,2)*ROUND(G588,3),2)</f>
      </c>
      <c s="36" t="s">
        <v>12253</v>
      </c>
      <c>
        <f>(M588*21)/100</f>
      </c>
      <c t="s">
        <v>27</v>
      </c>
    </row>
    <row r="589" spans="1:5" ht="12.75">
      <c r="A589" s="35" t="s">
        <v>54</v>
      </c>
      <c r="E589" s="39" t="s">
        <v>5</v>
      </c>
    </row>
    <row r="590" spans="1:5" ht="25.5">
      <c r="A590" s="35" t="s">
        <v>55</v>
      </c>
      <c r="E590" s="40" t="s">
        <v>12631</v>
      </c>
    </row>
    <row r="591" spans="1:5" ht="25.5">
      <c r="A591" t="s">
        <v>56</v>
      </c>
      <c r="E591" s="39" t="s">
        <v>12584</v>
      </c>
    </row>
    <row r="592" spans="1:16" ht="25.5">
      <c r="A592" t="s">
        <v>49</v>
      </c>
      <c s="34" t="s">
        <v>2581</v>
      </c>
      <c s="34" t="s">
        <v>12632</v>
      </c>
      <c s="35" t="s">
        <v>5</v>
      </c>
      <c s="6" t="s">
        <v>12633</v>
      </c>
      <c s="36" t="s">
        <v>86</v>
      </c>
      <c s="37">
        <v>2</v>
      </c>
      <c s="36">
        <v>0</v>
      </c>
      <c s="36">
        <f>ROUND(G592*H592,6)</f>
      </c>
      <c r="L592" s="38">
        <v>0</v>
      </c>
      <c s="32">
        <f>ROUND(ROUND(L592,2)*ROUND(G592,3),2)</f>
      </c>
      <c s="36" t="s">
        <v>12253</v>
      </c>
      <c>
        <f>(M592*21)/100</f>
      </c>
      <c t="s">
        <v>27</v>
      </c>
    </row>
    <row r="593" spans="1:5" ht="12.75">
      <c r="A593" s="35" t="s">
        <v>54</v>
      </c>
      <c r="E593" s="39" t="s">
        <v>5</v>
      </c>
    </row>
    <row r="594" spans="1:5" ht="25.5">
      <c r="A594" s="35" t="s">
        <v>55</v>
      </c>
      <c r="E594" s="40" t="s">
        <v>12364</v>
      </c>
    </row>
    <row r="595" spans="1:5" ht="12.75">
      <c r="A595" t="s">
        <v>56</v>
      </c>
      <c r="E595" s="39" t="s">
        <v>12587</v>
      </c>
    </row>
    <row r="596" spans="1:16" ht="12.75">
      <c r="A596" t="s">
        <v>49</v>
      </c>
      <c s="34" t="s">
        <v>2583</v>
      </c>
      <c s="34" t="s">
        <v>12634</v>
      </c>
      <c s="35" t="s">
        <v>5</v>
      </c>
      <c s="6" t="s">
        <v>12635</v>
      </c>
      <c s="36" t="s">
        <v>86</v>
      </c>
      <c s="37">
        <v>1</v>
      </c>
      <c s="36">
        <v>0</v>
      </c>
      <c s="36">
        <f>ROUND(G596*H596,6)</f>
      </c>
      <c r="L596" s="38">
        <v>0</v>
      </c>
      <c s="32">
        <f>ROUND(ROUND(L596,2)*ROUND(G596,3),2)</f>
      </c>
      <c s="36" t="s">
        <v>12253</v>
      </c>
      <c>
        <f>(M596*21)/100</f>
      </c>
      <c t="s">
        <v>27</v>
      </c>
    </row>
    <row r="597" spans="1:5" ht="12.75">
      <c r="A597" s="35" t="s">
        <v>54</v>
      </c>
      <c r="E597" s="39" t="s">
        <v>5</v>
      </c>
    </row>
    <row r="598" spans="1:5" ht="25.5">
      <c r="A598" s="35" t="s">
        <v>55</v>
      </c>
      <c r="E598" s="40" t="s">
        <v>12361</v>
      </c>
    </row>
    <row r="599" spans="1:5" ht="12.75">
      <c r="A599" t="s">
        <v>56</v>
      </c>
      <c r="E599" s="39" t="s">
        <v>12587</v>
      </c>
    </row>
    <row r="600" spans="1:16" ht="25.5">
      <c r="A600" t="s">
        <v>49</v>
      </c>
      <c s="34" t="s">
        <v>2586</v>
      </c>
      <c s="34" t="s">
        <v>12636</v>
      </c>
      <c s="35" t="s">
        <v>5</v>
      </c>
      <c s="6" t="s">
        <v>12637</v>
      </c>
      <c s="36" t="s">
        <v>86</v>
      </c>
      <c s="37">
        <v>4</v>
      </c>
      <c s="36">
        <v>0</v>
      </c>
      <c s="36">
        <f>ROUND(G600*H600,6)</f>
      </c>
      <c r="L600" s="38">
        <v>0</v>
      </c>
      <c s="32">
        <f>ROUND(ROUND(L600,2)*ROUND(G600,3),2)</f>
      </c>
      <c s="36" t="s">
        <v>12253</v>
      </c>
      <c>
        <f>(M600*21)/100</f>
      </c>
      <c t="s">
        <v>27</v>
      </c>
    </row>
    <row r="601" spans="1:5" ht="12.75">
      <c r="A601" s="35" t="s">
        <v>54</v>
      </c>
      <c r="E601" s="39" t="s">
        <v>5</v>
      </c>
    </row>
    <row r="602" spans="1:5" ht="25.5">
      <c r="A602" s="35" t="s">
        <v>55</v>
      </c>
      <c r="E602" s="40" t="s">
        <v>12417</v>
      </c>
    </row>
    <row r="603" spans="1:5" ht="12.75">
      <c r="A603" t="s">
        <v>56</v>
      </c>
      <c r="E603" s="39" t="s">
        <v>12587</v>
      </c>
    </row>
    <row r="604" spans="1:16" ht="12.75">
      <c r="A604" t="s">
        <v>49</v>
      </c>
      <c s="34" t="s">
        <v>2588</v>
      </c>
      <c s="34" t="s">
        <v>12638</v>
      </c>
      <c s="35" t="s">
        <v>5</v>
      </c>
      <c s="6" t="s">
        <v>12639</v>
      </c>
      <c s="36" t="s">
        <v>86</v>
      </c>
      <c s="37">
        <v>4</v>
      </c>
      <c s="36">
        <v>0</v>
      </c>
      <c s="36">
        <f>ROUND(G604*H604,6)</f>
      </c>
      <c r="L604" s="38">
        <v>0</v>
      </c>
      <c s="32">
        <f>ROUND(ROUND(L604,2)*ROUND(G604,3),2)</f>
      </c>
      <c s="36" t="s">
        <v>12253</v>
      </c>
      <c>
        <f>(M604*21)/100</f>
      </c>
      <c t="s">
        <v>27</v>
      </c>
    </row>
    <row r="605" spans="1:5" ht="12.75">
      <c r="A605" s="35" t="s">
        <v>54</v>
      </c>
      <c r="E605" s="39" t="s">
        <v>5</v>
      </c>
    </row>
    <row r="606" spans="1:5" ht="25.5">
      <c r="A606" s="35" t="s">
        <v>55</v>
      </c>
      <c r="E606" s="40" t="s">
        <v>12417</v>
      </c>
    </row>
    <row r="607" spans="1:5" ht="12.75">
      <c r="A607" t="s">
        <v>56</v>
      </c>
      <c r="E607" s="39" t="s">
        <v>12590</v>
      </c>
    </row>
    <row r="608" spans="1:16" ht="12.75">
      <c r="A608" t="s">
        <v>49</v>
      </c>
      <c s="34" t="s">
        <v>2590</v>
      </c>
      <c s="34" t="s">
        <v>12596</v>
      </c>
      <c s="35" t="s">
        <v>4</v>
      </c>
      <c s="6" t="s">
        <v>12597</v>
      </c>
      <c s="36" t="s">
        <v>86</v>
      </c>
      <c s="37">
        <v>16</v>
      </c>
      <c s="36">
        <v>0</v>
      </c>
      <c s="36">
        <f>ROUND(G608*H608,6)</f>
      </c>
      <c r="L608" s="38">
        <v>0</v>
      </c>
      <c s="32">
        <f>ROUND(ROUND(L608,2)*ROUND(G608,3),2)</f>
      </c>
      <c s="36" t="s">
        <v>12253</v>
      </c>
      <c>
        <f>(M608*21)/100</f>
      </c>
      <c t="s">
        <v>27</v>
      </c>
    </row>
    <row r="609" spans="1:5" ht="12.75">
      <c r="A609" s="35" t="s">
        <v>54</v>
      </c>
      <c r="E609" s="39" t="s">
        <v>5</v>
      </c>
    </row>
    <row r="610" spans="1:5" ht="25.5">
      <c r="A610" s="35" t="s">
        <v>55</v>
      </c>
      <c r="E610" s="40" t="s">
        <v>12640</v>
      </c>
    </row>
    <row r="611" spans="1:5" ht="12.75">
      <c r="A611" t="s">
        <v>56</v>
      </c>
      <c r="E611" s="39" t="s">
        <v>12590</v>
      </c>
    </row>
    <row r="612" spans="1:16" ht="12.75">
      <c r="A612" t="s">
        <v>49</v>
      </c>
      <c s="34" t="s">
        <v>2593</v>
      </c>
      <c s="34" t="s">
        <v>12598</v>
      </c>
      <c s="35" t="s">
        <v>4</v>
      </c>
      <c s="6" t="s">
        <v>12599</v>
      </c>
      <c s="36" t="s">
        <v>86</v>
      </c>
      <c s="37">
        <v>15</v>
      </c>
      <c s="36">
        <v>0</v>
      </c>
      <c s="36">
        <f>ROUND(G612*H612,6)</f>
      </c>
      <c r="L612" s="38">
        <v>0</v>
      </c>
      <c s="32">
        <f>ROUND(ROUND(L612,2)*ROUND(G612,3),2)</f>
      </c>
      <c s="36" t="s">
        <v>12253</v>
      </c>
      <c>
        <f>(M612*21)/100</f>
      </c>
      <c t="s">
        <v>27</v>
      </c>
    </row>
    <row r="613" spans="1:5" ht="12.75">
      <c r="A613" s="35" t="s">
        <v>54</v>
      </c>
      <c r="E613" s="39" t="s">
        <v>5</v>
      </c>
    </row>
    <row r="614" spans="1:5" ht="25.5">
      <c r="A614" s="35" t="s">
        <v>55</v>
      </c>
      <c r="E614" s="40" t="s">
        <v>12625</v>
      </c>
    </row>
    <row r="615" spans="1:5" ht="51">
      <c r="A615" t="s">
        <v>56</v>
      </c>
      <c r="E615" s="39" t="s">
        <v>12600</v>
      </c>
    </row>
    <row r="616" spans="1:16" ht="12.75">
      <c r="A616" t="s">
        <v>49</v>
      </c>
      <c s="34" t="s">
        <v>2595</v>
      </c>
      <c s="34" t="s">
        <v>12601</v>
      </c>
      <c s="35" t="s">
        <v>4</v>
      </c>
      <c s="6" t="s">
        <v>12602</v>
      </c>
      <c s="36" t="s">
        <v>86</v>
      </c>
      <c s="37">
        <v>306</v>
      </c>
      <c s="36">
        <v>0</v>
      </c>
      <c s="36">
        <f>ROUND(G616*H616,6)</f>
      </c>
      <c r="L616" s="38">
        <v>0</v>
      </c>
      <c s="32">
        <f>ROUND(ROUND(L616,2)*ROUND(G616,3),2)</f>
      </c>
      <c s="36" t="s">
        <v>12253</v>
      </c>
      <c>
        <f>(M616*21)/100</f>
      </c>
      <c t="s">
        <v>27</v>
      </c>
    </row>
    <row r="617" spans="1:5" ht="12.75">
      <c r="A617" s="35" t="s">
        <v>54</v>
      </c>
      <c r="E617" s="39" t="s">
        <v>5</v>
      </c>
    </row>
    <row r="618" spans="1:5" ht="25.5">
      <c r="A618" s="35" t="s">
        <v>55</v>
      </c>
      <c r="E618" s="40" t="s">
        <v>12641</v>
      </c>
    </row>
    <row r="619" spans="1:5" ht="12.75">
      <c r="A619" t="s">
        <v>56</v>
      </c>
      <c r="E619" s="39" t="s">
        <v>5</v>
      </c>
    </row>
    <row r="620" spans="1:16" ht="25.5">
      <c r="A620" t="s">
        <v>49</v>
      </c>
      <c s="34" t="s">
        <v>2598</v>
      </c>
      <c s="34" t="s">
        <v>12604</v>
      </c>
      <c s="35" t="s">
        <v>4</v>
      </c>
      <c s="6" t="s">
        <v>12605</v>
      </c>
      <c s="36" t="s">
        <v>86</v>
      </c>
      <c s="37">
        <v>11</v>
      </c>
      <c s="36">
        <v>0</v>
      </c>
      <c s="36">
        <f>ROUND(G620*H620,6)</f>
      </c>
      <c r="L620" s="38">
        <v>0</v>
      </c>
      <c s="32">
        <f>ROUND(ROUND(L620,2)*ROUND(G620,3),2)</f>
      </c>
      <c s="36" t="s">
        <v>12253</v>
      </c>
      <c>
        <f>(M620*21)/100</f>
      </c>
      <c t="s">
        <v>27</v>
      </c>
    </row>
    <row r="621" spans="1:5" ht="12.75">
      <c r="A621" s="35" t="s">
        <v>54</v>
      </c>
      <c r="E621" s="39" t="s">
        <v>5</v>
      </c>
    </row>
    <row r="622" spans="1:5" ht="25.5">
      <c r="A622" s="35" t="s">
        <v>55</v>
      </c>
      <c r="E622" s="40" t="s">
        <v>12642</v>
      </c>
    </row>
    <row r="623" spans="1:5" ht="12.75">
      <c r="A623" t="s">
        <v>56</v>
      </c>
      <c r="E623" s="39" t="s">
        <v>5</v>
      </c>
    </row>
    <row r="624" spans="1:16" ht="25.5">
      <c r="A624" t="s">
        <v>49</v>
      </c>
      <c s="34" t="s">
        <v>2600</v>
      </c>
      <c s="34" t="s">
        <v>12643</v>
      </c>
      <c s="35" t="s">
        <v>5</v>
      </c>
      <c s="6" t="s">
        <v>12644</v>
      </c>
      <c s="36" t="s">
        <v>86</v>
      </c>
      <c s="37">
        <v>12</v>
      </c>
      <c s="36">
        <v>0</v>
      </c>
      <c s="36">
        <f>ROUND(G624*H624,6)</f>
      </c>
      <c r="L624" s="38">
        <v>0</v>
      </c>
      <c s="32">
        <f>ROUND(ROUND(L624,2)*ROUND(G624,3),2)</f>
      </c>
      <c s="36" t="s">
        <v>12253</v>
      </c>
      <c>
        <f>(M624*21)/100</f>
      </c>
      <c t="s">
        <v>27</v>
      </c>
    </row>
    <row r="625" spans="1:5" ht="12.75">
      <c r="A625" s="35" t="s">
        <v>54</v>
      </c>
      <c r="E625" s="39" t="s">
        <v>5</v>
      </c>
    </row>
    <row r="626" spans="1:5" ht="25.5">
      <c r="A626" s="35" t="s">
        <v>55</v>
      </c>
      <c r="E626" s="40" t="s">
        <v>12645</v>
      </c>
    </row>
    <row r="627" spans="1:5" ht="12.75">
      <c r="A627" t="s">
        <v>56</v>
      </c>
      <c r="E627" s="39" t="s">
        <v>5</v>
      </c>
    </row>
    <row r="628" spans="1:16" ht="12.75">
      <c r="A628" t="s">
        <v>49</v>
      </c>
      <c s="34" t="s">
        <v>2603</v>
      </c>
      <c s="34" t="s">
        <v>12612</v>
      </c>
      <c s="35" t="s">
        <v>4</v>
      </c>
      <c s="6" t="s">
        <v>12613</v>
      </c>
      <c s="36" t="s">
        <v>229</v>
      </c>
      <c s="37">
        <v>0.29</v>
      </c>
      <c s="36">
        <v>0</v>
      </c>
      <c s="36">
        <f>ROUND(G628*H628,6)</f>
      </c>
      <c r="L628" s="38">
        <v>0</v>
      </c>
      <c s="32">
        <f>ROUND(ROUND(L628,2)*ROUND(G628,3),2)</f>
      </c>
      <c s="36" t="s">
        <v>12253</v>
      </c>
      <c>
        <f>(M628*21)/100</f>
      </c>
      <c t="s">
        <v>27</v>
      </c>
    </row>
    <row r="629" spans="1:5" ht="12.75">
      <c r="A629" s="35" t="s">
        <v>54</v>
      </c>
      <c r="E629" s="39" t="s">
        <v>5</v>
      </c>
    </row>
    <row r="630" spans="1:5" ht="25.5">
      <c r="A630" s="35" t="s">
        <v>55</v>
      </c>
      <c r="E630" s="40" t="s">
        <v>12646</v>
      </c>
    </row>
    <row r="631" spans="1:5" ht="12.75">
      <c r="A631" t="s">
        <v>56</v>
      </c>
      <c r="E631" s="39" t="s">
        <v>5</v>
      </c>
    </row>
    <row r="632" spans="1:16" ht="12.75">
      <c r="A632" t="s">
        <v>49</v>
      </c>
      <c s="34" t="s">
        <v>2606</v>
      </c>
      <c s="34" t="s">
        <v>12647</v>
      </c>
      <c s="35" t="s">
        <v>5</v>
      </c>
      <c s="6" t="s">
        <v>12648</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12361</v>
      </c>
    </row>
    <row r="635" spans="1:5" ht="12.75">
      <c r="A635" t="s">
        <v>56</v>
      </c>
      <c r="E635" s="39" t="s">
        <v>5</v>
      </c>
    </row>
    <row r="636" spans="1:16" ht="12.75">
      <c r="A636" t="s">
        <v>49</v>
      </c>
      <c s="34" t="s">
        <v>2608</v>
      </c>
      <c s="34" t="s">
        <v>12649</v>
      </c>
      <c s="35" t="s">
        <v>5</v>
      </c>
      <c s="6" t="s">
        <v>12650</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12417</v>
      </c>
    </row>
    <row r="639" spans="1:5" ht="12.75">
      <c r="A639" t="s">
        <v>56</v>
      </c>
      <c r="E639" s="39" t="s">
        <v>5</v>
      </c>
    </row>
    <row r="640" spans="1:13" ht="12.75">
      <c r="A640" t="s">
        <v>46</v>
      </c>
      <c r="C640" s="31" t="s">
        <v>12651</v>
      </c>
      <c r="E640" s="33" t="s">
        <v>12652</v>
      </c>
      <c r="J640" s="32">
        <f>0</f>
      </c>
      <c s="32">
        <f>0</f>
      </c>
      <c s="32">
        <f>0+L641+L645+L649+L653+L657+L661+L665+L669+L673+L677+L681+L685+L689+L693+L697+L701+L705+L709+L713</f>
      </c>
      <c s="32">
        <f>0+M641+M645+M649+M653+M657+M661+M665+M669+M673+M677+M681+M685+M689+M693+M697+M701+M705+M709+M713</f>
      </c>
    </row>
    <row r="641" spans="1:16" ht="25.5">
      <c r="A641" t="s">
        <v>49</v>
      </c>
      <c s="34" t="s">
        <v>2610</v>
      </c>
      <c s="34" t="s">
        <v>12653</v>
      </c>
      <c s="35" t="s">
        <v>5</v>
      </c>
      <c s="6" t="s">
        <v>12654</v>
      </c>
      <c s="36" t="s">
        <v>86</v>
      </c>
      <c s="37">
        <v>2</v>
      </c>
      <c s="36">
        <v>0</v>
      </c>
      <c s="36">
        <f>ROUND(G641*H641,6)</f>
      </c>
      <c r="L641" s="38">
        <v>0</v>
      </c>
      <c s="32">
        <f>ROUND(ROUND(L641,2)*ROUND(G641,3),2)</f>
      </c>
      <c s="36" t="s">
        <v>12253</v>
      </c>
      <c>
        <f>(M641*21)/100</f>
      </c>
      <c t="s">
        <v>27</v>
      </c>
    </row>
    <row r="642" spans="1:5" ht="38.25">
      <c r="A642" s="35" t="s">
        <v>54</v>
      </c>
      <c r="E642" s="39" t="s">
        <v>12655</v>
      </c>
    </row>
    <row r="643" spans="1:5" ht="25.5">
      <c r="A643" s="35" t="s">
        <v>55</v>
      </c>
      <c r="E643" s="40" t="s">
        <v>12656</v>
      </c>
    </row>
    <row r="644" spans="1:5" ht="12.75">
      <c r="A644" t="s">
        <v>56</v>
      </c>
      <c r="E644" s="39" t="s">
        <v>5</v>
      </c>
    </row>
    <row r="645" spans="1:16" ht="25.5">
      <c r="A645" t="s">
        <v>49</v>
      </c>
      <c s="34" t="s">
        <v>2612</v>
      </c>
      <c s="34" t="s">
        <v>12657</v>
      </c>
      <c s="35" t="s">
        <v>5</v>
      </c>
      <c s="6" t="s">
        <v>12658</v>
      </c>
      <c s="36" t="s">
        <v>86</v>
      </c>
      <c s="37">
        <v>1</v>
      </c>
      <c s="36">
        <v>0</v>
      </c>
      <c s="36">
        <f>ROUND(G645*H645,6)</f>
      </c>
      <c r="L645" s="38">
        <v>0</v>
      </c>
      <c s="32">
        <f>ROUND(ROUND(L645,2)*ROUND(G645,3),2)</f>
      </c>
      <c s="36" t="s">
        <v>12253</v>
      </c>
      <c>
        <f>(M645*21)/100</f>
      </c>
      <c t="s">
        <v>27</v>
      </c>
    </row>
    <row r="646" spans="1:5" ht="38.25">
      <c r="A646" s="35" t="s">
        <v>54</v>
      </c>
      <c r="E646" s="39" t="s">
        <v>12659</v>
      </c>
    </row>
    <row r="647" spans="1:5" ht="25.5">
      <c r="A647" s="35" t="s">
        <v>55</v>
      </c>
      <c r="E647" s="40" t="s">
        <v>12660</v>
      </c>
    </row>
    <row r="648" spans="1:5" ht="12.75">
      <c r="A648" t="s">
        <v>56</v>
      </c>
      <c r="E648" s="39" t="s">
        <v>5</v>
      </c>
    </row>
    <row r="649" spans="1:16" ht="25.5">
      <c r="A649" t="s">
        <v>49</v>
      </c>
      <c s="34" t="s">
        <v>2615</v>
      </c>
      <c s="34" t="s">
        <v>12661</v>
      </c>
      <c s="35" t="s">
        <v>5</v>
      </c>
      <c s="6" t="s">
        <v>12662</v>
      </c>
      <c s="36" t="s">
        <v>86</v>
      </c>
      <c s="37">
        <v>2</v>
      </c>
      <c s="36">
        <v>0</v>
      </c>
      <c s="36">
        <f>ROUND(G649*H649,6)</f>
      </c>
      <c r="L649" s="38">
        <v>0</v>
      </c>
      <c s="32">
        <f>ROUND(ROUND(L649,2)*ROUND(G649,3),2)</f>
      </c>
      <c s="36" t="s">
        <v>12253</v>
      </c>
      <c>
        <f>(M649*21)/100</f>
      </c>
      <c t="s">
        <v>27</v>
      </c>
    </row>
    <row r="650" spans="1:5" ht="38.25">
      <c r="A650" s="35" t="s">
        <v>54</v>
      </c>
      <c r="E650" s="39" t="s">
        <v>12663</v>
      </c>
    </row>
    <row r="651" spans="1:5" ht="25.5">
      <c r="A651" s="35" t="s">
        <v>55</v>
      </c>
      <c r="E651" s="40" t="s">
        <v>12656</v>
      </c>
    </row>
    <row r="652" spans="1:5" ht="12.75">
      <c r="A652" t="s">
        <v>56</v>
      </c>
      <c r="E652" s="39" t="s">
        <v>5</v>
      </c>
    </row>
    <row r="653" spans="1:16" ht="25.5">
      <c r="A653" t="s">
        <v>49</v>
      </c>
      <c s="34" t="s">
        <v>2619</v>
      </c>
      <c s="34" t="s">
        <v>12664</v>
      </c>
      <c s="35" t="s">
        <v>5</v>
      </c>
      <c s="6" t="s">
        <v>12665</v>
      </c>
      <c s="36" t="s">
        <v>86</v>
      </c>
      <c s="37">
        <v>3</v>
      </c>
      <c s="36">
        <v>0</v>
      </c>
      <c s="36">
        <f>ROUND(G653*H653,6)</f>
      </c>
      <c r="L653" s="38">
        <v>0</v>
      </c>
      <c s="32">
        <f>ROUND(ROUND(L653,2)*ROUND(G653,3),2)</f>
      </c>
      <c s="36" t="s">
        <v>12253</v>
      </c>
      <c>
        <f>(M653*21)/100</f>
      </c>
      <c t="s">
        <v>27</v>
      </c>
    </row>
    <row r="654" spans="1:5" ht="38.25">
      <c r="A654" s="35" t="s">
        <v>54</v>
      </c>
      <c r="E654" s="39" t="s">
        <v>12666</v>
      </c>
    </row>
    <row r="655" spans="1:5" ht="25.5">
      <c r="A655" s="35" t="s">
        <v>55</v>
      </c>
      <c r="E655" s="40" t="s">
        <v>12667</v>
      </c>
    </row>
    <row r="656" spans="1:5" ht="12.75">
      <c r="A656" t="s">
        <v>56</v>
      </c>
      <c r="E656" s="39" t="s">
        <v>5</v>
      </c>
    </row>
    <row r="657" spans="1:16" ht="25.5">
      <c r="A657" t="s">
        <v>49</v>
      </c>
      <c s="34" t="s">
        <v>2623</v>
      </c>
      <c s="34" t="s">
        <v>12668</v>
      </c>
      <c s="35" t="s">
        <v>5</v>
      </c>
      <c s="6" t="s">
        <v>12669</v>
      </c>
      <c s="36" t="s">
        <v>86</v>
      </c>
      <c s="37">
        <v>1</v>
      </c>
      <c s="36">
        <v>0</v>
      </c>
      <c s="36">
        <f>ROUND(G657*H657,6)</f>
      </c>
      <c r="L657" s="38">
        <v>0</v>
      </c>
      <c s="32">
        <f>ROUND(ROUND(L657,2)*ROUND(G657,3),2)</f>
      </c>
      <c s="36" t="s">
        <v>12253</v>
      </c>
      <c>
        <f>(M657*21)/100</f>
      </c>
      <c t="s">
        <v>27</v>
      </c>
    </row>
    <row r="658" spans="1:5" ht="38.25">
      <c r="A658" s="35" t="s">
        <v>54</v>
      </c>
      <c r="E658" s="39" t="s">
        <v>12670</v>
      </c>
    </row>
    <row r="659" spans="1:5" ht="25.5">
      <c r="A659" s="35" t="s">
        <v>55</v>
      </c>
      <c r="E659" s="40" t="s">
        <v>12671</v>
      </c>
    </row>
    <row r="660" spans="1:5" ht="12.75">
      <c r="A660" t="s">
        <v>56</v>
      </c>
      <c r="E660" s="39" t="s">
        <v>5</v>
      </c>
    </row>
    <row r="661" spans="1:16" ht="25.5">
      <c r="A661" t="s">
        <v>49</v>
      </c>
      <c s="34" t="s">
        <v>2627</v>
      </c>
      <c s="34" t="s">
        <v>12672</v>
      </c>
      <c s="35" t="s">
        <v>5</v>
      </c>
      <c s="6" t="s">
        <v>12673</v>
      </c>
      <c s="36" t="s">
        <v>86</v>
      </c>
      <c s="37">
        <v>3</v>
      </c>
      <c s="36">
        <v>0</v>
      </c>
      <c s="36">
        <f>ROUND(G661*H661,6)</f>
      </c>
      <c r="L661" s="38">
        <v>0</v>
      </c>
      <c s="32">
        <f>ROUND(ROUND(L661,2)*ROUND(G661,3),2)</f>
      </c>
      <c s="36" t="s">
        <v>12253</v>
      </c>
      <c>
        <f>(M661*21)/100</f>
      </c>
      <c t="s">
        <v>27</v>
      </c>
    </row>
    <row r="662" spans="1:5" ht="38.25">
      <c r="A662" s="35" t="s">
        <v>54</v>
      </c>
      <c r="E662" s="39" t="s">
        <v>12674</v>
      </c>
    </row>
    <row r="663" spans="1:5" ht="25.5">
      <c r="A663" s="35" t="s">
        <v>55</v>
      </c>
      <c r="E663" s="40" t="s">
        <v>12667</v>
      </c>
    </row>
    <row r="664" spans="1:5" ht="12.75">
      <c r="A664" t="s">
        <v>56</v>
      </c>
      <c r="E664" s="39" t="s">
        <v>5</v>
      </c>
    </row>
    <row r="665" spans="1:16" ht="25.5">
      <c r="A665" t="s">
        <v>49</v>
      </c>
      <c s="34" t="s">
        <v>2631</v>
      </c>
      <c s="34" t="s">
        <v>12675</v>
      </c>
      <c s="35" t="s">
        <v>5</v>
      </c>
      <c s="6" t="s">
        <v>12676</v>
      </c>
      <c s="36" t="s">
        <v>86</v>
      </c>
      <c s="37">
        <v>10</v>
      </c>
      <c s="36">
        <v>0</v>
      </c>
      <c s="36">
        <f>ROUND(G665*H665,6)</f>
      </c>
      <c r="L665" s="38">
        <v>0</v>
      </c>
      <c s="32">
        <f>ROUND(ROUND(L665,2)*ROUND(G665,3),2)</f>
      </c>
      <c s="36" t="s">
        <v>12253</v>
      </c>
      <c>
        <f>(M665*21)/100</f>
      </c>
      <c t="s">
        <v>27</v>
      </c>
    </row>
    <row r="666" spans="1:5" ht="38.25">
      <c r="A666" s="35" t="s">
        <v>54</v>
      </c>
      <c r="E666" s="39" t="s">
        <v>12677</v>
      </c>
    </row>
    <row r="667" spans="1:5" ht="25.5">
      <c r="A667" s="35" t="s">
        <v>55</v>
      </c>
      <c r="E667" s="40" t="s">
        <v>12678</v>
      </c>
    </row>
    <row r="668" spans="1:5" ht="12.75">
      <c r="A668" t="s">
        <v>56</v>
      </c>
      <c r="E668" s="39" t="s">
        <v>5</v>
      </c>
    </row>
    <row r="669" spans="1:16" ht="25.5">
      <c r="A669" t="s">
        <v>49</v>
      </c>
      <c s="34" t="s">
        <v>2633</v>
      </c>
      <c s="34" t="s">
        <v>12679</v>
      </c>
      <c s="35" t="s">
        <v>5</v>
      </c>
      <c s="6" t="s">
        <v>12680</v>
      </c>
      <c s="36" t="s">
        <v>86</v>
      </c>
      <c s="37">
        <v>2</v>
      </c>
      <c s="36">
        <v>0</v>
      </c>
      <c s="36">
        <f>ROUND(G669*H669,6)</f>
      </c>
      <c r="L669" s="38">
        <v>0</v>
      </c>
      <c s="32">
        <f>ROUND(ROUND(L669,2)*ROUND(G669,3),2)</f>
      </c>
      <c s="36" t="s">
        <v>12253</v>
      </c>
      <c>
        <f>(M669*21)/100</f>
      </c>
      <c t="s">
        <v>27</v>
      </c>
    </row>
    <row r="670" spans="1:5" ht="38.25">
      <c r="A670" s="35" t="s">
        <v>54</v>
      </c>
      <c r="E670" s="39" t="s">
        <v>12681</v>
      </c>
    </row>
    <row r="671" spans="1:5" ht="25.5">
      <c r="A671" s="35" t="s">
        <v>55</v>
      </c>
      <c r="E671" s="40" t="s">
        <v>12682</v>
      </c>
    </row>
    <row r="672" spans="1:5" ht="12.75">
      <c r="A672" t="s">
        <v>56</v>
      </c>
      <c r="E672" s="39" t="s">
        <v>5</v>
      </c>
    </row>
    <row r="673" spans="1:16" ht="25.5">
      <c r="A673" t="s">
        <v>49</v>
      </c>
      <c s="34" t="s">
        <v>2635</v>
      </c>
      <c s="34" t="s">
        <v>12683</v>
      </c>
      <c s="35" t="s">
        <v>5</v>
      </c>
      <c s="6" t="s">
        <v>12684</v>
      </c>
      <c s="36" t="s">
        <v>86</v>
      </c>
      <c s="37">
        <v>11</v>
      </c>
      <c s="36">
        <v>0</v>
      </c>
      <c s="36">
        <f>ROUND(G673*H673,6)</f>
      </c>
      <c r="L673" s="38">
        <v>0</v>
      </c>
      <c s="32">
        <f>ROUND(ROUND(L673,2)*ROUND(G673,3),2)</f>
      </c>
      <c s="36" t="s">
        <v>12253</v>
      </c>
      <c>
        <f>(M673*21)/100</f>
      </c>
      <c t="s">
        <v>27</v>
      </c>
    </row>
    <row r="674" spans="1:5" ht="38.25">
      <c r="A674" s="35" t="s">
        <v>54</v>
      </c>
      <c r="E674" s="39" t="s">
        <v>12685</v>
      </c>
    </row>
    <row r="675" spans="1:5" ht="25.5">
      <c r="A675" s="35" t="s">
        <v>55</v>
      </c>
      <c r="E675" s="40" t="s">
        <v>12686</v>
      </c>
    </row>
    <row r="676" spans="1:5" ht="12.75">
      <c r="A676" t="s">
        <v>56</v>
      </c>
      <c r="E676" s="39" t="s">
        <v>5</v>
      </c>
    </row>
    <row r="677" spans="1:16" ht="25.5">
      <c r="A677" t="s">
        <v>49</v>
      </c>
      <c s="34" t="s">
        <v>2639</v>
      </c>
      <c s="34" t="s">
        <v>12687</v>
      </c>
      <c s="35" t="s">
        <v>5</v>
      </c>
      <c s="6" t="s">
        <v>12688</v>
      </c>
      <c s="36" t="s">
        <v>86</v>
      </c>
      <c s="37">
        <v>7</v>
      </c>
      <c s="36">
        <v>0</v>
      </c>
      <c s="36">
        <f>ROUND(G677*H677,6)</f>
      </c>
      <c r="L677" s="38">
        <v>0</v>
      </c>
      <c s="32">
        <f>ROUND(ROUND(L677,2)*ROUND(G677,3),2)</f>
      </c>
      <c s="36" t="s">
        <v>12253</v>
      </c>
      <c>
        <f>(M677*21)/100</f>
      </c>
      <c t="s">
        <v>27</v>
      </c>
    </row>
    <row r="678" spans="1:5" ht="38.25">
      <c r="A678" s="35" t="s">
        <v>54</v>
      </c>
      <c r="E678" s="39" t="s">
        <v>12689</v>
      </c>
    </row>
    <row r="679" spans="1:5" ht="25.5">
      <c r="A679" s="35" t="s">
        <v>55</v>
      </c>
      <c r="E679" s="40" t="s">
        <v>12690</v>
      </c>
    </row>
    <row r="680" spans="1:5" ht="12.75">
      <c r="A680" t="s">
        <v>56</v>
      </c>
      <c r="E680" s="39" t="s">
        <v>5</v>
      </c>
    </row>
    <row r="681" spans="1:16" ht="25.5">
      <c r="A681" t="s">
        <v>49</v>
      </c>
      <c s="34" t="s">
        <v>2707</v>
      </c>
      <c s="34" t="s">
        <v>12691</v>
      </c>
      <c s="35" t="s">
        <v>5</v>
      </c>
      <c s="6" t="s">
        <v>12692</v>
      </c>
      <c s="36" t="s">
        <v>86</v>
      </c>
      <c s="37">
        <v>11</v>
      </c>
      <c s="36">
        <v>0</v>
      </c>
      <c s="36">
        <f>ROUND(G681*H681,6)</f>
      </c>
      <c r="L681" s="38">
        <v>0</v>
      </c>
      <c s="32">
        <f>ROUND(ROUND(L681,2)*ROUND(G681,3),2)</f>
      </c>
      <c s="36" t="s">
        <v>12253</v>
      </c>
      <c>
        <f>(M681*21)/100</f>
      </c>
      <c t="s">
        <v>27</v>
      </c>
    </row>
    <row r="682" spans="1:5" ht="38.25">
      <c r="A682" s="35" t="s">
        <v>54</v>
      </c>
      <c r="E682" s="39" t="s">
        <v>12693</v>
      </c>
    </row>
    <row r="683" spans="1:5" ht="25.5">
      <c r="A683" s="35" t="s">
        <v>55</v>
      </c>
      <c r="E683" s="40" t="s">
        <v>12694</v>
      </c>
    </row>
    <row r="684" spans="1:5" ht="12.75">
      <c r="A684" t="s">
        <v>56</v>
      </c>
      <c r="E684" s="39" t="s">
        <v>5</v>
      </c>
    </row>
    <row r="685" spans="1:16" ht="25.5">
      <c r="A685" t="s">
        <v>49</v>
      </c>
      <c s="34" t="s">
        <v>2708</v>
      </c>
      <c s="34" t="s">
        <v>12695</v>
      </c>
      <c s="35" t="s">
        <v>5</v>
      </c>
      <c s="6" t="s">
        <v>12696</v>
      </c>
      <c s="36" t="s">
        <v>86</v>
      </c>
      <c s="37">
        <v>4</v>
      </c>
      <c s="36">
        <v>0</v>
      </c>
      <c s="36">
        <f>ROUND(G685*H685,6)</f>
      </c>
      <c r="L685" s="38">
        <v>0</v>
      </c>
      <c s="32">
        <f>ROUND(ROUND(L685,2)*ROUND(G685,3),2)</f>
      </c>
      <c s="36" t="s">
        <v>12253</v>
      </c>
      <c>
        <f>(M685*21)/100</f>
      </c>
      <c t="s">
        <v>27</v>
      </c>
    </row>
    <row r="686" spans="1:5" ht="38.25">
      <c r="A686" s="35" t="s">
        <v>54</v>
      </c>
      <c r="E686" s="39" t="s">
        <v>12697</v>
      </c>
    </row>
    <row r="687" spans="1:5" ht="25.5">
      <c r="A687" s="35" t="s">
        <v>55</v>
      </c>
      <c r="E687" s="40" t="s">
        <v>12698</v>
      </c>
    </row>
    <row r="688" spans="1:5" ht="12.75">
      <c r="A688" t="s">
        <v>56</v>
      </c>
      <c r="E688" s="39" t="s">
        <v>5</v>
      </c>
    </row>
    <row r="689" spans="1:16" ht="25.5">
      <c r="A689" t="s">
        <v>49</v>
      </c>
      <c s="34" t="s">
        <v>2709</v>
      </c>
      <c s="34" t="s">
        <v>12699</v>
      </c>
      <c s="35" t="s">
        <v>5</v>
      </c>
      <c s="6" t="s">
        <v>12700</v>
      </c>
      <c s="36" t="s">
        <v>86</v>
      </c>
      <c s="37">
        <v>4</v>
      </c>
      <c s="36">
        <v>0</v>
      </c>
      <c s="36">
        <f>ROUND(G689*H689,6)</f>
      </c>
      <c r="L689" s="38">
        <v>0</v>
      </c>
      <c s="32">
        <f>ROUND(ROUND(L689,2)*ROUND(G689,3),2)</f>
      </c>
      <c s="36" t="s">
        <v>12253</v>
      </c>
      <c>
        <f>(M689*21)/100</f>
      </c>
      <c t="s">
        <v>27</v>
      </c>
    </row>
    <row r="690" spans="1:5" ht="38.25">
      <c r="A690" s="35" t="s">
        <v>54</v>
      </c>
      <c r="E690" s="39" t="s">
        <v>12701</v>
      </c>
    </row>
    <row r="691" spans="1:5" ht="25.5">
      <c r="A691" s="35" t="s">
        <v>55</v>
      </c>
      <c r="E691" s="40" t="s">
        <v>12698</v>
      </c>
    </row>
    <row r="692" spans="1:5" ht="12.75">
      <c r="A692" t="s">
        <v>56</v>
      </c>
      <c r="E692" s="39" t="s">
        <v>5</v>
      </c>
    </row>
    <row r="693" spans="1:16" ht="25.5">
      <c r="A693" t="s">
        <v>49</v>
      </c>
      <c s="34" t="s">
        <v>2710</v>
      </c>
      <c s="34" t="s">
        <v>12702</v>
      </c>
      <c s="35" t="s">
        <v>5</v>
      </c>
      <c s="6" t="s">
        <v>12703</v>
      </c>
      <c s="36" t="s">
        <v>86</v>
      </c>
      <c s="37">
        <v>1</v>
      </c>
      <c s="36">
        <v>0</v>
      </c>
      <c s="36">
        <f>ROUND(G693*H693,6)</f>
      </c>
      <c r="L693" s="38">
        <v>0</v>
      </c>
      <c s="32">
        <f>ROUND(ROUND(L693,2)*ROUND(G693,3),2)</f>
      </c>
      <c s="36" t="s">
        <v>12253</v>
      </c>
      <c>
        <f>(M693*21)/100</f>
      </c>
      <c t="s">
        <v>27</v>
      </c>
    </row>
    <row r="694" spans="1:5" ht="38.25">
      <c r="A694" s="35" t="s">
        <v>54</v>
      </c>
      <c r="E694" s="39" t="s">
        <v>12704</v>
      </c>
    </row>
    <row r="695" spans="1:5" ht="25.5">
      <c r="A695" s="35" t="s">
        <v>55</v>
      </c>
      <c r="E695" s="40" t="s">
        <v>12671</v>
      </c>
    </row>
    <row r="696" spans="1:5" ht="12.75">
      <c r="A696" t="s">
        <v>56</v>
      </c>
      <c r="E696" s="39" t="s">
        <v>5</v>
      </c>
    </row>
    <row r="697" spans="1:16" ht="12.75">
      <c r="A697" t="s">
        <v>49</v>
      </c>
      <c s="34" t="s">
        <v>2711</v>
      </c>
      <c s="34" t="s">
        <v>12705</v>
      </c>
      <c s="35" t="s">
        <v>5</v>
      </c>
      <c s="6" t="s">
        <v>12706</v>
      </c>
      <c s="36" t="s">
        <v>86</v>
      </c>
      <c s="37">
        <v>10</v>
      </c>
      <c s="36">
        <v>0</v>
      </c>
      <c s="36">
        <f>ROUND(G697*H697,6)</f>
      </c>
      <c r="L697" s="38">
        <v>0</v>
      </c>
      <c s="32">
        <f>ROUND(ROUND(L697,2)*ROUND(G697,3),2)</f>
      </c>
      <c s="36" t="s">
        <v>12253</v>
      </c>
      <c>
        <f>(M697*21)/100</f>
      </c>
      <c t="s">
        <v>27</v>
      </c>
    </row>
    <row r="698" spans="1:5" ht="12.75">
      <c r="A698" s="35" t="s">
        <v>54</v>
      </c>
      <c r="E698" s="39" t="s">
        <v>5</v>
      </c>
    </row>
    <row r="699" spans="1:5" ht="25.5">
      <c r="A699" s="35" t="s">
        <v>55</v>
      </c>
      <c r="E699" s="40" t="s">
        <v>12707</v>
      </c>
    </row>
    <row r="700" spans="1:5" ht="12.75">
      <c r="A700" t="s">
        <v>56</v>
      </c>
      <c r="E700" s="39" t="s">
        <v>5</v>
      </c>
    </row>
    <row r="701" spans="1:16" ht="12.75">
      <c r="A701" t="s">
        <v>49</v>
      </c>
      <c s="34" t="s">
        <v>2712</v>
      </c>
      <c s="34" t="s">
        <v>12708</v>
      </c>
      <c s="35" t="s">
        <v>5</v>
      </c>
      <c s="6" t="s">
        <v>12709</v>
      </c>
      <c s="36" t="s">
        <v>86</v>
      </c>
      <c s="37">
        <v>1</v>
      </c>
      <c s="36">
        <v>0</v>
      </c>
      <c s="36">
        <f>ROUND(G701*H701,6)</f>
      </c>
      <c r="L701" s="38">
        <v>0</v>
      </c>
      <c s="32">
        <f>ROUND(ROUND(L701,2)*ROUND(G701,3),2)</f>
      </c>
      <c s="36" t="s">
        <v>12253</v>
      </c>
      <c>
        <f>(M701*21)/100</f>
      </c>
      <c t="s">
        <v>27</v>
      </c>
    </row>
    <row r="702" spans="1:5" ht="12.75">
      <c r="A702" s="35" t="s">
        <v>54</v>
      </c>
      <c r="E702" s="39" t="s">
        <v>5</v>
      </c>
    </row>
    <row r="703" spans="1:5" ht="25.5">
      <c r="A703" s="35" t="s">
        <v>55</v>
      </c>
      <c r="E703" s="40" t="s">
        <v>12710</v>
      </c>
    </row>
    <row r="704" spans="1:5" ht="12.75">
      <c r="A704" t="s">
        <v>56</v>
      </c>
      <c r="E704" s="39" t="s">
        <v>5</v>
      </c>
    </row>
    <row r="705" spans="1:16" ht="12.75">
      <c r="A705" t="s">
        <v>49</v>
      </c>
      <c s="34" t="s">
        <v>2713</v>
      </c>
      <c s="34" t="s">
        <v>12711</v>
      </c>
      <c s="35" t="s">
        <v>5</v>
      </c>
      <c s="6" t="s">
        <v>12712</v>
      </c>
      <c s="36" t="s">
        <v>229</v>
      </c>
      <c s="37">
        <v>3.62</v>
      </c>
      <c s="36">
        <v>0</v>
      </c>
      <c s="36">
        <f>ROUND(G705*H705,6)</f>
      </c>
      <c r="L705" s="38">
        <v>0</v>
      </c>
      <c s="32">
        <f>ROUND(ROUND(L705,2)*ROUND(G705,3),2)</f>
      </c>
      <c s="36" t="s">
        <v>12253</v>
      </c>
      <c>
        <f>(M705*21)/100</f>
      </c>
      <c t="s">
        <v>27</v>
      </c>
    </row>
    <row r="706" spans="1:5" ht="12.75">
      <c r="A706" s="35" t="s">
        <v>54</v>
      </c>
      <c r="E706" s="39" t="s">
        <v>5</v>
      </c>
    </row>
    <row r="707" spans="1:5" ht="25.5">
      <c r="A707" s="35" t="s">
        <v>55</v>
      </c>
      <c r="E707" s="40" t="s">
        <v>12713</v>
      </c>
    </row>
    <row r="708" spans="1:5" ht="12.75">
      <c r="A708" t="s">
        <v>56</v>
      </c>
      <c r="E708" s="39" t="s">
        <v>5</v>
      </c>
    </row>
    <row r="709" spans="1:16" ht="12.75">
      <c r="A709" t="s">
        <v>49</v>
      </c>
      <c s="34" t="s">
        <v>2714</v>
      </c>
      <c s="34" t="s">
        <v>9615</v>
      </c>
      <c s="35" t="s">
        <v>5</v>
      </c>
      <c s="6" t="s">
        <v>12714</v>
      </c>
      <c s="36" t="s">
        <v>86</v>
      </c>
      <c s="37">
        <v>10</v>
      </c>
      <c s="36">
        <v>0</v>
      </c>
      <c s="36">
        <f>ROUND(G709*H709,6)</f>
      </c>
      <c r="L709" s="38">
        <v>0</v>
      </c>
      <c s="32">
        <f>ROUND(ROUND(L709,2)*ROUND(G709,3),2)</f>
      </c>
      <c s="36" t="s">
        <v>76</v>
      </c>
      <c>
        <f>(M709*21)/100</f>
      </c>
      <c t="s">
        <v>27</v>
      </c>
    </row>
    <row r="710" spans="1:5" ht="12.75">
      <c r="A710" s="35" t="s">
        <v>54</v>
      </c>
      <c r="E710" s="39" t="s">
        <v>12715</v>
      </c>
    </row>
    <row r="711" spans="1:5" ht="12.75">
      <c r="A711" s="35" t="s">
        <v>55</v>
      </c>
      <c r="E711" s="40" t="s">
        <v>5</v>
      </c>
    </row>
    <row r="712" spans="1:5" ht="12.75">
      <c r="A712" t="s">
        <v>56</v>
      </c>
      <c r="E712" s="39" t="s">
        <v>12716</v>
      </c>
    </row>
    <row r="713" spans="1:16" ht="12.75">
      <c r="A713" t="s">
        <v>49</v>
      </c>
      <c s="34" t="s">
        <v>3693</v>
      </c>
      <c s="34" t="s">
        <v>9618</v>
      </c>
      <c s="35" t="s">
        <v>5</v>
      </c>
      <c s="6" t="s">
        <v>12717</v>
      </c>
      <c s="36" t="s">
        <v>86</v>
      </c>
      <c s="37">
        <v>1</v>
      </c>
      <c s="36">
        <v>0</v>
      </c>
      <c s="36">
        <f>ROUND(G713*H713,6)</f>
      </c>
      <c r="L713" s="38">
        <v>0</v>
      </c>
      <c s="32">
        <f>ROUND(ROUND(L713,2)*ROUND(G713,3),2)</f>
      </c>
      <c s="36" t="s">
        <v>76</v>
      </c>
      <c>
        <f>(M713*21)/100</f>
      </c>
      <c t="s">
        <v>27</v>
      </c>
    </row>
    <row r="714" spans="1:5" ht="12.75">
      <c r="A714" s="35" t="s">
        <v>54</v>
      </c>
      <c r="E714" s="39" t="s">
        <v>12718</v>
      </c>
    </row>
    <row r="715" spans="1:5" ht="12.75">
      <c r="A715" s="35" t="s">
        <v>55</v>
      </c>
      <c r="E715" s="40" t="s">
        <v>5</v>
      </c>
    </row>
    <row r="716" spans="1:5" ht="12.75">
      <c r="A716" t="s">
        <v>56</v>
      </c>
      <c r="E716" s="39" t="s">
        <v>12716</v>
      </c>
    </row>
    <row r="717" spans="1:13" ht="12.75">
      <c r="A717" t="s">
        <v>46</v>
      </c>
      <c r="C717" s="31" t="s">
        <v>12719</v>
      </c>
      <c r="E717" s="33" t="s">
        <v>12720</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3698</v>
      </c>
      <c s="34" t="s">
        <v>12721</v>
      </c>
      <c s="35" t="s">
        <v>5</v>
      </c>
      <c s="6" t="s">
        <v>12722</v>
      </c>
      <c s="36" t="s">
        <v>86</v>
      </c>
      <c s="37">
        <v>9</v>
      </c>
      <c s="36">
        <v>0</v>
      </c>
      <c s="36">
        <f>ROUND(G718*H718,6)</f>
      </c>
      <c r="L718" s="38">
        <v>0</v>
      </c>
      <c s="32">
        <f>ROUND(ROUND(L718,2)*ROUND(G718,3),2)</f>
      </c>
      <c s="36" t="s">
        <v>12253</v>
      </c>
      <c>
        <f>(M718*21)/100</f>
      </c>
      <c t="s">
        <v>27</v>
      </c>
    </row>
    <row r="719" spans="1:5" ht="25.5">
      <c r="A719" s="35" t="s">
        <v>54</v>
      </c>
      <c r="E719" s="39" t="s">
        <v>12723</v>
      </c>
    </row>
    <row r="720" spans="1:5" ht="25.5">
      <c r="A720" s="35" t="s">
        <v>55</v>
      </c>
      <c r="E720" s="40" t="s">
        <v>12724</v>
      </c>
    </row>
    <row r="721" spans="1:5" ht="12.75">
      <c r="A721" t="s">
        <v>56</v>
      </c>
      <c r="E721" s="39" t="s">
        <v>5</v>
      </c>
    </row>
    <row r="722" spans="1:16" ht="25.5">
      <c r="A722" t="s">
        <v>49</v>
      </c>
      <c s="34" t="s">
        <v>3703</v>
      </c>
      <c s="34" t="s">
        <v>12725</v>
      </c>
      <c s="35" t="s">
        <v>5</v>
      </c>
      <c s="6" t="s">
        <v>12726</v>
      </c>
      <c s="36" t="s">
        <v>86</v>
      </c>
      <c s="37">
        <v>20</v>
      </c>
      <c s="36">
        <v>0</v>
      </c>
      <c s="36">
        <f>ROUND(G722*H722,6)</f>
      </c>
      <c r="L722" s="38">
        <v>0</v>
      </c>
      <c s="32">
        <f>ROUND(ROUND(L722,2)*ROUND(G722,3),2)</f>
      </c>
      <c s="36" t="s">
        <v>12253</v>
      </c>
      <c>
        <f>(M722*21)/100</f>
      </c>
      <c t="s">
        <v>27</v>
      </c>
    </row>
    <row r="723" spans="1:5" ht="25.5">
      <c r="A723" s="35" t="s">
        <v>54</v>
      </c>
      <c r="E723" s="39" t="s">
        <v>12727</v>
      </c>
    </row>
    <row r="724" spans="1:5" ht="25.5">
      <c r="A724" s="35" t="s">
        <v>55</v>
      </c>
      <c r="E724" s="40" t="s">
        <v>12728</v>
      </c>
    </row>
    <row r="725" spans="1:5" ht="12.75">
      <c r="A725" t="s">
        <v>56</v>
      </c>
      <c r="E725" s="39" t="s">
        <v>5</v>
      </c>
    </row>
    <row r="726" spans="1:16" ht="25.5">
      <c r="A726" t="s">
        <v>49</v>
      </c>
      <c s="34" t="s">
        <v>3708</v>
      </c>
      <c s="34" t="s">
        <v>12729</v>
      </c>
      <c s="35" t="s">
        <v>5</v>
      </c>
      <c s="6" t="s">
        <v>12730</v>
      </c>
      <c s="36" t="s">
        <v>86</v>
      </c>
      <c s="37">
        <v>13</v>
      </c>
      <c s="36">
        <v>0</v>
      </c>
      <c s="36">
        <f>ROUND(G726*H726,6)</f>
      </c>
      <c r="L726" s="38">
        <v>0</v>
      </c>
      <c s="32">
        <f>ROUND(ROUND(L726,2)*ROUND(G726,3),2)</f>
      </c>
      <c s="36" t="s">
        <v>12253</v>
      </c>
      <c>
        <f>(M726*21)/100</f>
      </c>
      <c t="s">
        <v>27</v>
      </c>
    </row>
    <row r="727" spans="1:5" ht="25.5">
      <c r="A727" s="35" t="s">
        <v>54</v>
      </c>
      <c r="E727" s="39" t="s">
        <v>12731</v>
      </c>
    </row>
    <row r="728" spans="1:5" ht="25.5">
      <c r="A728" s="35" t="s">
        <v>55</v>
      </c>
      <c r="E728" s="40" t="s">
        <v>12732</v>
      </c>
    </row>
    <row r="729" spans="1:5" ht="12.75">
      <c r="A729" t="s">
        <v>56</v>
      </c>
      <c r="E729" s="39" t="s">
        <v>5</v>
      </c>
    </row>
    <row r="730" spans="1:16" ht="25.5">
      <c r="A730" t="s">
        <v>49</v>
      </c>
      <c s="34" t="s">
        <v>3713</v>
      </c>
      <c s="34" t="s">
        <v>12733</v>
      </c>
      <c s="35" t="s">
        <v>5</v>
      </c>
      <c s="6" t="s">
        <v>12734</v>
      </c>
      <c s="36" t="s">
        <v>86</v>
      </c>
      <c s="37">
        <v>3</v>
      </c>
      <c s="36">
        <v>0</v>
      </c>
      <c s="36">
        <f>ROUND(G730*H730,6)</f>
      </c>
      <c r="L730" s="38">
        <v>0</v>
      </c>
      <c s="32">
        <f>ROUND(ROUND(L730,2)*ROUND(G730,3),2)</f>
      </c>
      <c s="36" t="s">
        <v>12253</v>
      </c>
      <c>
        <f>(M730*21)/100</f>
      </c>
      <c t="s">
        <v>27</v>
      </c>
    </row>
    <row r="731" spans="1:5" ht="38.25">
      <c r="A731" s="35" t="s">
        <v>54</v>
      </c>
      <c r="E731" s="39" t="s">
        <v>12735</v>
      </c>
    </row>
    <row r="732" spans="1:5" ht="25.5">
      <c r="A732" s="35" t="s">
        <v>55</v>
      </c>
      <c r="E732" s="40" t="s">
        <v>12736</v>
      </c>
    </row>
    <row r="733" spans="1:5" ht="12.75">
      <c r="A733" t="s">
        <v>56</v>
      </c>
      <c r="E733" s="39" t="s">
        <v>5</v>
      </c>
    </row>
    <row r="734" spans="1:16" ht="25.5">
      <c r="A734" t="s">
        <v>49</v>
      </c>
      <c s="34" t="s">
        <v>3718</v>
      </c>
      <c s="34" t="s">
        <v>12653</v>
      </c>
      <c s="35" t="s">
        <v>4</v>
      </c>
      <c s="6" t="s">
        <v>12654</v>
      </c>
      <c s="36" t="s">
        <v>86</v>
      </c>
      <c s="37">
        <v>7</v>
      </c>
      <c s="36">
        <v>0</v>
      </c>
      <c s="36">
        <f>ROUND(G734*H734,6)</f>
      </c>
      <c r="L734" s="38">
        <v>0</v>
      </c>
      <c s="32">
        <f>ROUND(ROUND(L734,2)*ROUND(G734,3),2)</f>
      </c>
      <c s="36" t="s">
        <v>12253</v>
      </c>
      <c>
        <f>(M734*21)/100</f>
      </c>
      <c t="s">
        <v>27</v>
      </c>
    </row>
    <row r="735" spans="1:5" ht="38.25">
      <c r="A735" s="35" t="s">
        <v>54</v>
      </c>
      <c r="E735" s="39" t="s">
        <v>12655</v>
      </c>
    </row>
    <row r="736" spans="1:5" ht="25.5">
      <c r="A736" s="35" t="s">
        <v>55</v>
      </c>
      <c r="E736" s="40" t="s">
        <v>12737</v>
      </c>
    </row>
    <row r="737" spans="1:5" ht="12.75">
      <c r="A737" t="s">
        <v>56</v>
      </c>
      <c r="E737" s="39" t="s">
        <v>5</v>
      </c>
    </row>
    <row r="738" spans="1:16" ht="25.5">
      <c r="A738" t="s">
        <v>49</v>
      </c>
      <c s="34" t="s">
        <v>3723</v>
      </c>
      <c s="34" t="s">
        <v>12738</v>
      </c>
      <c s="35" t="s">
        <v>5</v>
      </c>
      <c s="6" t="s">
        <v>12739</v>
      </c>
      <c s="36" t="s">
        <v>86</v>
      </c>
      <c s="37">
        <v>3</v>
      </c>
      <c s="36">
        <v>0</v>
      </c>
      <c s="36">
        <f>ROUND(G738*H738,6)</f>
      </c>
      <c r="L738" s="38">
        <v>0</v>
      </c>
      <c s="32">
        <f>ROUND(ROUND(L738,2)*ROUND(G738,3),2)</f>
      </c>
      <c s="36" t="s">
        <v>12253</v>
      </c>
      <c>
        <f>(M738*21)/100</f>
      </c>
      <c t="s">
        <v>27</v>
      </c>
    </row>
    <row r="739" spans="1:5" ht="38.25">
      <c r="A739" s="35" t="s">
        <v>54</v>
      </c>
      <c r="E739" s="39" t="s">
        <v>12740</v>
      </c>
    </row>
    <row r="740" spans="1:5" ht="25.5">
      <c r="A740" s="35" t="s">
        <v>55</v>
      </c>
      <c r="E740" s="40" t="s">
        <v>12741</v>
      </c>
    </row>
    <row r="741" spans="1:5" ht="12.75">
      <c r="A741" t="s">
        <v>56</v>
      </c>
      <c r="E741" s="39" t="s">
        <v>5</v>
      </c>
    </row>
    <row r="742" spans="1:16" ht="25.5">
      <c r="A742" t="s">
        <v>49</v>
      </c>
      <c s="34" t="s">
        <v>3728</v>
      </c>
      <c s="34" t="s">
        <v>12742</v>
      </c>
      <c s="35" t="s">
        <v>5</v>
      </c>
      <c s="6" t="s">
        <v>12743</v>
      </c>
      <c s="36" t="s">
        <v>86</v>
      </c>
      <c s="37">
        <v>4</v>
      </c>
      <c s="36">
        <v>0</v>
      </c>
      <c s="36">
        <f>ROUND(G742*H742,6)</f>
      </c>
      <c r="L742" s="38">
        <v>0</v>
      </c>
      <c s="32">
        <f>ROUND(ROUND(L742,2)*ROUND(G742,3),2)</f>
      </c>
      <c s="36" t="s">
        <v>12253</v>
      </c>
      <c>
        <f>(M742*21)/100</f>
      </c>
      <c t="s">
        <v>27</v>
      </c>
    </row>
    <row r="743" spans="1:5" ht="38.25">
      <c r="A743" s="35" t="s">
        <v>54</v>
      </c>
      <c r="E743" s="39" t="s">
        <v>12744</v>
      </c>
    </row>
    <row r="744" spans="1:5" ht="25.5">
      <c r="A744" s="35" t="s">
        <v>55</v>
      </c>
      <c r="E744" s="40" t="s">
        <v>12745</v>
      </c>
    </row>
    <row r="745" spans="1:5" ht="12.75">
      <c r="A745" t="s">
        <v>56</v>
      </c>
      <c r="E745" s="39" t="s">
        <v>5</v>
      </c>
    </row>
    <row r="746" spans="1:16" ht="25.5">
      <c r="A746" t="s">
        <v>49</v>
      </c>
      <c s="34" t="s">
        <v>3733</v>
      </c>
      <c s="34" t="s">
        <v>12746</v>
      </c>
      <c s="35" t="s">
        <v>5</v>
      </c>
      <c s="6" t="s">
        <v>12747</v>
      </c>
      <c s="36" t="s">
        <v>86</v>
      </c>
      <c s="37">
        <v>4</v>
      </c>
      <c s="36">
        <v>0</v>
      </c>
      <c s="36">
        <f>ROUND(G746*H746,6)</f>
      </c>
      <c r="L746" s="38">
        <v>0</v>
      </c>
      <c s="32">
        <f>ROUND(ROUND(L746,2)*ROUND(G746,3),2)</f>
      </c>
      <c s="36" t="s">
        <v>12253</v>
      </c>
      <c>
        <f>(M746*21)/100</f>
      </c>
      <c t="s">
        <v>27</v>
      </c>
    </row>
    <row r="747" spans="1:5" ht="38.25">
      <c r="A747" s="35" t="s">
        <v>54</v>
      </c>
      <c r="E747" s="39" t="s">
        <v>12748</v>
      </c>
    </row>
    <row r="748" spans="1:5" ht="25.5">
      <c r="A748" s="35" t="s">
        <v>55</v>
      </c>
      <c r="E748" s="40" t="s">
        <v>12749</v>
      </c>
    </row>
    <row r="749" spans="1:5" ht="12.75">
      <c r="A749" t="s">
        <v>56</v>
      </c>
      <c r="E749" s="39" t="s">
        <v>5</v>
      </c>
    </row>
    <row r="750" spans="1:16" ht="25.5">
      <c r="A750" t="s">
        <v>49</v>
      </c>
      <c s="34" t="s">
        <v>3738</v>
      </c>
      <c s="34" t="s">
        <v>12657</v>
      </c>
      <c s="35" t="s">
        <v>4</v>
      </c>
      <c s="6" t="s">
        <v>12658</v>
      </c>
      <c s="36" t="s">
        <v>86</v>
      </c>
      <c s="37">
        <v>1</v>
      </c>
      <c s="36">
        <v>0</v>
      </c>
      <c s="36">
        <f>ROUND(G750*H750,6)</f>
      </c>
      <c r="L750" s="38">
        <v>0</v>
      </c>
      <c s="32">
        <f>ROUND(ROUND(L750,2)*ROUND(G750,3),2)</f>
      </c>
      <c s="36" t="s">
        <v>12253</v>
      </c>
      <c>
        <f>(M750*21)/100</f>
      </c>
      <c t="s">
        <v>27</v>
      </c>
    </row>
    <row r="751" spans="1:5" ht="38.25">
      <c r="A751" s="35" t="s">
        <v>54</v>
      </c>
      <c r="E751" s="39" t="s">
        <v>12659</v>
      </c>
    </row>
    <row r="752" spans="1:5" ht="25.5">
      <c r="A752" s="35" t="s">
        <v>55</v>
      </c>
      <c r="E752" s="40" t="s">
        <v>12660</v>
      </c>
    </row>
    <row r="753" spans="1:5" ht="12.75">
      <c r="A753" t="s">
        <v>56</v>
      </c>
      <c r="E753" s="39" t="s">
        <v>5</v>
      </c>
    </row>
    <row r="754" spans="1:16" ht="25.5">
      <c r="A754" t="s">
        <v>49</v>
      </c>
      <c s="34" t="s">
        <v>3743</v>
      </c>
      <c s="34" t="s">
        <v>12661</v>
      </c>
      <c s="35" t="s">
        <v>4</v>
      </c>
      <c s="6" t="s">
        <v>12662</v>
      </c>
      <c s="36" t="s">
        <v>86</v>
      </c>
      <c s="37">
        <v>12</v>
      </c>
      <c s="36">
        <v>0</v>
      </c>
      <c s="36">
        <f>ROUND(G754*H754,6)</f>
      </c>
      <c r="L754" s="38">
        <v>0</v>
      </c>
      <c s="32">
        <f>ROUND(ROUND(L754,2)*ROUND(G754,3),2)</f>
      </c>
      <c s="36" t="s">
        <v>12253</v>
      </c>
      <c>
        <f>(M754*21)/100</f>
      </c>
      <c t="s">
        <v>27</v>
      </c>
    </row>
    <row r="755" spans="1:5" ht="38.25">
      <c r="A755" s="35" t="s">
        <v>54</v>
      </c>
      <c r="E755" s="39" t="s">
        <v>12663</v>
      </c>
    </row>
    <row r="756" spans="1:5" ht="25.5">
      <c r="A756" s="35" t="s">
        <v>55</v>
      </c>
      <c r="E756" s="40" t="s">
        <v>12750</v>
      </c>
    </row>
    <row r="757" spans="1:5" ht="12.75">
      <c r="A757" t="s">
        <v>56</v>
      </c>
      <c r="E757" s="39" t="s">
        <v>5</v>
      </c>
    </row>
    <row r="758" spans="1:16" ht="25.5">
      <c r="A758" t="s">
        <v>49</v>
      </c>
      <c s="34" t="s">
        <v>3748</v>
      </c>
      <c s="34" t="s">
        <v>12751</v>
      </c>
      <c s="35" t="s">
        <v>5</v>
      </c>
      <c s="6" t="s">
        <v>12752</v>
      </c>
      <c s="36" t="s">
        <v>86</v>
      </c>
      <c s="37">
        <v>6</v>
      </c>
      <c s="36">
        <v>0</v>
      </c>
      <c s="36">
        <f>ROUND(G758*H758,6)</f>
      </c>
      <c r="L758" s="38">
        <v>0</v>
      </c>
      <c s="32">
        <f>ROUND(ROUND(L758,2)*ROUND(G758,3),2)</f>
      </c>
      <c s="36" t="s">
        <v>12253</v>
      </c>
      <c>
        <f>(M758*21)/100</f>
      </c>
      <c t="s">
        <v>27</v>
      </c>
    </row>
    <row r="759" spans="1:5" ht="38.25">
      <c r="A759" s="35" t="s">
        <v>54</v>
      </c>
      <c r="E759" s="39" t="s">
        <v>12753</v>
      </c>
    </row>
    <row r="760" spans="1:5" ht="25.5">
      <c r="A760" s="35" t="s">
        <v>55</v>
      </c>
      <c r="E760" s="40" t="s">
        <v>12754</v>
      </c>
    </row>
    <row r="761" spans="1:5" ht="12.75">
      <c r="A761" t="s">
        <v>56</v>
      </c>
      <c r="E761" s="39" t="s">
        <v>5</v>
      </c>
    </row>
    <row r="762" spans="1:16" ht="25.5">
      <c r="A762" t="s">
        <v>49</v>
      </c>
      <c s="34" t="s">
        <v>3753</v>
      </c>
      <c s="34" t="s">
        <v>12755</v>
      </c>
      <c s="35" t="s">
        <v>5</v>
      </c>
      <c s="6" t="s">
        <v>12756</v>
      </c>
      <c s="36" t="s">
        <v>86</v>
      </c>
      <c s="37">
        <v>1</v>
      </c>
      <c s="36">
        <v>0</v>
      </c>
      <c s="36">
        <f>ROUND(G762*H762,6)</f>
      </c>
      <c r="L762" s="38">
        <v>0</v>
      </c>
      <c s="32">
        <f>ROUND(ROUND(L762,2)*ROUND(G762,3),2)</f>
      </c>
      <c s="36" t="s">
        <v>12253</v>
      </c>
      <c>
        <f>(M762*21)/100</f>
      </c>
      <c t="s">
        <v>27</v>
      </c>
    </row>
    <row r="763" spans="1:5" ht="38.25">
      <c r="A763" s="35" t="s">
        <v>54</v>
      </c>
      <c r="E763" s="39" t="s">
        <v>12757</v>
      </c>
    </row>
    <row r="764" spans="1:5" ht="25.5">
      <c r="A764" s="35" t="s">
        <v>55</v>
      </c>
      <c r="E764" s="40" t="s">
        <v>12758</v>
      </c>
    </row>
    <row r="765" spans="1:5" ht="12.75">
      <c r="A765" t="s">
        <v>56</v>
      </c>
      <c r="E765" s="39" t="s">
        <v>5</v>
      </c>
    </row>
    <row r="766" spans="1:16" ht="25.5">
      <c r="A766" t="s">
        <v>49</v>
      </c>
      <c s="34" t="s">
        <v>3758</v>
      </c>
      <c s="34" t="s">
        <v>12664</v>
      </c>
      <c s="35" t="s">
        <v>4</v>
      </c>
      <c s="6" t="s">
        <v>12665</v>
      </c>
      <c s="36" t="s">
        <v>86</v>
      </c>
      <c s="37">
        <v>4</v>
      </c>
      <c s="36">
        <v>0</v>
      </c>
      <c s="36">
        <f>ROUND(G766*H766,6)</f>
      </c>
      <c r="L766" s="38">
        <v>0</v>
      </c>
      <c s="32">
        <f>ROUND(ROUND(L766,2)*ROUND(G766,3),2)</f>
      </c>
      <c s="36" t="s">
        <v>12253</v>
      </c>
      <c>
        <f>(M766*21)/100</f>
      </c>
      <c t="s">
        <v>27</v>
      </c>
    </row>
    <row r="767" spans="1:5" ht="38.25">
      <c r="A767" s="35" t="s">
        <v>54</v>
      </c>
      <c r="E767" s="39" t="s">
        <v>12666</v>
      </c>
    </row>
    <row r="768" spans="1:5" ht="25.5">
      <c r="A768" s="35" t="s">
        <v>55</v>
      </c>
      <c r="E768" s="40" t="s">
        <v>12698</v>
      </c>
    </row>
    <row r="769" spans="1:5" ht="12.75">
      <c r="A769" t="s">
        <v>56</v>
      </c>
      <c r="E769" s="39" t="s">
        <v>5</v>
      </c>
    </row>
    <row r="770" spans="1:16" ht="25.5">
      <c r="A770" t="s">
        <v>49</v>
      </c>
      <c s="34" t="s">
        <v>3763</v>
      </c>
      <c s="34" t="s">
        <v>12668</v>
      </c>
      <c s="35" t="s">
        <v>4</v>
      </c>
      <c s="6" t="s">
        <v>12669</v>
      </c>
      <c s="36" t="s">
        <v>86</v>
      </c>
      <c s="37">
        <v>6</v>
      </c>
      <c s="36">
        <v>0</v>
      </c>
      <c s="36">
        <f>ROUND(G770*H770,6)</f>
      </c>
      <c r="L770" s="38">
        <v>0</v>
      </c>
      <c s="32">
        <f>ROUND(ROUND(L770,2)*ROUND(G770,3),2)</f>
      </c>
      <c s="36" t="s">
        <v>12253</v>
      </c>
      <c>
        <f>(M770*21)/100</f>
      </c>
      <c t="s">
        <v>27</v>
      </c>
    </row>
    <row r="771" spans="1:5" ht="38.25">
      <c r="A771" s="35" t="s">
        <v>54</v>
      </c>
      <c r="E771" s="39" t="s">
        <v>12670</v>
      </c>
    </row>
    <row r="772" spans="1:5" ht="25.5">
      <c r="A772" s="35" t="s">
        <v>55</v>
      </c>
      <c r="E772" s="40" t="s">
        <v>12754</v>
      </c>
    </row>
    <row r="773" spans="1:5" ht="12.75">
      <c r="A773" t="s">
        <v>56</v>
      </c>
      <c r="E773" s="39" t="s">
        <v>5</v>
      </c>
    </row>
    <row r="774" spans="1:16" ht="25.5">
      <c r="A774" t="s">
        <v>49</v>
      </c>
      <c s="34" t="s">
        <v>3768</v>
      </c>
      <c s="34" t="s">
        <v>12759</v>
      </c>
      <c s="35" t="s">
        <v>5</v>
      </c>
      <c s="6" t="s">
        <v>12760</v>
      </c>
      <c s="36" t="s">
        <v>86</v>
      </c>
      <c s="37">
        <v>3</v>
      </c>
      <c s="36">
        <v>0</v>
      </c>
      <c s="36">
        <f>ROUND(G774*H774,6)</f>
      </c>
      <c r="L774" s="38">
        <v>0</v>
      </c>
      <c s="32">
        <f>ROUND(ROUND(L774,2)*ROUND(G774,3),2)</f>
      </c>
      <c s="36" t="s">
        <v>12253</v>
      </c>
      <c>
        <f>(M774*21)/100</f>
      </c>
      <c t="s">
        <v>27</v>
      </c>
    </row>
    <row r="775" spans="1:5" ht="38.25">
      <c r="A775" s="35" t="s">
        <v>54</v>
      </c>
      <c r="E775" s="39" t="s">
        <v>12761</v>
      </c>
    </row>
    <row r="776" spans="1:5" ht="25.5">
      <c r="A776" s="35" t="s">
        <v>55</v>
      </c>
      <c r="E776" s="40" t="s">
        <v>12762</v>
      </c>
    </row>
    <row r="777" spans="1:5" ht="12.75">
      <c r="A777" t="s">
        <v>56</v>
      </c>
      <c r="E777" s="39" t="s">
        <v>5</v>
      </c>
    </row>
    <row r="778" spans="1:16" ht="25.5">
      <c r="A778" t="s">
        <v>49</v>
      </c>
      <c s="34" t="s">
        <v>3772</v>
      </c>
      <c s="34" t="s">
        <v>12672</v>
      </c>
      <c s="35" t="s">
        <v>4</v>
      </c>
      <c s="6" t="s">
        <v>12673</v>
      </c>
      <c s="36" t="s">
        <v>86</v>
      </c>
      <c s="37">
        <v>5</v>
      </c>
      <c s="36">
        <v>0</v>
      </c>
      <c s="36">
        <f>ROUND(G778*H778,6)</f>
      </c>
      <c r="L778" s="38">
        <v>0</v>
      </c>
      <c s="32">
        <f>ROUND(ROUND(L778,2)*ROUND(G778,3),2)</f>
      </c>
      <c s="36" t="s">
        <v>12253</v>
      </c>
      <c>
        <f>(M778*21)/100</f>
      </c>
      <c t="s">
        <v>27</v>
      </c>
    </row>
    <row r="779" spans="1:5" ht="38.25">
      <c r="A779" s="35" t="s">
        <v>54</v>
      </c>
      <c r="E779" s="39" t="s">
        <v>12674</v>
      </c>
    </row>
    <row r="780" spans="1:5" ht="25.5">
      <c r="A780" s="35" t="s">
        <v>55</v>
      </c>
      <c r="E780" s="40" t="s">
        <v>12763</v>
      </c>
    </row>
    <row r="781" spans="1:5" ht="12.75">
      <c r="A781" t="s">
        <v>56</v>
      </c>
      <c r="E781" s="39" t="s">
        <v>5</v>
      </c>
    </row>
    <row r="782" spans="1:16" ht="25.5">
      <c r="A782" t="s">
        <v>49</v>
      </c>
      <c s="34" t="s">
        <v>3776</v>
      </c>
      <c s="34" t="s">
        <v>12764</v>
      </c>
      <c s="35" t="s">
        <v>5</v>
      </c>
      <c s="6" t="s">
        <v>12765</v>
      </c>
      <c s="36" t="s">
        <v>86</v>
      </c>
      <c s="37">
        <v>1</v>
      </c>
      <c s="36">
        <v>0</v>
      </c>
      <c s="36">
        <f>ROUND(G782*H782,6)</f>
      </c>
      <c r="L782" s="38">
        <v>0</v>
      </c>
      <c s="32">
        <f>ROUND(ROUND(L782,2)*ROUND(G782,3),2)</f>
      </c>
      <c s="36" t="s">
        <v>12253</v>
      </c>
      <c>
        <f>(M782*21)/100</f>
      </c>
      <c t="s">
        <v>27</v>
      </c>
    </row>
    <row r="783" spans="1:5" ht="38.25">
      <c r="A783" s="35" t="s">
        <v>54</v>
      </c>
      <c r="E783" s="39" t="s">
        <v>12766</v>
      </c>
    </row>
    <row r="784" spans="1:5" ht="25.5">
      <c r="A784" s="35" t="s">
        <v>55</v>
      </c>
      <c r="E784" s="40" t="s">
        <v>12660</v>
      </c>
    </row>
    <row r="785" spans="1:5" ht="12.75">
      <c r="A785" t="s">
        <v>56</v>
      </c>
      <c r="E785" s="39" t="s">
        <v>5</v>
      </c>
    </row>
    <row r="786" spans="1:16" ht="25.5">
      <c r="A786" t="s">
        <v>49</v>
      </c>
      <c s="34" t="s">
        <v>3780</v>
      </c>
      <c s="34" t="s">
        <v>12675</v>
      </c>
      <c s="35" t="s">
        <v>4</v>
      </c>
      <c s="6" t="s">
        <v>12676</v>
      </c>
      <c s="36" t="s">
        <v>86</v>
      </c>
      <c s="37">
        <v>11</v>
      </c>
      <c s="36">
        <v>0</v>
      </c>
      <c s="36">
        <f>ROUND(G786*H786,6)</f>
      </c>
      <c r="L786" s="38">
        <v>0</v>
      </c>
      <c s="32">
        <f>ROUND(ROUND(L786,2)*ROUND(G786,3),2)</f>
      </c>
      <c s="36" t="s">
        <v>12253</v>
      </c>
      <c>
        <f>(M786*21)/100</f>
      </c>
      <c t="s">
        <v>27</v>
      </c>
    </row>
    <row r="787" spans="1:5" ht="38.25">
      <c r="A787" s="35" t="s">
        <v>54</v>
      </c>
      <c r="E787" s="39" t="s">
        <v>12677</v>
      </c>
    </row>
    <row r="788" spans="1:5" ht="25.5">
      <c r="A788" s="35" t="s">
        <v>55</v>
      </c>
      <c r="E788" s="40" t="s">
        <v>12767</v>
      </c>
    </row>
    <row r="789" spans="1:5" ht="12.75">
      <c r="A789" t="s">
        <v>56</v>
      </c>
      <c r="E789" s="39" t="s">
        <v>5</v>
      </c>
    </row>
    <row r="790" spans="1:16" ht="25.5">
      <c r="A790" t="s">
        <v>49</v>
      </c>
      <c s="34" t="s">
        <v>3783</v>
      </c>
      <c s="34" t="s">
        <v>12768</v>
      </c>
      <c s="35" t="s">
        <v>5</v>
      </c>
      <c s="6" t="s">
        <v>12769</v>
      </c>
      <c s="36" t="s">
        <v>86</v>
      </c>
      <c s="37">
        <v>2</v>
      </c>
      <c s="36">
        <v>0</v>
      </c>
      <c s="36">
        <f>ROUND(G790*H790,6)</f>
      </c>
      <c r="L790" s="38">
        <v>0</v>
      </c>
      <c s="32">
        <f>ROUND(ROUND(L790,2)*ROUND(G790,3),2)</f>
      </c>
      <c s="36" t="s">
        <v>12253</v>
      </c>
      <c>
        <f>(M790*21)/100</f>
      </c>
      <c t="s">
        <v>27</v>
      </c>
    </row>
    <row r="791" spans="1:5" ht="38.25">
      <c r="A791" s="35" t="s">
        <v>54</v>
      </c>
      <c r="E791" s="39" t="s">
        <v>12770</v>
      </c>
    </row>
    <row r="792" spans="1:5" ht="25.5">
      <c r="A792" s="35" t="s">
        <v>55</v>
      </c>
      <c r="E792" s="40" t="s">
        <v>12682</v>
      </c>
    </row>
    <row r="793" spans="1:5" ht="12.75">
      <c r="A793" t="s">
        <v>56</v>
      </c>
      <c r="E793" s="39" t="s">
        <v>5</v>
      </c>
    </row>
    <row r="794" spans="1:16" ht="25.5">
      <c r="A794" t="s">
        <v>49</v>
      </c>
      <c s="34" t="s">
        <v>3786</v>
      </c>
      <c s="34" t="s">
        <v>12771</v>
      </c>
      <c s="35" t="s">
        <v>5</v>
      </c>
      <c s="6" t="s">
        <v>12772</v>
      </c>
      <c s="36" t="s">
        <v>86</v>
      </c>
      <c s="37">
        <v>1</v>
      </c>
      <c s="36">
        <v>0</v>
      </c>
      <c s="36">
        <f>ROUND(G794*H794,6)</f>
      </c>
      <c r="L794" s="38">
        <v>0</v>
      </c>
      <c s="32">
        <f>ROUND(ROUND(L794,2)*ROUND(G794,3),2)</f>
      </c>
      <c s="36" t="s">
        <v>12253</v>
      </c>
      <c>
        <f>(M794*21)/100</f>
      </c>
      <c t="s">
        <v>27</v>
      </c>
    </row>
    <row r="795" spans="1:5" ht="38.25">
      <c r="A795" s="35" t="s">
        <v>54</v>
      </c>
      <c r="E795" s="39" t="s">
        <v>12773</v>
      </c>
    </row>
    <row r="796" spans="1:5" ht="25.5">
      <c r="A796" s="35" t="s">
        <v>55</v>
      </c>
      <c r="E796" s="40" t="s">
        <v>12660</v>
      </c>
    </row>
    <row r="797" spans="1:5" ht="12.75">
      <c r="A797" t="s">
        <v>56</v>
      </c>
      <c r="E797" s="39" t="s">
        <v>5</v>
      </c>
    </row>
    <row r="798" spans="1:16" ht="25.5">
      <c r="A798" t="s">
        <v>49</v>
      </c>
      <c s="34" t="s">
        <v>3791</v>
      </c>
      <c s="34" t="s">
        <v>12774</v>
      </c>
      <c s="35" t="s">
        <v>5</v>
      </c>
      <c s="6" t="s">
        <v>12775</v>
      </c>
      <c s="36" t="s">
        <v>86</v>
      </c>
      <c s="37">
        <v>3</v>
      </c>
      <c s="36">
        <v>0</v>
      </c>
      <c s="36">
        <f>ROUND(G798*H798,6)</f>
      </c>
      <c r="L798" s="38">
        <v>0</v>
      </c>
      <c s="32">
        <f>ROUND(ROUND(L798,2)*ROUND(G798,3),2)</f>
      </c>
      <c s="36" t="s">
        <v>12253</v>
      </c>
      <c>
        <f>(M798*21)/100</f>
      </c>
      <c t="s">
        <v>27</v>
      </c>
    </row>
    <row r="799" spans="1:5" ht="38.25">
      <c r="A799" s="35" t="s">
        <v>54</v>
      </c>
      <c r="E799" s="39" t="s">
        <v>12776</v>
      </c>
    </row>
    <row r="800" spans="1:5" ht="25.5">
      <c r="A800" s="35" t="s">
        <v>55</v>
      </c>
      <c r="E800" s="40" t="s">
        <v>12777</v>
      </c>
    </row>
    <row r="801" spans="1:5" ht="12.75">
      <c r="A801" t="s">
        <v>56</v>
      </c>
      <c r="E801" s="39" t="s">
        <v>5</v>
      </c>
    </row>
    <row r="802" spans="1:16" ht="25.5">
      <c r="A802" t="s">
        <v>49</v>
      </c>
      <c s="34" t="s">
        <v>3795</v>
      </c>
      <c s="34" t="s">
        <v>12683</v>
      </c>
      <c s="35" t="s">
        <v>4</v>
      </c>
      <c s="6" t="s">
        <v>12684</v>
      </c>
      <c s="36" t="s">
        <v>86</v>
      </c>
      <c s="37">
        <v>7</v>
      </c>
      <c s="36">
        <v>0</v>
      </c>
      <c s="36">
        <f>ROUND(G802*H802,6)</f>
      </c>
      <c r="L802" s="38">
        <v>0</v>
      </c>
      <c s="32">
        <f>ROUND(ROUND(L802,2)*ROUND(G802,3),2)</f>
      </c>
      <c s="36" t="s">
        <v>12253</v>
      </c>
      <c>
        <f>(M802*21)/100</f>
      </c>
      <c t="s">
        <v>27</v>
      </c>
    </row>
    <row r="803" spans="1:5" ht="38.25">
      <c r="A803" s="35" t="s">
        <v>54</v>
      </c>
      <c r="E803" s="39" t="s">
        <v>12685</v>
      </c>
    </row>
    <row r="804" spans="1:5" ht="25.5">
      <c r="A804" s="35" t="s">
        <v>55</v>
      </c>
      <c r="E804" s="40" t="s">
        <v>12778</v>
      </c>
    </row>
    <row r="805" spans="1:5" ht="12.75">
      <c r="A805" t="s">
        <v>56</v>
      </c>
      <c r="E805" s="39" t="s">
        <v>5</v>
      </c>
    </row>
    <row r="806" spans="1:16" ht="25.5">
      <c r="A806" t="s">
        <v>49</v>
      </c>
      <c s="34" t="s">
        <v>3799</v>
      </c>
      <c s="34" t="s">
        <v>12687</v>
      </c>
      <c s="35" t="s">
        <v>4</v>
      </c>
      <c s="6" t="s">
        <v>12688</v>
      </c>
      <c s="36" t="s">
        <v>86</v>
      </c>
      <c s="37">
        <v>3</v>
      </c>
      <c s="36">
        <v>0</v>
      </c>
      <c s="36">
        <f>ROUND(G806*H806,6)</f>
      </c>
      <c r="L806" s="38">
        <v>0</v>
      </c>
      <c s="32">
        <f>ROUND(ROUND(L806,2)*ROUND(G806,3),2)</f>
      </c>
      <c s="36" t="s">
        <v>12253</v>
      </c>
      <c>
        <f>(M806*21)/100</f>
      </c>
      <c t="s">
        <v>27</v>
      </c>
    </row>
    <row r="807" spans="1:5" ht="38.25">
      <c r="A807" s="35" t="s">
        <v>54</v>
      </c>
      <c r="E807" s="39" t="s">
        <v>12689</v>
      </c>
    </row>
    <row r="808" spans="1:5" ht="25.5">
      <c r="A808" s="35" t="s">
        <v>55</v>
      </c>
      <c r="E808" s="40" t="s">
        <v>12777</v>
      </c>
    </row>
    <row r="809" spans="1:5" ht="12.75">
      <c r="A809" t="s">
        <v>56</v>
      </c>
      <c r="E809" s="39" t="s">
        <v>5</v>
      </c>
    </row>
    <row r="810" spans="1:16" ht="25.5">
      <c r="A810" t="s">
        <v>49</v>
      </c>
      <c s="34" t="s">
        <v>3804</v>
      </c>
      <c s="34" t="s">
        <v>12691</v>
      </c>
      <c s="35" t="s">
        <v>4</v>
      </c>
      <c s="6" t="s">
        <v>12692</v>
      </c>
      <c s="36" t="s">
        <v>86</v>
      </c>
      <c s="37">
        <v>7</v>
      </c>
      <c s="36">
        <v>0</v>
      </c>
      <c s="36">
        <f>ROUND(G810*H810,6)</f>
      </c>
      <c r="L810" s="38">
        <v>0</v>
      </c>
      <c s="32">
        <f>ROUND(ROUND(L810,2)*ROUND(G810,3),2)</f>
      </c>
      <c s="36" t="s">
        <v>12253</v>
      </c>
      <c>
        <f>(M810*21)/100</f>
      </c>
      <c t="s">
        <v>27</v>
      </c>
    </row>
    <row r="811" spans="1:5" ht="38.25">
      <c r="A811" s="35" t="s">
        <v>54</v>
      </c>
      <c r="E811" s="39" t="s">
        <v>12693</v>
      </c>
    </row>
    <row r="812" spans="1:5" ht="25.5">
      <c r="A812" s="35" t="s">
        <v>55</v>
      </c>
      <c r="E812" s="40" t="s">
        <v>12779</v>
      </c>
    </row>
    <row r="813" spans="1:5" ht="12.75">
      <c r="A813" t="s">
        <v>56</v>
      </c>
      <c r="E813" s="39" t="s">
        <v>5</v>
      </c>
    </row>
    <row r="814" spans="1:16" ht="25.5">
      <c r="A814" t="s">
        <v>49</v>
      </c>
      <c s="34" t="s">
        <v>3808</v>
      </c>
      <c s="34" t="s">
        <v>12780</v>
      </c>
      <c s="35" t="s">
        <v>5</v>
      </c>
      <c s="6" t="s">
        <v>12781</v>
      </c>
      <c s="36" t="s">
        <v>86</v>
      </c>
      <c s="37">
        <v>2</v>
      </c>
      <c s="36">
        <v>0</v>
      </c>
      <c s="36">
        <f>ROUND(G814*H814,6)</f>
      </c>
      <c r="L814" s="38">
        <v>0</v>
      </c>
      <c s="32">
        <f>ROUND(ROUND(L814,2)*ROUND(G814,3),2)</f>
      </c>
      <c s="36" t="s">
        <v>12253</v>
      </c>
      <c>
        <f>(M814*21)/100</f>
      </c>
      <c t="s">
        <v>27</v>
      </c>
    </row>
    <row r="815" spans="1:5" ht="38.25">
      <c r="A815" s="35" t="s">
        <v>54</v>
      </c>
      <c r="E815" s="39" t="s">
        <v>12782</v>
      </c>
    </row>
    <row r="816" spans="1:5" ht="25.5">
      <c r="A816" s="35" t="s">
        <v>55</v>
      </c>
      <c r="E816" s="40" t="s">
        <v>12783</v>
      </c>
    </row>
    <row r="817" spans="1:5" ht="12.75">
      <c r="A817" t="s">
        <v>56</v>
      </c>
      <c r="E817" s="39" t="s">
        <v>5</v>
      </c>
    </row>
    <row r="818" spans="1:16" ht="25.5">
      <c r="A818" t="s">
        <v>49</v>
      </c>
      <c s="34" t="s">
        <v>3812</v>
      </c>
      <c s="34" t="s">
        <v>12695</v>
      </c>
      <c s="35" t="s">
        <v>4</v>
      </c>
      <c s="6" t="s">
        <v>12696</v>
      </c>
      <c s="36" t="s">
        <v>86</v>
      </c>
      <c s="37">
        <v>1</v>
      </c>
      <c s="36">
        <v>0</v>
      </c>
      <c s="36">
        <f>ROUND(G818*H818,6)</f>
      </c>
      <c r="L818" s="38">
        <v>0</v>
      </c>
      <c s="32">
        <f>ROUND(ROUND(L818,2)*ROUND(G818,3),2)</f>
      </c>
      <c s="36" t="s">
        <v>12253</v>
      </c>
      <c>
        <f>(M818*21)/100</f>
      </c>
      <c t="s">
        <v>27</v>
      </c>
    </row>
    <row r="819" spans="1:5" ht="38.25">
      <c r="A819" s="35" t="s">
        <v>54</v>
      </c>
      <c r="E819" s="39" t="s">
        <v>12697</v>
      </c>
    </row>
    <row r="820" spans="1:5" ht="25.5">
      <c r="A820" s="35" t="s">
        <v>55</v>
      </c>
      <c r="E820" s="40" t="s">
        <v>12758</v>
      </c>
    </row>
    <row r="821" spans="1:5" ht="12.75">
      <c r="A821" t="s">
        <v>56</v>
      </c>
      <c r="E821" s="39" t="s">
        <v>5</v>
      </c>
    </row>
    <row r="822" spans="1:16" ht="25.5">
      <c r="A822" t="s">
        <v>49</v>
      </c>
      <c s="34" t="s">
        <v>3816</v>
      </c>
      <c s="34" t="s">
        <v>12702</v>
      </c>
      <c s="35" t="s">
        <v>4</v>
      </c>
      <c s="6" t="s">
        <v>12703</v>
      </c>
      <c s="36" t="s">
        <v>86</v>
      </c>
      <c s="37">
        <v>1</v>
      </c>
      <c s="36">
        <v>0</v>
      </c>
      <c s="36">
        <f>ROUND(G822*H822,6)</f>
      </c>
      <c r="L822" s="38">
        <v>0</v>
      </c>
      <c s="32">
        <f>ROUND(ROUND(L822,2)*ROUND(G822,3),2)</f>
      </c>
      <c s="36" t="s">
        <v>12253</v>
      </c>
      <c>
        <f>(M822*21)/100</f>
      </c>
      <c t="s">
        <v>27</v>
      </c>
    </row>
    <row r="823" spans="1:5" ht="38.25">
      <c r="A823" s="35" t="s">
        <v>54</v>
      </c>
      <c r="E823" s="39" t="s">
        <v>12704</v>
      </c>
    </row>
    <row r="824" spans="1:5" ht="25.5">
      <c r="A824" s="35" t="s">
        <v>55</v>
      </c>
      <c r="E824" s="40" t="s">
        <v>12784</v>
      </c>
    </row>
    <row r="825" spans="1:5" ht="12.75">
      <c r="A825" t="s">
        <v>56</v>
      </c>
      <c r="E825" s="39" t="s">
        <v>5</v>
      </c>
    </row>
    <row r="826" spans="1:16" ht="25.5">
      <c r="A826" t="s">
        <v>49</v>
      </c>
      <c s="34" t="s">
        <v>3820</v>
      </c>
      <c s="34" t="s">
        <v>12785</v>
      </c>
      <c s="35" t="s">
        <v>5</v>
      </c>
      <c s="6" t="s">
        <v>12786</v>
      </c>
      <c s="36" t="s">
        <v>86</v>
      </c>
      <c s="37">
        <v>3</v>
      </c>
      <c s="36">
        <v>0</v>
      </c>
      <c s="36">
        <f>ROUND(G826*H826,6)</f>
      </c>
      <c r="L826" s="38">
        <v>0</v>
      </c>
      <c s="32">
        <f>ROUND(ROUND(L826,2)*ROUND(G826,3),2)</f>
      </c>
      <c s="36" t="s">
        <v>12253</v>
      </c>
      <c>
        <f>(M826*21)/100</f>
      </c>
      <c t="s">
        <v>27</v>
      </c>
    </row>
    <row r="827" spans="1:5" ht="38.25">
      <c r="A827" s="35" t="s">
        <v>54</v>
      </c>
      <c r="E827" s="39" t="s">
        <v>12787</v>
      </c>
    </row>
    <row r="828" spans="1:5" ht="25.5">
      <c r="A828" s="35" t="s">
        <v>55</v>
      </c>
      <c r="E828" s="40" t="s">
        <v>12788</v>
      </c>
    </row>
    <row r="829" spans="1:5" ht="12.75">
      <c r="A829" t="s">
        <v>56</v>
      </c>
      <c r="E829" s="39" t="s">
        <v>5</v>
      </c>
    </row>
    <row r="830" spans="1:16" ht="25.5">
      <c r="A830" t="s">
        <v>49</v>
      </c>
      <c s="34" t="s">
        <v>3821</v>
      </c>
      <c s="34" t="s">
        <v>12789</v>
      </c>
      <c s="35" t="s">
        <v>5</v>
      </c>
      <c s="6" t="s">
        <v>12790</v>
      </c>
      <c s="36" t="s">
        <v>86</v>
      </c>
      <c s="37">
        <v>1</v>
      </c>
      <c s="36">
        <v>0</v>
      </c>
      <c s="36">
        <f>ROUND(G830*H830,6)</f>
      </c>
      <c r="L830" s="38">
        <v>0</v>
      </c>
      <c s="32">
        <f>ROUND(ROUND(L830,2)*ROUND(G830,3),2)</f>
      </c>
      <c s="36" t="s">
        <v>12253</v>
      </c>
      <c>
        <f>(M830*21)/100</f>
      </c>
      <c t="s">
        <v>27</v>
      </c>
    </row>
    <row r="831" spans="1:5" ht="38.25">
      <c r="A831" s="35" t="s">
        <v>54</v>
      </c>
      <c r="E831" s="39" t="s">
        <v>12791</v>
      </c>
    </row>
    <row r="832" spans="1:5" ht="25.5">
      <c r="A832" s="35" t="s">
        <v>55</v>
      </c>
      <c r="E832" s="40" t="s">
        <v>12660</v>
      </c>
    </row>
    <row r="833" spans="1:5" ht="12.75">
      <c r="A833" t="s">
        <v>56</v>
      </c>
      <c r="E833" s="39" t="s">
        <v>5</v>
      </c>
    </row>
    <row r="834" spans="1:16" ht="12.75">
      <c r="A834" t="s">
        <v>49</v>
      </c>
      <c s="34" t="s">
        <v>3826</v>
      </c>
      <c s="34" t="s">
        <v>12705</v>
      </c>
      <c s="35" t="s">
        <v>4</v>
      </c>
      <c s="6" t="s">
        <v>12706</v>
      </c>
      <c s="36" t="s">
        <v>86</v>
      </c>
      <c s="37">
        <v>7</v>
      </c>
      <c s="36">
        <v>0</v>
      </c>
      <c s="36">
        <f>ROUND(G834*H834,6)</f>
      </c>
      <c r="L834" s="38">
        <v>0</v>
      </c>
      <c s="32">
        <f>ROUND(ROUND(L834,2)*ROUND(G834,3),2)</f>
      </c>
      <c s="36" t="s">
        <v>12253</v>
      </c>
      <c>
        <f>(M834*21)/100</f>
      </c>
      <c t="s">
        <v>27</v>
      </c>
    </row>
    <row r="835" spans="1:5" ht="12.75">
      <c r="A835" s="35" t="s">
        <v>54</v>
      </c>
      <c r="E835" s="39" t="s">
        <v>5</v>
      </c>
    </row>
    <row r="836" spans="1:5" ht="25.5">
      <c r="A836" s="35" t="s">
        <v>55</v>
      </c>
      <c r="E836" s="40" t="s">
        <v>12792</v>
      </c>
    </row>
    <row r="837" spans="1:5" ht="12.75">
      <c r="A837" t="s">
        <v>56</v>
      </c>
      <c r="E837" s="39" t="s">
        <v>5</v>
      </c>
    </row>
    <row r="838" spans="1:16" ht="12.75">
      <c r="A838" t="s">
        <v>49</v>
      </c>
      <c s="34" t="s">
        <v>3831</v>
      </c>
      <c s="34" t="s">
        <v>12708</v>
      </c>
      <c s="35" t="s">
        <v>4</v>
      </c>
      <c s="6" t="s">
        <v>12709</v>
      </c>
      <c s="36" t="s">
        <v>86</v>
      </c>
      <c s="37">
        <v>1</v>
      </c>
      <c s="36">
        <v>0</v>
      </c>
      <c s="36">
        <f>ROUND(G838*H838,6)</f>
      </c>
      <c r="L838" s="38">
        <v>0</v>
      </c>
      <c s="32">
        <f>ROUND(ROUND(L838,2)*ROUND(G838,3),2)</f>
      </c>
      <c s="36" t="s">
        <v>12253</v>
      </c>
      <c>
        <f>(M838*21)/100</f>
      </c>
      <c t="s">
        <v>27</v>
      </c>
    </row>
    <row r="839" spans="1:5" ht="12.75">
      <c r="A839" s="35" t="s">
        <v>54</v>
      </c>
      <c r="E839" s="39" t="s">
        <v>5</v>
      </c>
    </row>
    <row r="840" spans="1:5" ht="25.5">
      <c r="A840" s="35" t="s">
        <v>55</v>
      </c>
      <c r="E840" s="40" t="s">
        <v>12793</v>
      </c>
    </row>
    <row r="841" spans="1:5" ht="12.75">
      <c r="A841" t="s">
        <v>56</v>
      </c>
      <c r="E841" s="39" t="s">
        <v>5</v>
      </c>
    </row>
    <row r="842" spans="1:16" ht="12.75">
      <c r="A842" t="s">
        <v>49</v>
      </c>
      <c s="34" t="s">
        <v>3836</v>
      </c>
      <c s="34" t="s">
        <v>12711</v>
      </c>
      <c s="35" t="s">
        <v>4</v>
      </c>
      <c s="6" t="s">
        <v>12712</v>
      </c>
      <c s="36" t="s">
        <v>229</v>
      </c>
      <c s="37">
        <v>5.77</v>
      </c>
      <c s="36">
        <v>0</v>
      </c>
      <c s="36">
        <f>ROUND(G842*H842,6)</f>
      </c>
      <c r="L842" s="38">
        <v>0</v>
      </c>
      <c s="32">
        <f>ROUND(ROUND(L842,2)*ROUND(G842,3),2)</f>
      </c>
      <c s="36" t="s">
        <v>12253</v>
      </c>
      <c>
        <f>(M842*21)/100</f>
      </c>
      <c t="s">
        <v>27</v>
      </c>
    </row>
    <row r="843" spans="1:5" ht="12.75">
      <c r="A843" s="35" t="s">
        <v>54</v>
      </c>
      <c r="E843" s="39" t="s">
        <v>5</v>
      </c>
    </row>
    <row r="844" spans="1:5" ht="25.5">
      <c r="A844" s="35" t="s">
        <v>55</v>
      </c>
      <c r="E844" s="40" t="s">
        <v>12794</v>
      </c>
    </row>
    <row r="845" spans="1:5" ht="12.75">
      <c r="A845" t="s">
        <v>56</v>
      </c>
      <c r="E845" s="39" t="s">
        <v>5</v>
      </c>
    </row>
    <row r="846" spans="1:16" ht="12.75">
      <c r="A846" t="s">
        <v>49</v>
      </c>
      <c s="34" t="s">
        <v>3841</v>
      </c>
      <c s="34" t="s">
        <v>9615</v>
      </c>
      <c s="35" t="s">
        <v>4</v>
      </c>
      <c s="6" t="s">
        <v>12714</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12682</v>
      </c>
    </row>
    <row r="849" spans="1:5" ht="12.75">
      <c r="A849" t="s">
        <v>56</v>
      </c>
      <c r="E849" s="39" t="s">
        <v>5</v>
      </c>
    </row>
    <row r="850" spans="1:16" ht="25.5">
      <c r="A850" t="s">
        <v>49</v>
      </c>
      <c s="34" t="s">
        <v>3846</v>
      </c>
      <c s="34" t="s">
        <v>12795</v>
      </c>
      <c s="35" t="s">
        <v>5</v>
      </c>
      <c s="6" t="s">
        <v>12796</v>
      </c>
      <c s="36" t="s">
        <v>86</v>
      </c>
      <c s="37">
        <v>2</v>
      </c>
      <c s="36">
        <v>0</v>
      </c>
      <c s="36">
        <f>ROUND(G850*H850,6)</f>
      </c>
      <c r="L850" s="38">
        <v>0</v>
      </c>
      <c s="32">
        <f>ROUND(ROUND(L850,2)*ROUND(G850,3),2)</f>
      </c>
      <c s="36" t="s">
        <v>76</v>
      </c>
      <c>
        <f>(M850*21)/100</f>
      </c>
      <c t="s">
        <v>27</v>
      </c>
    </row>
    <row r="851" spans="1:5" ht="25.5">
      <c r="A851" s="35" t="s">
        <v>54</v>
      </c>
      <c r="E851" s="39" t="s">
        <v>12797</v>
      </c>
    </row>
    <row r="852" spans="1:5" ht="25.5">
      <c r="A852" s="35" t="s">
        <v>55</v>
      </c>
      <c r="E852" s="40" t="s">
        <v>12682</v>
      </c>
    </row>
    <row r="853" spans="1:5" ht="12.75">
      <c r="A853" t="s">
        <v>56</v>
      </c>
      <c r="E853" s="39" t="s">
        <v>5</v>
      </c>
    </row>
    <row r="854" spans="1:16" ht="12.75">
      <c r="A854" t="s">
        <v>49</v>
      </c>
      <c s="34" t="s">
        <v>3851</v>
      </c>
      <c s="34" t="s">
        <v>12798</v>
      </c>
      <c s="35" t="s">
        <v>5</v>
      </c>
      <c s="6" t="s">
        <v>12799</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12660</v>
      </c>
    </row>
    <row r="857" spans="1:5" ht="12.75">
      <c r="A857" t="s">
        <v>56</v>
      </c>
      <c r="E857" s="39" t="s">
        <v>5</v>
      </c>
    </row>
    <row r="858" spans="1:16" ht="12.75">
      <c r="A858" t="s">
        <v>49</v>
      </c>
      <c s="34" t="s">
        <v>3856</v>
      </c>
      <c s="34" t="s">
        <v>12800</v>
      </c>
      <c s="35" t="s">
        <v>5</v>
      </c>
      <c s="6" t="s">
        <v>12801</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12660</v>
      </c>
    </row>
    <row r="861" spans="1:5" ht="12.75">
      <c r="A861" t="s">
        <v>56</v>
      </c>
      <c r="E861" s="39" t="s">
        <v>5</v>
      </c>
    </row>
    <row r="862" spans="1:16" ht="12.75">
      <c r="A862" t="s">
        <v>49</v>
      </c>
      <c s="34" t="s">
        <v>3861</v>
      </c>
      <c s="34" t="s">
        <v>12802</v>
      </c>
      <c s="35" t="s">
        <v>5</v>
      </c>
      <c s="6" t="s">
        <v>12803</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12660</v>
      </c>
    </row>
    <row r="865" spans="1:5" ht="12.75">
      <c r="A865" t="s">
        <v>56</v>
      </c>
      <c r="E865" s="39" t="s">
        <v>5</v>
      </c>
    </row>
    <row r="866" spans="1:16" ht="12.75">
      <c r="A866" t="s">
        <v>49</v>
      </c>
      <c s="34" t="s">
        <v>3864</v>
      </c>
      <c s="34" t="s">
        <v>12804</v>
      </c>
      <c s="35" t="s">
        <v>5</v>
      </c>
      <c s="6" t="s">
        <v>12805</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12660</v>
      </c>
    </row>
    <row r="869" spans="1:5" ht="12.75">
      <c r="A869" t="s">
        <v>56</v>
      </c>
      <c r="E869" s="39" t="s">
        <v>5</v>
      </c>
    </row>
    <row r="870" spans="1:16" ht="12.75">
      <c r="A870" t="s">
        <v>49</v>
      </c>
      <c s="34" t="s">
        <v>3868</v>
      </c>
      <c s="34" t="s">
        <v>12806</v>
      </c>
      <c s="35" t="s">
        <v>5</v>
      </c>
      <c s="6" t="s">
        <v>12807</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12656</v>
      </c>
    </row>
    <row r="873" spans="1:5" ht="12.75">
      <c r="A873" t="s">
        <v>56</v>
      </c>
      <c r="E873" s="39" t="s">
        <v>5</v>
      </c>
    </row>
    <row r="874" spans="1:13" ht="12.75">
      <c r="A874" t="s">
        <v>46</v>
      </c>
      <c r="C874" s="31" t="s">
        <v>12808</v>
      </c>
      <c r="E874" s="33" t="s">
        <v>12809</v>
      </c>
      <c r="J874" s="32">
        <f>0</f>
      </c>
      <c s="32">
        <f>0</f>
      </c>
      <c s="32">
        <f>0+L875+L879+L883+L887+L891+L895+L899+L903</f>
      </c>
      <c s="32">
        <f>0+M875+M879+M883+M887+M891+M895+M899+M903</f>
      </c>
    </row>
    <row r="875" spans="1:16" ht="12.75">
      <c r="A875" t="s">
        <v>49</v>
      </c>
      <c s="34" t="s">
        <v>3873</v>
      </c>
      <c s="34" t="s">
        <v>12810</v>
      </c>
      <c s="35" t="s">
        <v>5</v>
      </c>
      <c s="6" t="s">
        <v>12811</v>
      </c>
      <c s="36" t="s">
        <v>52</v>
      </c>
      <c s="37">
        <v>963</v>
      </c>
      <c s="36">
        <v>0</v>
      </c>
      <c s="36">
        <f>ROUND(G875*H875,6)</f>
      </c>
      <c r="L875" s="38">
        <v>0</v>
      </c>
      <c s="32">
        <f>ROUND(ROUND(L875,2)*ROUND(G875,3),2)</f>
      </c>
      <c s="36" t="s">
        <v>12253</v>
      </c>
      <c>
        <f>(M875*21)/100</f>
      </c>
      <c t="s">
        <v>27</v>
      </c>
    </row>
    <row r="876" spans="1:5" ht="25.5">
      <c r="A876" s="35" t="s">
        <v>54</v>
      </c>
      <c r="E876" s="39" t="s">
        <v>12812</v>
      </c>
    </row>
    <row r="877" spans="1:5" ht="25.5">
      <c r="A877" s="35" t="s">
        <v>55</v>
      </c>
      <c r="E877" s="40" t="s">
        <v>12813</v>
      </c>
    </row>
    <row r="878" spans="1:5" ht="12.75">
      <c r="A878" t="s">
        <v>56</v>
      </c>
      <c r="E878" s="39" t="s">
        <v>5</v>
      </c>
    </row>
    <row r="879" spans="1:16" ht="12.75">
      <c r="A879" t="s">
        <v>49</v>
      </c>
      <c s="34" t="s">
        <v>3876</v>
      </c>
      <c s="34" t="s">
        <v>12814</v>
      </c>
      <c s="35" t="s">
        <v>5</v>
      </c>
      <c s="6" t="s">
        <v>12815</v>
      </c>
      <c s="36" t="s">
        <v>52</v>
      </c>
      <c s="37">
        <v>35</v>
      </c>
      <c s="36">
        <v>0</v>
      </c>
      <c s="36">
        <f>ROUND(G879*H879,6)</f>
      </c>
      <c r="L879" s="38">
        <v>0</v>
      </c>
      <c s="32">
        <f>ROUND(ROUND(L879,2)*ROUND(G879,3),2)</f>
      </c>
      <c s="36" t="s">
        <v>12253</v>
      </c>
      <c>
        <f>(M879*21)/100</f>
      </c>
      <c t="s">
        <v>27</v>
      </c>
    </row>
    <row r="880" spans="1:5" ht="25.5">
      <c r="A880" s="35" t="s">
        <v>54</v>
      </c>
      <c r="E880" s="39" t="s">
        <v>12816</v>
      </c>
    </row>
    <row r="881" spans="1:5" ht="25.5">
      <c r="A881" s="35" t="s">
        <v>55</v>
      </c>
      <c r="E881" s="40" t="s">
        <v>12282</v>
      </c>
    </row>
    <row r="882" spans="1:5" ht="12.75">
      <c r="A882" t="s">
        <v>56</v>
      </c>
      <c r="E882" s="39" t="s">
        <v>5</v>
      </c>
    </row>
    <row r="883" spans="1:16" ht="12.75">
      <c r="A883" t="s">
        <v>49</v>
      </c>
      <c s="34" t="s">
        <v>3881</v>
      </c>
      <c s="34" t="s">
        <v>12817</v>
      </c>
      <c s="35" t="s">
        <v>5</v>
      </c>
      <c s="6" t="s">
        <v>12818</v>
      </c>
      <c s="36" t="s">
        <v>52</v>
      </c>
      <c s="37">
        <v>963</v>
      </c>
      <c s="36">
        <v>0</v>
      </c>
      <c s="36">
        <f>ROUND(G883*H883,6)</f>
      </c>
      <c r="L883" s="38">
        <v>0</v>
      </c>
      <c s="32">
        <f>ROUND(ROUND(L883,2)*ROUND(G883,3),2)</f>
      </c>
      <c s="36" t="s">
        <v>12253</v>
      </c>
      <c>
        <f>(M883*21)/100</f>
      </c>
      <c t="s">
        <v>27</v>
      </c>
    </row>
    <row r="884" spans="1:5" ht="25.5">
      <c r="A884" s="35" t="s">
        <v>54</v>
      </c>
      <c r="E884" s="39" t="s">
        <v>12819</v>
      </c>
    </row>
    <row r="885" spans="1:5" ht="25.5">
      <c r="A885" s="35" t="s">
        <v>55</v>
      </c>
      <c r="E885" s="40" t="s">
        <v>12813</v>
      </c>
    </row>
    <row r="886" spans="1:5" ht="12.75">
      <c r="A886" t="s">
        <v>56</v>
      </c>
      <c r="E886" s="39" t="s">
        <v>5</v>
      </c>
    </row>
    <row r="887" spans="1:16" ht="25.5">
      <c r="A887" t="s">
        <v>49</v>
      </c>
      <c s="34" t="s">
        <v>3886</v>
      </c>
      <c s="34" t="s">
        <v>12820</v>
      </c>
      <c s="35" t="s">
        <v>5</v>
      </c>
      <c s="6" t="s">
        <v>12821</v>
      </c>
      <c s="36" t="s">
        <v>52</v>
      </c>
      <c s="37">
        <v>35</v>
      </c>
      <c s="36">
        <v>0</v>
      </c>
      <c s="36">
        <f>ROUND(G887*H887,6)</f>
      </c>
      <c r="L887" s="38">
        <v>0</v>
      </c>
      <c s="32">
        <f>ROUND(ROUND(L887,2)*ROUND(G887,3),2)</f>
      </c>
      <c s="36" t="s">
        <v>12253</v>
      </c>
      <c>
        <f>(M887*21)/100</f>
      </c>
      <c t="s">
        <v>27</v>
      </c>
    </row>
    <row r="888" spans="1:5" ht="25.5">
      <c r="A888" s="35" t="s">
        <v>54</v>
      </c>
      <c r="E888" s="39" t="s">
        <v>12822</v>
      </c>
    </row>
    <row r="889" spans="1:5" ht="25.5">
      <c r="A889" s="35" t="s">
        <v>55</v>
      </c>
      <c r="E889" s="40" t="s">
        <v>12282</v>
      </c>
    </row>
    <row r="890" spans="1:5" ht="12.75">
      <c r="A890" t="s">
        <v>56</v>
      </c>
      <c r="E890" s="39" t="s">
        <v>5</v>
      </c>
    </row>
    <row r="891" spans="1:16" ht="12.75">
      <c r="A891" t="s">
        <v>49</v>
      </c>
      <c s="34" t="s">
        <v>3892</v>
      </c>
      <c s="34" t="s">
        <v>12823</v>
      </c>
      <c s="35" t="s">
        <v>5</v>
      </c>
      <c s="6" t="s">
        <v>12824</v>
      </c>
      <c s="36" t="s">
        <v>52</v>
      </c>
      <c s="37">
        <v>963</v>
      </c>
      <c s="36">
        <v>0</v>
      </c>
      <c s="36">
        <f>ROUND(G891*H891,6)</f>
      </c>
      <c r="L891" s="38">
        <v>0</v>
      </c>
      <c s="32">
        <f>ROUND(ROUND(L891,2)*ROUND(G891,3),2)</f>
      </c>
      <c s="36" t="s">
        <v>12253</v>
      </c>
      <c>
        <f>(M891*21)/100</f>
      </c>
      <c t="s">
        <v>27</v>
      </c>
    </row>
    <row r="892" spans="1:5" ht="12.75">
      <c r="A892" s="35" t="s">
        <v>54</v>
      </c>
      <c r="E892" s="39" t="s">
        <v>12825</v>
      </c>
    </row>
    <row r="893" spans="1:5" ht="25.5">
      <c r="A893" s="35" t="s">
        <v>55</v>
      </c>
      <c r="E893" s="40" t="s">
        <v>12813</v>
      </c>
    </row>
    <row r="894" spans="1:5" ht="12.75">
      <c r="A894" t="s">
        <v>56</v>
      </c>
      <c r="E894" s="39" t="s">
        <v>5</v>
      </c>
    </row>
    <row r="895" spans="1:16" ht="12.75">
      <c r="A895" t="s">
        <v>49</v>
      </c>
      <c s="34" t="s">
        <v>3897</v>
      </c>
      <c s="34" t="s">
        <v>12826</v>
      </c>
      <c s="35" t="s">
        <v>5</v>
      </c>
      <c s="6" t="s">
        <v>12827</v>
      </c>
      <c s="36" t="s">
        <v>52</v>
      </c>
      <c s="37">
        <v>35</v>
      </c>
      <c s="36">
        <v>0</v>
      </c>
      <c s="36">
        <f>ROUND(G895*H895,6)</f>
      </c>
      <c r="L895" s="38">
        <v>0</v>
      </c>
      <c s="32">
        <f>ROUND(ROUND(L895,2)*ROUND(G895,3),2)</f>
      </c>
      <c s="36" t="s">
        <v>12253</v>
      </c>
      <c>
        <f>(M895*21)/100</f>
      </c>
      <c t="s">
        <v>27</v>
      </c>
    </row>
    <row r="896" spans="1:5" ht="25.5">
      <c r="A896" s="35" t="s">
        <v>54</v>
      </c>
      <c r="E896" s="39" t="s">
        <v>12828</v>
      </c>
    </row>
    <row r="897" spans="1:5" ht="25.5">
      <c r="A897" s="35" t="s">
        <v>55</v>
      </c>
      <c r="E897" s="40" t="s">
        <v>12282</v>
      </c>
    </row>
    <row r="898" spans="1:5" ht="12.75">
      <c r="A898" t="s">
        <v>56</v>
      </c>
      <c r="E898" s="39" t="s">
        <v>5</v>
      </c>
    </row>
    <row r="899" spans="1:16" ht="12.75">
      <c r="A899" t="s">
        <v>49</v>
      </c>
      <c s="34" t="s">
        <v>3902</v>
      </c>
      <c s="34" t="s">
        <v>12227</v>
      </c>
      <c s="35" t="s">
        <v>5</v>
      </c>
      <c s="6" t="s">
        <v>12829</v>
      </c>
      <c s="36" t="s">
        <v>52</v>
      </c>
      <c s="37">
        <v>963</v>
      </c>
      <c s="36">
        <v>0</v>
      </c>
      <c s="36">
        <f>ROUND(G899*H899,6)</f>
      </c>
      <c r="L899" s="38">
        <v>0</v>
      </c>
      <c s="32">
        <f>ROUND(ROUND(L899,2)*ROUND(G899,3),2)</f>
      </c>
      <c s="36" t="s">
        <v>12253</v>
      </c>
      <c>
        <f>(M899*21)/100</f>
      </c>
      <c t="s">
        <v>27</v>
      </c>
    </row>
    <row r="900" spans="1:5" ht="25.5">
      <c r="A900" s="35" t="s">
        <v>54</v>
      </c>
      <c r="E900" s="39" t="s">
        <v>12228</v>
      </c>
    </row>
    <row r="901" spans="1:5" ht="25.5">
      <c r="A901" s="35" t="s">
        <v>55</v>
      </c>
      <c r="E901" s="40" t="s">
        <v>12813</v>
      </c>
    </row>
    <row r="902" spans="1:5" ht="12.75">
      <c r="A902" t="s">
        <v>56</v>
      </c>
      <c r="E902" s="39" t="s">
        <v>5</v>
      </c>
    </row>
    <row r="903" spans="1:16" ht="12.75">
      <c r="A903" t="s">
        <v>49</v>
      </c>
      <c s="34" t="s">
        <v>4940</v>
      </c>
      <c s="34" t="s">
        <v>12229</v>
      </c>
      <c s="35" t="s">
        <v>5</v>
      </c>
      <c s="6" t="s">
        <v>12830</v>
      </c>
      <c s="36" t="s">
        <v>52</v>
      </c>
      <c s="37">
        <v>35</v>
      </c>
      <c s="36">
        <v>0</v>
      </c>
      <c s="36">
        <f>ROUND(G903*H903,6)</f>
      </c>
      <c r="L903" s="38">
        <v>0</v>
      </c>
      <c s="32">
        <f>ROUND(ROUND(L903,2)*ROUND(G903,3),2)</f>
      </c>
      <c s="36" t="s">
        <v>12253</v>
      </c>
      <c>
        <f>(M903*21)/100</f>
      </c>
      <c t="s">
        <v>27</v>
      </c>
    </row>
    <row r="904" spans="1:5" ht="25.5">
      <c r="A904" s="35" t="s">
        <v>54</v>
      </c>
      <c r="E904" s="39" t="s">
        <v>12230</v>
      </c>
    </row>
    <row r="905" spans="1:5" ht="25.5">
      <c r="A905" s="35" t="s">
        <v>55</v>
      </c>
      <c r="E905" s="40" t="s">
        <v>12282</v>
      </c>
    </row>
    <row r="906" spans="1:5" ht="12.75">
      <c r="A906" t="s">
        <v>56</v>
      </c>
      <c r="E906" s="39" t="s">
        <v>5</v>
      </c>
    </row>
    <row r="907" spans="1:13" ht="12.75">
      <c r="A907" t="s">
        <v>46</v>
      </c>
      <c r="C907" s="31" t="s">
        <v>12831</v>
      </c>
      <c r="E907" s="33" t="s">
        <v>12832</v>
      </c>
      <c r="J907" s="32">
        <f>0</f>
      </c>
      <c s="32">
        <f>0</f>
      </c>
      <c s="32">
        <f>0+L908+L912+L916+L920+L924+L928+L932+L936</f>
      </c>
      <c s="32">
        <f>0+M908+M912+M916+M920+M924+M928+M932+M936</f>
      </c>
    </row>
    <row r="908" spans="1:16" ht="12.75">
      <c r="A908" t="s">
        <v>49</v>
      </c>
      <c s="34" t="s">
        <v>4944</v>
      </c>
      <c s="34" t="s">
        <v>12810</v>
      </c>
      <c s="35" t="s">
        <v>4</v>
      </c>
      <c s="6" t="s">
        <v>12811</v>
      </c>
      <c s="36" t="s">
        <v>52</v>
      </c>
      <c s="37">
        <v>2163</v>
      </c>
      <c s="36">
        <v>0</v>
      </c>
      <c s="36">
        <f>ROUND(G908*H908,6)</f>
      </c>
      <c r="L908" s="38">
        <v>0</v>
      </c>
      <c s="32">
        <f>ROUND(ROUND(L908,2)*ROUND(G908,3),2)</f>
      </c>
      <c s="36" t="s">
        <v>12253</v>
      </c>
      <c>
        <f>(M908*21)/100</f>
      </c>
      <c t="s">
        <v>27</v>
      </c>
    </row>
    <row r="909" spans="1:5" ht="25.5">
      <c r="A909" s="35" t="s">
        <v>54</v>
      </c>
      <c r="E909" s="39" t="s">
        <v>12812</v>
      </c>
    </row>
    <row r="910" spans="1:5" ht="25.5">
      <c r="A910" s="35" t="s">
        <v>55</v>
      </c>
      <c r="E910" s="40" t="s">
        <v>12833</v>
      </c>
    </row>
    <row r="911" spans="1:5" ht="12.75">
      <c r="A911" t="s">
        <v>56</v>
      </c>
      <c r="E911" s="39" t="s">
        <v>5</v>
      </c>
    </row>
    <row r="912" spans="1:16" ht="12.75">
      <c r="A912" t="s">
        <v>49</v>
      </c>
      <c s="34" t="s">
        <v>4949</v>
      </c>
      <c s="34" t="s">
        <v>12814</v>
      </c>
      <c s="35" t="s">
        <v>4</v>
      </c>
      <c s="6" t="s">
        <v>12815</v>
      </c>
      <c s="36" t="s">
        <v>52</v>
      </c>
      <c s="37">
        <v>44</v>
      </c>
      <c s="36">
        <v>0</v>
      </c>
      <c s="36">
        <f>ROUND(G912*H912,6)</f>
      </c>
      <c r="L912" s="38">
        <v>0</v>
      </c>
      <c s="32">
        <f>ROUND(ROUND(L912,2)*ROUND(G912,3),2)</f>
      </c>
      <c s="36" t="s">
        <v>12253</v>
      </c>
      <c>
        <f>(M912*21)/100</f>
      </c>
      <c t="s">
        <v>27</v>
      </c>
    </row>
    <row r="913" spans="1:5" ht="25.5">
      <c r="A913" s="35" t="s">
        <v>54</v>
      </c>
      <c r="E913" s="39" t="s">
        <v>12816</v>
      </c>
    </row>
    <row r="914" spans="1:5" ht="25.5">
      <c r="A914" s="35" t="s">
        <v>55</v>
      </c>
      <c r="E914" s="40" t="s">
        <v>12834</v>
      </c>
    </row>
    <row r="915" spans="1:5" ht="12.75">
      <c r="A915" t="s">
        <v>56</v>
      </c>
      <c r="E915" s="39" t="s">
        <v>5</v>
      </c>
    </row>
    <row r="916" spans="1:16" ht="12.75">
      <c r="A916" t="s">
        <v>49</v>
      </c>
      <c s="34" t="s">
        <v>4953</v>
      </c>
      <c s="34" t="s">
        <v>12817</v>
      </c>
      <c s="35" t="s">
        <v>4</v>
      </c>
      <c s="6" t="s">
        <v>12818</v>
      </c>
      <c s="36" t="s">
        <v>52</v>
      </c>
      <c s="37">
        <v>2163</v>
      </c>
      <c s="36">
        <v>0</v>
      </c>
      <c s="36">
        <f>ROUND(G916*H916,6)</f>
      </c>
      <c r="L916" s="38">
        <v>0</v>
      </c>
      <c s="32">
        <f>ROUND(ROUND(L916,2)*ROUND(G916,3),2)</f>
      </c>
      <c s="36" t="s">
        <v>12253</v>
      </c>
      <c>
        <f>(M916*21)/100</f>
      </c>
      <c t="s">
        <v>27</v>
      </c>
    </row>
    <row r="917" spans="1:5" ht="25.5">
      <c r="A917" s="35" t="s">
        <v>54</v>
      </c>
      <c r="E917" s="39" t="s">
        <v>12819</v>
      </c>
    </row>
    <row r="918" spans="1:5" ht="25.5">
      <c r="A918" s="35" t="s">
        <v>55</v>
      </c>
      <c r="E918" s="40" t="s">
        <v>12833</v>
      </c>
    </row>
    <row r="919" spans="1:5" ht="12.75">
      <c r="A919" t="s">
        <v>56</v>
      </c>
      <c r="E919" s="39" t="s">
        <v>5</v>
      </c>
    </row>
    <row r="920" spans="1:16" ht="25.5">
      <c r="A920" t="s">
        <v>49</v>
      </c>
      <c s="34" t="s">
        <v>4958</v>
      </c>
      <c s="34" t="s">
        <v>12820</v>
      </c>
      <c s="35" t="s">
        <v>4</v>
      </c>
      <c s="6" t="s">
        <v>12821</v>
      </c>
      <c s="36" t="s">
        <v>52</v>
      </c>
      <c s="37">
        <v>44</v>
      </c>
      <c s="36">
        <v>0</v>
      </c>
      <c s="36">
        <f>ROUND(G920*H920,6)</f>
      </c>
      <c r="L920" s="38">
        <v>0</v>
      </c>
      <c s="32">
        <f>ROUND(ROUND(L920,2)*ROUND(G920,3),2)</f>
      </c>
      <c s="36" t="s">
        <v>12253</v>
      </c>
      <c>
        <f>(M920*21)/100</f>
      </c>
      <c t="s">
        <v>27</v>
      </c>
    </row>
    <row r="921" spans="1:5" ht="25.5">
      <c r="A921" s="35" t="s">
        <v>54</v>
      </c>
      <c r="E921" s="39" t="s">
        <v>12822</v>
      </c>
    </row>
    <row r="922" spans="1:5" ht="25.5">
      <c r="A922" s="35" t="s">
        <v>55</v>
      </c>
      <c r="E922" s="40" t="s">
        <v>12834</v>
      </c>
    </row>
    <row r="923" spans="1:5" ht="12.75">
      <c r="A923" t="s">
        <v>56</v>
      </c>
      <c r="E923" s="39" t="s">
        <v>5</v>
      </c>
    </row>
    <row r="924" spans="1:16" ht="12.75">
      <c r="A924" t="s">
        <v>49</v>
      </c>
      <c s="34" t="s">
        <v>4962</v>
      </c>
      <c s="34" t="s">
        <v>12823</v>
      </c>
      <c s="35" t="s">
        <v>4</v>
      </c>
      <c s="6" t="s">
        <v>12824</v>
      </c>
      <c s="36" t="s">
        <v>52</v>
      </c>
      <c s="37">
        <v>870</v>
      </c>
      <c s="36">
        <v>0</v>
      </c>
      <c s="36">
        <f>ROUND(G924*H924,6)</f>
      </c>
      <c r="L924" s="38">
        <v>0</v>
      </c>
      <c s="32">
        <f>ROUND(ROUND(L924,2)*ROUND(G924,3),2)</f>
      </c>
      <c s="36" t="s">
        <v>12253</v>
      </c>
      <c>
        <f>(M924*21)/100</f>
      </c>
      <c t="s">
        <v>27</v>
      </c>
    </row>
    <row r="925" spans="1:5" ht="12.75">
      <c r="A925" s="35" t="s">
        <v>54</v>
      </c>
      <c r="E925" s="39" t="s">
        <v>12825</v>
      </c>
    </row>
    <row r="926" spans="1:5" ht="25.5">
      <c r="A926" s="35" t="s">
        <v>55</v>
      </c>
      <c r="E926" s="40" t="s">
        <v>12835</v>
      </c>
    </row>
    <row r="927" spans="1:5" ht="12.75">
      <c r="A927" t="s">
        <v>56</v>
      </c>
      <c r="E927" s="39" t="s">
        <v>5</v>
      </c>
    </row>
    <row r="928" spans="1:16" ht="12.75">
      <c r="A928" t="s">
        <v>49</v>
      </c>
      <c s="34" t="s">
        <v>4967</v>
      </c>
      <c s="34" t="s">
        <v>12826</v>
      </c>
      <c s="35" t="s">
        <v>4</v>
      </c>
      <c s="6" t="s">
        <v>12827</v>
      </c>
      <c s="36" t="s">
        <v>52</v>
      </c>
      <c s="37">
        <v>44</v>
      </c>
      <c s="36">
        <v>0</v>
      </c>
      <c s="36">
        <f>ROUND(G928*H928,6)</f>
      </c>
      <c r="L928" s="38">
        <v>0</v>
      </c>
      <c s="32">
        <f>ROUND(ROUND(L928,2)*ROUND(G928,3),2)</f>
      </c>
      <c s="36" t="s">
        <v>12253</v>
      </c>
      <c>
        <f>(M928*21)/100</f>
      </c>
      <c t="s">
        <v>27</v>
      </c>
    </row>
    <row r="929" spans="1:5" ht="25.5">
      <c r="A929" s="35" t="s">
        <v>54</v>
      </c>
      <c r="E929" s="39" t="s">
        <v>12828</v>
      </c>
    </row>
    <row r="930" spans="1:5" ht="25.5">
      <c r="A930" s="35" t="s">
        <v>55</v>
      </c>
      <c r="E930" s="40" t="s">
        <v>12836</v>
      </c>
    </row>
    <row r="931" spans="1:5" ht="12.75">
      <c r="A931" t="s">
        <v>56</v>
      </c>
      <c r="E931" s="39" t="s">
        <v>5</v>
      </c>
    </row>
    <row r="932" spans="1:16" ht="12.75">
      <c r="A932" t="s">
        <v>49</v>
      </c>
      <c s="34" t="s">
        <v>4970</v>
      </c>
      <c s="34" t="s">
        <v>12227</v>
      </c>
      <c s="35" t="s">
        <v>4</v>
      </c>
      <c s="6" t="s">
        <v>12829</v>
      </c>
      <c s="36" t="s">
        <v>52</v>
      </c>
      <c s="37">
        <v>870</v>
      </c>
      <c s="36">
        <v>0</v>
      </c>
      <c s="36">
        <f>ROUND(G932*H932,6)</f>
      </c>
      <c r="L932" s="38">
        <v>0</v>
      </c>
      <c s="32">
        <f>ROUND(ROUND(L932,2)*ROUND(G932,3),2)</f>
      </c>
      <c s="36" t="s">
        <v>12253</v>
      </c>
      <c>
        <f>(M932*21)/100</f>
      </c>
      <c t="s">
        <v>27</v>
      </c>
    </row>
    <row r="933" spans="1:5" ht="25.5">
      <c r="A933" s="35" t="s">
        <v>54</v>
      </c>
      <c r="E933" s="39" t="s">
        <v>12228</v>
      </c>
    </row>
    <row r="934" spans="1:5" ht="25.5">
      <c r="A934" s="35" t="s">
        <v>55</v>
      </c>
      <c r="E934" s="40" t="s">
        <v>12835</v>
      </c>
    </row>
    <row r="935" spans="1:5" ht="12.75">
      <c r="A935" t="s">
        <v>56</v>
      </c>
      <c r="E935" s="39" t="s">
        <v>5</v>
      </c>
    </row>
    <row r="936" spans="1:16" ht="12.75">
      <c r="A936" t="s">
        <v>49</v>
      </c>
      <c s="34" t="s">
        <v>4975</v>
      </c>
      <c s="34" t="s">
        <v>12229</v>
      </c>
      <c s="35" t="s">
        <v>4</v>
      </c>
      <c s="6" t="s">
        <v>12830</v>
      </c>
      <c s="36" t="s">
        <v>52</v>
      </c>
      <c s="37">
        <v>44</v>
      </c>
      <c s="36">
        <v>0</v>
      </c>
      <c s="36">
        <f>ROUND(G936*H936,6)</f>
      </c>
      <c r="L936" s="38">
        <v>0</v>
      </c>
      <c s="32">
        <f>ROUND(ROUND(L936,2)*ROUND(G936,3),2)</f>
      </c>
      <c s="36" t="s">
        <v>12253</v>
      </c>
      <c>
        <f>(M936*21)/100</f>
      </c>
      <c t="s">
        <v>27</v>
      </c>
    </row>
    <row r="937" spans="1:5" ht="25.5">
      <c r="A937" s="35" t="s">
        <v>54</v>
      </c>
      <c r="E937" s="39" t="s">
        <v>12230</v>
      </c>
    </row>
    <row r="938" spans="1:5" ht="25.5">
      <c r="A938" s="35" t="s">
        <v>55</v>
      </c>
      <c r="E938" s="40" t="s">
        <v>12836</v>
      </c>
    </row>
    <row r="939" spans="1:5" ht="12.75">
      <c r="A939" t="s">
        <v>56</v>
      </c>
      <c r="E939" s="39" t="s">
        <v>5</v>
      </c>
    </row>
    <row r="940" spans="1:13" ht="12.75">
      <c r="A940" t="s">
        <v>46</v>
      </c>
      <c r="C940" s="31" t="s">
        <v>12837</v>
      </c>
      <c r="E940" s="33" t="s">
        <v>12838</v>
      </c>
      <c r="J940" s="32">
        <f>0</f>
      </c>
      <c s="32">
        <f>0</f>
      </c>
      <c s="32">
        <f>0+L941+L945+L949+L953+L957+L961+L965+L969+L973+L977+L981</f>
      </c>
      <c s="32">
        <f>0+M941+M945+M949+M953+M957+M961+M965+M969+M973+M977+M981</f>
      </c>
    </row>
    <row r="941" spans="1:16" ht="12.75">
      <c r="A941" t="s">
        <v>49</v>
      </c>
      <c s="34" t="s">
        <v>4980</v>
      </c>
      <c s="34" t="s">
        <v>12839</v>
      </c>
      <c s="35" t="s">
        <v>4</v>
      </c>
      <c s="6" t="s">
        <v>12840</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4984</v>
      </c>
      <c s="34" t="s">
        <v>12841</v>
      </c>
      <c s="35" t="s">
        <v>4</v>
      </c>
      <c s="6" t="s">
        <v>12842</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12843</v>
      </c>
    </row>
    <row r="948" spans="1:5" ht="12.75">
      <c r="A948" t="s">
        <v>56</v>
      </c>
      <c r="E948" s="39" t="s">
        <v>5</v>
      </c>
    </row>
    <row r="949" spans="1:16" ht="12.75">
      <c r="A949" t="s">
        <v>49</v>
      </c>
      <c s="34" t="s">
        <v>4988</v>
      </c>
      <c s="34" t="s">
        <v>12844</v>
      </c>
      <c s="35" t="s">
        <v>5</v>
      </c>
      <c s="6" t="s">
        <v>12845</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4992</v>
      </c>
      <c s="34" t="s">
        <v>12846</v>
      </c>
      <c s="35" t="s">
        <v>4</v>
      </c>
      <c s="6" t="s">
        <v>12847</v>
      </c>
      <c s="36" t="s">
        <v>705</v>
      </c>
      <c s="37">
        <v>1</v>
      </c>
      <c s="36">
        <v>0</v>
      </c>
      <c s="36">
        <f>ROUND(G953*H953,6)</f>
      </c>
      <c r="L953" s="38">
        <v>0</v>
      </c>
      <c s="32">
        <f>ROUND(ROUND(L953,2)*ROUND(G953,3),2)</f>
      </c>
      <c s="36" t="s">
        <v>76</v>
      </c>
      <c>
        <f>(M953*21)/100</f>
      </c>
      <c t="s">
        <v>27</v>
      </c>
    </row>
    <row r="954" spans="1:5" ht="51">
      <c r="A954" s="35" t="s">
        <v>54</v>
      </c>
      <c r="E954" s="39" t="s">
        <v>12848</v>
      </c>
    </row>
    <row r="955" spans="1:5" ht="12.75">
      <c r="A955" s="35" t="s">
        <v>55</v>
      </c>
      <c r="E955" s="40" t="s">
        <v>5</v>
      </c>
    </row>
    <row r="956" spans="1:5" ht="25.5">
      <c r="A956" t="s">
        <v>56</v>
      </c>
      <c r="E956" s="39" t="s">
        <v>12849</v>
      </c>
    </row>
    <row r="957" spans="1:16" ht="12.75">
      <c r="A957" t="s">
        <v>49</v>
      </c>
      <c s="34" t="s">
        <v>4996</v>
      </c>
      <c s="34" t="s">
        <v>12850</v>
      </c>
      <c s="35" t="s">
        <v>4</v>
      </c>
      <c s="6" t="s">
        <v>12851</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4999</v>
      </c>
      <c s="34" t="s">
        <v>12852</v>
      </c>
      <c s="35" t="s">
        <v>4</v>
      </c>
      <c s="6" t="s">
        <v>12853</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5002</v>
      </c>
      <c s="34" t="s">
        <v>12854</v>
      </c>
      <c s="35" t="s">
        <v>4</v>
      </c>
      <c s="6" t="s">
        <v>12855</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5007</v>
      </c>
      <c s="34" t="s">
        <v>12856</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5012</v>
      </c>
      <c s="34" t="s">
        <v>12857</v>
      </c>
      <c s="35" t="s">
        <v>5</v>
      </c>
      <c s="6" t="s">
        <v>12858</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5016</v>
      </c>
      <c s="34" t="s">
        <v>12859</v>
      </c>
      <c s="35" t="s">
        <v>5</v>
      </c>
      <c s="6" t="s">
        <v>12860</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5021</v>
      </c>
      <c s="34" t="s">
        <v>12861</v>
      </c>
      <c s="35" t="s">
        <v>8308</v>
      </c>
      <c s="6" t="s">
        <v>12862</v>
      </c>
      <c s="36" t="s">
        <v>229</v>
      </c>
      <c s="37">
        <v>15</v>
      </c>
      <c s="36">
        <v>0</v>
      </c>
      <c s="36">
        <f>ROUND(G981*H981,6)</f>
      </c>
      <c r="L981" s="38">
        <v>0</v>
      </c>
      <c s="32">
        <f>ROUND(ROUND(L981,2)*ROUND(G981,3),2)</f>
      </c>
      <c s="36" t="s">
        <v>76</v>
      </c>
      <c>
        <f>(M981*21)/100</f>
      </c>
      <c t="s">
        <v>27</v>
      </c>
    </row>
    <row r="982" spans="1:5" ht="25.5">
      <c r="A982" s="35" t="s">
        <v>54</v>
      </c>
      <c r="E982" s="39" t="s">
        <v>12863</v>
      </c>
    </row>
    <row r="983" spans="1:5" ht="12.75">
      <c r="A983" s="35" t="s">
        <v>55</v>
      </c>
      <c r="E983" s="40" t="s">
        <v>5</v>
      </c>
    </row>
    <row r="984" spans="1:5" ht="12.75">
      <c r="A984" t="s">
        <v>56</v>
      </c>
      <c r="E984" s="39" t="s">
        <v>5</v>
      </c>
    </row>
    <row r="985" spans="1:13" ht="12.75">
      <c r="A985" t="s">
        <v>46</v>
      </c>
      <c r="C985" s="31" t="s">
        <v>12864</v>
      </c>
      <c r="E985" s="33" t="s">
        <v>12865</v>
      </c>
      <c r="J985" s="32">
        <f>0</f>
      </c>
      <c s="32">
        <f>0</f>
      </c>
      <c s="32">
        <f>0+L986+L990+L994+L998+L1002+L1006+L1010+L1014+L1018+L1022+L1026</f>
      </c>
      <c s="32">
        <f>0+M986+M990+M994+M998+M1002+M1006+M1010+M1014+M1018+M1022+M1026</f>
      </c>
    </row>
    <row r="986" spans="1:16" ht="25.5">
      <c r="A986" t="s">
        <v>49</v>
      </c>
      <c s="34" t="s">
        <v>5026</v>
      </c>
      <c s="34" t="s">
        <v>3887</v>
      </c>
      <c s="35" t="s">
        <v>3888</v>
      </c>
      <c s="6" t="s">
        <v>3889</v>
      </c>
      <c s="36" t="s">
        <v>229</v>
      </c>
      <c s="37">
        <v>30</v>
      </c>
      <c s="36">
        <v>0</v>
      </c>
      <c s="36">
        <f>ROUND(G986*H986,6)</f>
      </c>
      <c r="L986" s="38">
        <v>0</v>
      </c>
      <c s="32">
        <f>ROUND(ROUND(L986,2)*ROUND(G986,3),2)</f>
      </c>
      <c s="36" t="s">
        <v>2325</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5031</v>
      </c>
      <c s="34" t="s">
        <v>12839</v>
      </c>
      <c s="35" t="s">
        <v>5</v>
      </c>
      <c s="6" t="s">
        <v>12840</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5036</v>
      </c>
      <c s="34" t="s">
        <v>12841</v>
      </c>
      <c s="35" t="s">
        <v>5</v>
      </c>
      <c s="6" t="s">
        <v>12842</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12866</v>
      </c>
    </row>
    <row r="997" spans="1:5" ht="12.75">
      <c r="A997" t="s">
        <v>56</v>
      </c>
      <c r="E997" s="39" t="s">
        <v>5</v>
      </c>
    </row>
    <row r="998" spans="1:16" ht="12.75">
      <c r="A998" t="s">
        <v>49</v>
      </c>
      <c s="34" t="s">
        <v>5041</v>
      </c>
      <c s="34" t="s">
        <v>12846</v>
      </c>
      <c s="35" t="s">
        <v>5</v>
      </c>
      <c s="6" t="s">
        <v>12847</v>
      </c>
      <c s="36" t="s">
        <v>705</v>
      </c>
      <c s="37">
        <v>1</v>
      </c>
      <c s="36">
        <v>0</v>
      </c>
      <c s="36">
        <f>ROUND(G998*H998,6)</f>
      </c>
      <c r="L998" s="38">
        <v>0</v>
      </c>
      <c s="32">
        <f>ROUND(ROUND(L998,2)*ROUND(G998,3),2)</f>
      </c>
      <c s="36" t="s">
        <v>76</v>
      </c>
      <c>
        <f>(M998*21)/100</f>
      </c>
      <c t="s">
        <v>27</v>
      </c>
    </row>
    <row r="999" spans="1:5" ht="51">
      <c r="A999" s="35" t="s">
        <v>54</v>
      </c>
      <c r="E999" s="39" t="s">
        <v>12848</v>
      </c>
    </row>
    <row r="1000" spans="1:5" ht="12.75">
      <c r="A1000" s="35" t="s">
        <v>55</v>
      </c>
      <c r="E1000" s="40" t="s">
        <v>5</v>
      </c>
    </row>
    <row r="1001" spans="1:5" ht="25.5">
      <c r="A1001" t="s">
        <v>56</v>
      </c>
      <c r="E1001" s="39" t="s">
        <v>12849</v>
      </c>
    </row>
    <row r="1002" spans="1:16" ht="12.75">
      <c r="A1002" t="s">
        <v>49</v>
      </c>
      <c s="34" t="s">
        <v>5046</v>
      </c>
      <c s="34" t="s">
        <v>12850</v>
      </c>
      <c s="35" t="s">
        <v>5</v>
      </c>
      <c s="6" t="s">
        <v>12851</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5050</v>
      </c>
      <c s="34" t="s">
        <v>12852</v>
      </c>
      <c s="35" t="s">
        <v>5</v>
      </c>
      <c s="6" t="s">
        <v>12853</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5054</v>
      </c>
      <c s="34" t="s">
        <v>12854</v>
      </c>
      <c s="35" t="s">
        <v>5</v>
      </c>
      <c s="6" t="s">
        <v>12855</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5058</v>
      </c>
      <c s="34" t="s">
        <v>12856</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5062</v>
      </c>
      <c s="34" t="s">
        <v>12867</v>
      </c>
      <c s="35" t="s">
        <v>5</v>
      </c>
      <c s="6" t="s">
        <v>12868</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5065</v>
      </c>
      <c s="34" t="s">
        <v>12869</v>
      </c>
      <c s="35" t="s">
        <v>5</v>
      </c>
      <c s="6" t="s">
        <v>12870</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5067</v>
      </c>
      <c s="34" t="s">
        <v>12871</v>
      </c>
      <c s="35" t="s">
        <v>5</v>
      </c>
      <c s="6" t="s">
        <v>12860</v>
      </c>
      <c s="36" t="s">
        <v>705</v>
      </c>
      <c s="37">
        <v>1</v>
      </c>
      <c s="36">
        <v>0</v>
      </c>
      <c s="36">
        <f>ROUND(G1026*H1026,6)</f>
      </c>
      <c r="L1026" s="38">
        <v>0</v>
      </c>
      <c s="32">
        <f>ROUND(ROUND(L1026,2)*ROUND(G1026,3),2)</f>
      </c>
      <c s="36" t="s">
        <v>76</v>
      </c>
      <c>
        <f>(M1026*21)/100</f>
      </c>
      <c t="s">
        <v>27</v>
      </c>
    </row>
    <row r="1027" spans="1:5" ht="25.5">
      <c r="A1027" s="35" t="s">
        <v>54</v>
      </c>
      <c r="E1027" s="39" t="s">
        <v>12872</v>
      </c>
    </row>
    <row r="1028" spans="1:5" ht="12.75">
      <c r="A1028" s="35" t="s">
        <v>55</v>
      </c>
      <c r="E1028" s="40" t="s">
        <v>5</v>
      </c>
    </row>
    <row r="1029" spans="1:5" ht="12.75">
      <c r="A1029" t="s">
        <v>56</v>
      </c>
      <c r="E1029" s="39" t="s">
        <v>5</v>
      </c>
    </row>
    <row r="1030" spans="1:13" ht="12.75">
      <c r="A1030" t="s">
        <v>46</v>
      </c>
      <c r="C1030" s="31" t="s">
        <v>12873</v>
      </c>
      <c r="E1030" s="33" t="s">
        <v>12874</v>
      </c>
      <c r="J1030" s="32">
        <f>0</f>
      </c>
      <c s="32">
        <f>0</f>
      </c>
      <c s="32">
        <f>0+L1031+L1035+L1039+L1043</f>
      </c>
      <c s="32">
        <f>0+M1031+M1035+M1039+M1043</f>
      </c>
    </row>
    <row r="1031" spans="1:16" ht="25.5">
      <c r="A1031" t="s">
        <v>49</v>
      </c>
      <c s="34" t="s">
        <v>5069</v>
      </c>
      <c s="34" t="s">
        <v>12875</v>
      </c>
      <c s="35" t="s">
        <v>5</v>
      </c>
      <c s="6" t="s">
        <v>12876</v>
      </c>
      <c s="36" t="s">
        <v>1380</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12877</v>
      </c>
    </row>
    <row r="1034" spans="1:5" ht="12.75">
      <c r="A1034" t="s">
        <v>56</v>
      </c>
      <c r="E1034" s="39" t="s">
        <v>5</v>
      </c>
    </row>
    <row r="1035" spans="1:16" ht="25.5">
      <c r="A1035" t="s">
        <v>49</v>
      </c>
      <c s="34" t="s">
        <v>5074</v>
      </c>
      <c s="34" t="s">
        <v>12878</v>
      </c>
      <c s="35" t="s">
        <v>5</v>
      </c>
      <c s="6" t="s">
        <v>12879</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12660</v>
      </c>
    </row>
    <row r="1038" spans="1:5" ht="12.75">
      <c r="A1038" t="s">
        <v>56</v>
      </c>
      <c r="E1038" s="39" t="s">
        <v>5</v>
      </c>
    </row>
    <row r="1039" spans="1:16" ht="12.75">
      <c r="A1039" t="s">
        <v>49</v>
      </c>
      <c s="34" t="s">
        <v>5076</v>
      </c>
      <c s="34" t="s">
        <v>12880</v>
      </c>
      <c s="35" t="s">
        <v>5</v>
      </c>
      <c s="6" t="s">
        <v>12881</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12660</v>
      </c>
    </row>
    <row r="1042" spans="1:5" ht="12.75">
      <c r="A1042" t="s">
        <v>56</v>
      </c>
      <c r="E1042" s="39" t="s">
        <v>5</v>
      </c>
    </row>
    <row r="1043" spans="1:16" ht="12.75">
      <c r="A1043" t="s">
        <v>49</v>
      </c>
      <c s="34" t="s">
        <v>5079</v>
      </c>
      <c s="34" t="s">
        <v>12882</v>
      </c>
      <c s="35" t="s">
        <v>5</v>
      </c>
      <c s="6" t="s">
        <v>12883</v>
      </c>
      <c s="36" t="s">
        <v>1380</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12884</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2327</v>
      </c>
      <c s="41">
        <f>Rekapitulace!C35</f>
      </c>
      <c s="20" t="s">
        <v>0</v>
      </c>
      <c t="s">
        <v>23</v>
      </c>
      <c t="s">
        <v>27</v>
      </c>
    </row>
    <row r="4" spans="1:16" ht="32" customHeight="1">
      <c r="A4" s="24" t="s">
        <v>20</v>
      </c>
      <c s="25" t="s">
        <v>28</v>
      </c>
      <c s="27" t="s">
        <v>2327</v>
      </c>
      <c r="E4" s="26" t="s">
        <v>2328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12887</v>
      </c>
      <c r="E8" s="30" t="s">
        <v>12886</v>
      </c>
      <c r="J8" s="29">
        <f>0+J9+J22+J183+J320</f>
      </c>
      <c s="29">
        <f>0+K9+K22+K183+K320</f>
      </c>
      <c s="29">
        <f>0+L9+L22+L183+L320</f>
      </c>
      <c s="29">
        <f>0+M9+M22+M183+M320</f>
      </c>
    </row>
    <row r="9" spans="1:13" ht="12.75">
      <c r="A9" t="s">
        <v>46</v>
      </c>
      <c r="C9" s="31" t="s">
        <v>4</v>
      </c>
      <c r="E9" s="33" t="s">
        <v>12888</v>
      </c>
      <c r="J9" s="32">
        <f>0</f>
      </c>
      <c s="32">
        <f>0</f>
      </c>
      <c s="32">
        <f>0+L10+L14+L18</f>
      </c>
      <c s="32">
        <f>0+M10+M14+M18</f>
      </c>
    </row>
    <row r="10" spans="1:16" ht="12.75">
      <c r="A10" t="s">
        <v>49</v>
      </c>
      <c s="34" t="s">
        <v>4</v>
      </c>
      <c s="34" t="s">
        <v>12889</v>
      </c>
      <c s="35" t="s">
        <v>5</v>
      </c>
      <c s="6" t="s">
        <v>12890</v>
      </c>
      <c s="36" t="s">
        <v>86</v>
      </c>
      <c s="37">
        <v>2</v>
      </c>
      <c s="36">
        <v>0</v>
      </c>
      <c s="36">
        <f>ROUND(G10*H10,6)</f>
      </c>
      <c r="L10" s="38">
        <v>0</v>
      </c>
      <c s="32">
        <f>ROUND(ROUND(L10,2)*ROUND(G10,3),2)</f>
      </c>
      <c s="36" t="s">
        <v>12253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9566</v>
      </c>
      <c s="35" t="s">
        <v>5</v>
      </c>
      <c s="6" t="s">
        <v>12891</v>
      </c>
      <c s="36" t="s">
        <v>86</v>
      </c>
      <c s="37">
        <v>1</v>
      </c>
      <c s="36">
        <v>0</v>
      </c>
      <c s="36">
        <f>ROUND(G14*H14,6)</f>
      </c>
      <c r="L14" s="38">
        <v>0</v>
      </c>
      <c s="32">
        <f>ROUND(ROUND(L14,2)*ROUND(G14,3),2)</f>
      </c>
      <c s="36" t="s">
        <v>2325</v>
      </c>
      <c>
        <f>(M14*21)/100</f>
      </c>
      <c t="s">
        <v>27</v>
      </c>
    </row>
    <row r="15" spans="1:5" ht="12.75">
      <c r="A15" s="35" t="s">
        <v>54</v>
      </c>
      <c r="E15" s="39" t="s">
        <v>5</v>
      </c>
    </row>
    <row r="16" spans="1:5" ht="12.75">
      <c r="A16" s="35" t="s">
        <v>55</v>
      </c>
      <c r="E16" s="40" t="s">
        <v>5</v>
      </c>
    </row>
    <row r="17" spans="1:5" ht="114.75">
      <c r="A17" t="s">
        <v>56</v>
      </c>
      <c r="E17" s="39" t="s">
        <v>12892</v>
      </c>
    </row>
    <row r="18" spans="1:16" ht="12.75">
      <c r="A18" t="s">
        <v>49</v>
      </c>
      <c s="34" t="s">
        <v>26</v>
      </c>
      <c s="34" t="s">
        <v>9569</v>
      </c>
      <c s="35" t="s">
        <v>5</v>
      </c>
      <c s="6" t="s">
        <v>12893</v>
      </c>
      <c s="36" t="s">
        <v>86</v>
      </c>
      <c s="37">
        <v>1</v>
      </c>
      <c s="36">
        <v>0</v>
      </c>
      <c s="36">
        <f>ROUND(G18*H18,6)</f>
      </c>
      <c r="L18" s="38">
        <v>0</v>
      </c>
      <c s="32">
        <f>ROUND(ROUND(L18,2)*ROUND(G18,3),2)</f>
      </c>
      <c s="36" t="s">
        <v>2325</v>
      </c>
      <c>
        <f>(M18*21)/100</f>
      </c>
      <c t="s">
        <v>27</v>
      </c>
    </row>
    <row r="19" spans="1:5" ht="12.75">
      <c r="A19" s="35" t="s">
        <v>54</v>
      </c>
      <c r="E19" s="39" t="s">
        <v>5</v>
      </c>
    </row>
    <row r="20" spans="1:5" ht="12.75">
      <c r="A20" s="35" t="s">
        <v>55</v>
      </c>
      <c r="E20" s="40" t="s">
        <v>5</v>
      </c>
    </row>
    <row r="21" spans="1:5" ht="102">
      <c r="A21" t="s">
        <v>56</v>
      </c>
      <c r="E21" s="39" t="s">
        <v>12894</v>
      </c>
    </row>
    <row r="22" spans="1:13" ht="12.75">
      <c r="A22" t="s">
        <v>46</v>
      </c>
      <c r="C22" s="31" t="s">
        <v>27</v>
      </c>
      <c r="E22" s="33" t="s">
        <v>12895</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4028</v>
      </c>
      <c s="35" t="s">
        <v>5</v>
      </c>
      <c s="6" t="s">
        <v>4030</v>
      </c>
      <c s="36" t="s">
        <v>86</v>
      </c>
      <c s="37">
        <v>2</v>
      </c>
      <c s="36">
        <v>0</v>
      </c>
      <c s="36">
        <f>ROUND(G23*H23,6)</f>
      </c>
      <c r="L23" s="38">
        <v>0</v>
      </c>
      <c s="32">
        <f>ROUND(ROUND(L23,2)*ROUND(G23,3),2)</f>
      </c>
      <c s="36" t="s">
        <v>12253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12253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12896</v>
      </c>
      <c s="35" t="s">
        <v>5</v>
      </c>
      <c s="6" t="s">
        <v>12897</v>
      </c>
      <c s="36" t="s">
        <v>86</v>
      </c>
      <c s="37">
        <v>1</v>
      </c>
      <c s="36">
        <v>0</v>
      </c>
      <c s="36">
        <f>ROUND(G31*H31,6)</f>
      </c>
      <c r="L31" s="38">
        <v>0</v>
      </c>
      <c s="32">
        <f>ROUND(ROUND(L31,2)*ROUND(G31,3),2)</f>
      </c>
      <c s="36" t="s">
        <v>12253</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12898</v>
      </c>
      <c s="35" t="s">
        <v>5</v>
      </c>
      <c s="6" t="s">
        <v>12899</v>
      </c>
      <c s="36" t="s">
        <v>86</v>
      </c>
      <c s="37">
        <v>11</v>
      </c>
      <c s="36">
        <v>0</v>
      </c>
      <c s="36">
        <f>ROUND(G35*H35,6)</f>
      </c>
      <c r="L35" s="38">
        <v>0</v>
      </c>
      <c s="32">
        <f>ROUND(ROUND(L35,2)*ROUND(G35,3),2)</f>
      </c>
      <c s="36" t="s">
        <v>12253</v>
      </c>
      <c>
        <f>(M35*21)/100</f>
      </c>
      <c t="s">
        <v>27</v>
      </c>
    </row>
    <row r="36" spans="1:5" ht="12.75">
      <c r="A36" s="35" t="s">
        <v>54</v>
      </c>
      <c r="E36" s="39" t="s">
        <v>5</v>
      </c>
    </row>
    <row r="37" spans="1:5" ht="12.75">
      <c r="A37" s="35" t="s">
        <v>55</v>
      </c>
      <c r="E37" s="40" t="s">
        <v>5</v>
      </c>
    </row>
    <row r="38" spans="1:5" ht="25.5">
      <c r="A38" t="s">
        <v>56</v>
      </c>
      <c r="E38" s="39" t="s">
        <v>12900</v>
      </c>
    </row>
    <row r="39" spans="1:16" ht="12.75">
      <c r="A39" t="s">
        <v>49</v>
      </c>
      <c s="34" t="s">
        <v>73</v>
      </c>
      <c s="34" t="s">
        <v>12901</v>
      </c>
      <c s="35" t="s">
        <v>5</v>
      </c>
      <c s="6" t="s">
        <v>12902</v>
      </c>
      <c s="36" t="s">
        <v>86</v>
      </c>
      <c s="37">
        <v>4</v>
      </c>
      <c s="36">
        <v>0</v>
      </c>
      <c s="36">
        <f>ROUND(G39*H39,6)</f>
      </c>
      <c r="L39" s="38">
        <v>0</v>
      </c>
      <c s="32">
        <f>ROUND(ROUND(L39,2)*ROUND(G39,3),2)</f>
      </c>
      <c s="36" t="s">
        <v>12253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12903</v>
      </c>
      <c s="35" t="s">
        <v>5</v>
      </c>
      <c s="6" t="s">
        <v>12904</v>
      </c>
      <c s="36" t="s">
        <v>86</v>
      </c>
      <c s="37">
        <v>8</v>
      </c>
      <c s="36">
        <v>0</v>
      </c>
      <c s="36">
        <f>ROUND(G43*H43,6)</f>
      </c>
      <c r="L43" s="38">
        <v>0</v>
      </c>
      <c s="32">
        <f>ROUND(ROUND(L43,2)*ROUND(G43,3),2)</f>
      </c>
      <c s="36" t="s">
        <v>12253</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12905</v>
      </c>
      <c s="35" t="s">
        <v>5</v>
      </c>
      <c s="6" t="s">
        <v>12906</v>
      </c>
      <c s="36" t="s">
        <v>86</v>
      </c>
      <c s="37">
        <v>60</v>
      </c>
      <c s="36">
        <v>0</v>
      </c>
      <c s="36">
        <f>ROUND(G47*H47,6)</f>
      </c>
      <c r="L47" s="38">
        <v>0</v>
      </c>
      <c s="32">
        <f>ROUND(ROUND(L47,2)*ROUND(G47,3),2)</f>
      </c>
      <c s="36" t="s">
        <v>12253</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12907</v>
      </c>
      <c s="35" t="s">
        <v>5</v>
      </c>
      <c s="6" t="s">
        <v>12908</v>
      </c>
      <c s="36" t="s">
        <v>86</v>
      </c>
      <c s="37">
        <v>60</v>
      </c>
      <c s="36">
        <v>0</v>
      </c>
      <c s="36">
        <f>ROUND(G51*H51,6)</f>
      </c>
      <c r="L51" s="38">
        <v>0</v>
      </c>
      <c s="32">
        <f>ROUND(ROUND(L51,2)*ROUND(G51,3),2)</f>
      </c>
      <c s="36" t="s">
        <v>12253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12909</v>
      </c>
      <c s="35" t="s">
        <v>5</v>
      </c>
      <c s="6" t="s">
        <v>12910</v>
      </c>
      <c s="36" t="s">
        <v>86</v>
      </c>
      <c s="37">
        <v>21</v>
      </c>
      <c s="36">
        <v>0</v>
      </c>
      <c s="36">
        <f>ROUND(G55*H55,6)</f>
      </c>
      <c r="L55" s="38">
        <v>0</v>
      </c>
      <c s="32">
        <f>ROUND(ROUND(L55,2)*ROUND(G55,3),2)</f>
      </c>
      <c s="36" t="s">
        <v>12253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1216</v>
      </c>
      <c s="35" t="s">
        <v>5</v>
      </c>
      <c s="6" t="s">
        <v>12911</v>
      </c>
      <c s="36" t="s">
        <v>86</v>
      </c>
      <c s="37">
        <v>2</v>
      </c>
      <c s="36">
        <v>0</v>
      </c>
      <c s="36">
        <f>ROUND(G59*H59,6)</f>
      </c>
      <c r="L59" s="38">
        <v>0</v>
      </c>
      <c s="32">
        <f>ROUND(ROUND(L59,2)*ROUND(G59,3),2)</f>
      </c>
      <c s="36" t="s">
        <v>12253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12253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4059</v>
      </c>
      <c s="35" t="s">
        <v>5</v>
      </c>
      <c s="6" t="s">
        <v>4060</v>
      </c>
      <c s="36" t="s">
        <v>86</v>
      </c>
      <c s="37">
        <v>15</v>
      </c>
      <c s="36">
        <v>0</v>
      </c>
      <c s="36">
        <f>ROUND(G67*H67,6)</f>
      </c>
      <c r="L67" s="38">
        <v>0</v>
      </c>
      <c s="32">
        <f>ROUND(ROUND(L67,2)*ROUND(G67,3),2)</f>
      </c>
      <c s="36" t="s">
        <v>12253</v>
      </c>
      <c>
        <f>(M67*21)/100</f>
      </c>
      <c t="s">
        <v>27</v>
      </c>
    </row>
    <row r="68" spans="1:5" ht="12.75">
      <c r="A68" s="35" t="s">
        <v>54</v>
      </c>
      <c r="E68" s="39" t="s">
        <v>5</v>
      </c>
    </row>
    <row r="69" spans="1:5" ht="12.75">
      <c r="A69" s="35" t="s">
        <v>55</v>
      </c>
      <c r="E69" s="40" t="s">
        <v>5</v>
      </c>
    </row>
    <row r="70" spans="1:5" ht="38.25">
      <c r="A70" t="s">
        <v>56</v>
      </c>
      <c r="E70" s="39" t="s">
        <v>12912</v>
      </c>
    </row>
    <row r="71" spans="1:16" ht="12.75">
      <c r="A71" t="s">
        <v>49</v>
      </c>
      <c s="34" t="s">
        <v>102</v>
      </c>
      <c s="34" t="s">
        <v>9571</v>
      </c>
      <c s="35" t="s">
        <v>5</v>
      </c>
      <c s="6" t="s">
        <v>12913</v>
      </c>
      <c s="36" t="s">
        <v>86</v>
      </c>
      <c s="37">
        <v>1</v>
      </c>
      <c s="36">
        <v>0</v>
      </c>
      <c s="36">
        <f>ROUND(G71*H71,6)</f>
      </c>
      <c r="L71" s="38">
        <v>0</v>
      </c>
      <c s="32">
        <f>ROUND(ROUND(L71,2)*ROUND(G71,3),2)</f>
      </c>
      <c s="36" t="s">
        <v>2325</v>
      </c>
      <c>
        <f>(M71*21)/100</f>
      </c>
      <c t="s">
        <v>27</v>
      </c>
    </row>
    <row r="72" spans="1:5" ht="12.75">
      <c r="A72" s="35" t="s">
        <v>54</v>
      </c>
      <c r="E72" s="39" t="s">
        <v>5</v>
      </c>
    </row>
    <row r="73" spans="1:5" ht="12.75">
      <c r="A73" s="35" t="s">
        <v>55</v>
      </c>
      <c r="E73" s="40" t="s">
        <v>5</v>
      </c>
    </row>
    <row r="74" spans="1:5" ht="38.25">
      <c r="A74" t="s">
        <v>56</v>
      </c>
      <c r="E74" s="39" t="s">
        <v>12914</v>
      </c>
    </row>
    <row r="75" spans="1:16" ht="12.75">
      <c r="A75" t="s">
        <v>49</v>
      </c>
      <c s="34" t="s">
        <v>105</v>
      </c>
      <c s="34" t="s">
        <v>9574</v>
      </c>
      <c s="35" t="s">
        <v>5</v>
      </c>
      <c s="6" t="s">
        <v>12915</v>
      </c>
      <c s="36" t="s">
        <v>86</v>
      </c>
      <c s="37">
        <v>1</v>
      </c>
      <c s="36">
        <v>0</v>
      </c>
      <c s="36">
        <f>ROUND(G75*H75,6)</f>
      </c>
      <c r="L75" s="38">
        <v>0</v>
      </c>
      <c s="32">
        <f>ROUND(ROUND(L75,2)*ROUND(G75,3),2)</f>
      </c>
      <c s="36" t="s">
        <v>2325</v>
      </c>
      <c>
        <f>(M75*21)/100</f>
      </c>
      <c t="s">
        <v>27</v>
      </c>
    </row>
    <row r="76" spans="1:5" ht="12.75">
      <c r="A76" s="35" t="s">
        <v>54</v>
      </c>
      <c r="E76" s="39" t="s">
        <v>5</v>
      </c>
    </row>
    <row r="77" spans="1:5" ht="12.75">
      <c r="A77" s="35" t="s">
        <v>55</v>
      </c>
      <c r="E77" s="40" t="s">
        <v>5</v>
      </c>
    </row>
    <row r="78" spans="1:5" ht="25.5">
      <c r="A78" t="s">
        <v>56</v>
      </c>
      <c r="E78" s="39" t="s">
        <v>12916</v>
      </c>
    </row>
    <row r="79" spans="1:16" ht="12.75">
      <c r="A79" t="s">
        <v>49</v>
      </c>
      <c s="34" t="s">
        <v>108</v>
      </c>
      <c s="34" t="s">
        <v>9588</v>
      </c>
      <c s="35" t="s">
        <v>5</v>
      </c>
      <c s="6" t="s">
        <v>12917</v>
      </c>
      <c s="36" t="s">
        <v>86</v>
      </c>
      <c s="37">
        <v>7</v>
      </c>
      <c s="36">
        <v>0</v>
      </c>
      <c s="36">
        <f>ROUND(G79*H79,6)</f>
      </c>
      <c r="L79" s="38">
        <v>0</v>
      </c>
      <c s="32">
        <f>ROUND(ROUND(L79,2)*ROUND(G79,3),2)</f>
      </c>
      <c s="36" t="s">
        <v>2325</v>
      </c>
      <c>
        <f>(M79*21)/100</f>
      </c>
      <c t="s">
        <v>27</v>
      </c>
    </row>
    <row r="80" spans="1:5" ht="12.75">
      <c r="A80" s="35" t="s">
        <v>54</v>
      </c>
      <c r="E80" s="39" t="s">
        <v>5</v>
      </c>
    </row>
    <row r="81" spans="1:5" ht="12.75">
      <c r="A81" s="35" t="s">
        <v>55</v>
      </c>
      <c r="E81" s="40" t="s">
        <v>5</v>
      </c>
    </row>
    <row r="82" spans="1:5" ht="25.5">
      <c r="A82" t="s">
        <v>56</v>
      </c>
      <c r="E82" s="39" t="s">
        <v>12918</v>
      </c>
    </row>
    <row r="83" spans="1:16" ht="12.75">
      <c r="A83" t="s">
        <v>49</v>
      </c>
      <c s="34" t="s">
        <v>111</v>
      </c>
      <c s="34" t="s">
        <v>9612</v>
      </c>
      <c s="35" t="s">
        <v>5</v>
      </c>
      <c s="6" t="s">
        <v>12919</v>
      </c>
      <c s="36" t="s">
        <v>86</v>
      </c>
      <c s="37">
        <v>1</v>
      </c>
      <c s="36">
        <v>0</v>
      </c>
      <c s="36">
        <f>ROUND(G83*H83,6)</f>
      </c>
      <c r="L83" s="38">
        <v>0</v>
      </c>
      <c s="32">
        <f>ROUND(ROUND(L83,2)*ROUND(G83,3),2)</f>
      </c>
      <c s="36" t="s">
        <v>2325</v>
      </c>
      <c>
        <f>(M83*21)/100</f>
      </c>
      <c t="s">
        <v>27</v>
      </c>
    </row>
    <row r="84" spans="1:5" ht="12.75">
      <c r="A84" s="35" t="s">
        <v>54</v>
      </c>
      <c r="E84" s="39" t="s">
        <v>5</v>
      </c>
    </row>
    <row r="85" spans="1:5" ht="12.75">
      <c r="A85" s="35" t="s">
        <v>55</v>
      </c>
      <c r="E85" s="40" t="s">
        <v>5</v>
      </c>
    </row>
    <row r="86" spans="1:5" ht="25.5">
      <c r="A86" t="s">
        <v>56</v>
      </c>
      <c r="E86" s="39" t="s">
        <v>12920</v>
      </c>
    </row>
    <row r="87" spans="1:16" ht="12.75">
      <c r="A87" t="s">
        <v>49</v>
      </c>
      <c s="34" t="s">
        <v>114</v>
      </c>
      <c s="34" t="s">
        <v>9615</v>
      </c>
      <c s="35" t="s">
        <v>5</v>
      </c>
      <c s="6" t="s">
        <v>12921</v>
      </c>
      <c s="36" t="s">
        <v>86</v>
      </c>
      <c s="37">
        <v>8</v>
      </c>
      <c s="36">
        <v>0</v>
      </c>
      <c s="36">
        <f>ROUND(G87*H87,6)</f>
      </c>
      <c r="L87" s="38">
        <v>0</v>
      </c>
      <c s="32">
        <f>ROUND(ROUND(L87,2)*ROUND(G87,3),2)</f>
      </c>
      <c s="36" t="s">
        <v>2325</v>
      </c>
      <c>
        <f>(M87*21)/100</f>
      </c>
      <c t="s">
        <v>27</v>
      </c>
    </row>
    <row r="88" spans="1:5" ht="12.75">
      <c r="A88" s="35" t="s">
        <v>54</v>
      </c>
      <c r="E88" s="39" t="s">
        <v>5</v>
      </c>
    </row>
    <row r="89" spans="1:5" ht="12.75">
      <c r="A89" s="35" t="s">
        <v>55</v>
      </c>
      <c r="E89" s="40" t="s">
        <v>5</v>
      </c>
    </row>
    <row r="90" spans="1:5" ht="25.5">
      <c r="A90" t="s">
        <v>56</v>
      </c>
      <c r="E90" s="39" t="s">
        <v>12922</v>
      </c>
    </row>
    <row r="91" spans="1:16" ht="12.75">
      <c r="A91" t="s">
        <v>49</v>
      </c>
      <c s="34" t="s">
        <v>117</v>
      </c>
      <c s="34" t="s">
        <v>9618</v>
      </c>
      <c s="35" t="s">
        <v>5</v>
      </c>
      <c s="6" t="s">
        <v>12923</v>
      </c>
      <c s="36" t="s">
        <v>86</v>
      </c>
      <c s="37">
        <v>1</v>
      </c>
      <c s="36">
        <v>0</v>
      </c>
      <c s="36">
        <f>ROUND(G91*H91,6)</f>
      </c>
      <c r="L91" s="38">
        <v>0</v>
      </c>
      <c s="32">
        <f>ROUND(ROUND(L91,2)*ROUND(G91,3),2)</f>
      </c>
      <c s="36" t="s">
        <v>2325</v>
      </c>
      <c>
        <f>(M91*21)/100</f>
      </c>
      <c t="s">
        <v>27</v>
      </c>
    </row>
    <row r="92" spans="1:5" ht="12.75">
      <c r="A92" s="35" t="s">
        <v>54</v>
      </c>
      <c r="E92" s="39" t="s">
        <v>5</v>
      </c>
    </row>
    <row r="93" spans="1:5" ht="12.75">
      <c r="A93" s="35" t="s">
        <v>55</v>
      </c>
      <c r="E93" s="40" t="s">
        <v>5</v>
      </c>
    </row>
    <row r="94" spans="1:5" ht="25.5">
      <c r="A94" t="s">
        <v>56</v>
      </c>
      <c r="E94" s="39" t="s">
        <v>12924</v>
      </c>
    </row>
    <row r="95" spans="1:16" ht="12.75">
      <c r="A95" t="s">
        <v>49</v>
      </c>
      <c s="34" t="s">
        <v>120</v>
      </c>
      <c s="34" t="s">
        <v>9639</v>
      </c>
      <c s="35" t="s">
        <v>5</v>
      </c>
      <c s="6" t="s">
        <v>12925</v>
      </c>
      <c s="36" t="s">
        <v>86</v>
      </c>
      <c s="37">
        <v>1</v>
      </c>
      <c s="36">
        <v>0</v>
      </c>
      <c s="36">
        <f>ROUND(G95*H95,6)</f>
      </c>
      <c r="L95" s="38">
        <v>0</v>
      </c>
      <c s="32">
        <f>ROUND(ROUND(L95,2)*ROUND(G95,3),2)</f>
      </c>
      <c s="36" t="s">
        <v>2325</v>
      </c>
      <c>
        <f>(M95*21)/100</f>
      </c>
      <c t="s">
        <v>27</v>
      </c>
    </row>
    <row r="96" spans="1:5" ht="12.75">
      <c r="A96" s="35" t="s">
        <v>54</v>
      </c>
      <c r="E96" s="39" t="s">
        <v>5</v>
      </c>
    </row>
    <row r="97" spans="1:5" ht="12.75">
      <c r="A97" s="35" t="s">
        <v>55</v>
      </c>
      <c r="E97" s="40" t="s">
        <v>5</v>
      </c>
    </row>
    <row r="98" spans="1:5" ht="25.5">
      <c r="A98" t="s">
        <v>56</v>
      </c>
      <c r="E98" s="39" t="s">
        <v>12926</v>
      </c>
    </row>
    <row r="99" spans="1:16" ht="12.75">
      <c r="A99" t="s">
        <v>49</v>
      </c>
      <c s="34" t="s">
        <v>123</v>
      </c>
      <c s="34" t="s">
        <v>9685</v>
      </c>
      <c s="35" t="s">
        <v>5</v>
      </c>
      <c s="6" t="s">
        <v>12927</v>
      </c>
      <c s="36" t="s">
        <v>86</v>
      </c>
      <c s="37">
        <v>1</v>
      </c>
      <c s="36">
        <v>0</v>
      </c>
      <c s="36">
        <f>ROUND(G99*H99,6)</f>
      </c>
      <c r="L99" s="38">
        <v>0</v>
      </c>
      <c s="32">
        <f>ROUND(ROUND(L99,2)*ROUND(G99,3),2)</f>
      </c>
      <c s="36" t="s">
        <v>2325</v>
      </c>
      <c>
        <f>(M99*21)/100</f>
      </c>
      <c t="s">
        <v>27</v>
      </c>
    </row>
    <row r="100" spans="1:5" ht="12.75">
      <c r="A100" s="35" t="s">
        <v>54</v>
      </c>
      <c r="E100" s="39" t="s">
        <v>5</v>
      </c>
    </row>
    <row r="101" spans="1:5" ht="12.75">
      <c r="A101" s="35" t="s">
        <v>55</v>
      </c>
      <c r="E101" s="40" t="s">
        <v>5</v>
      </c>
    </row>
    <row r="102" spans="1:5" ht="51">
      <c r="A102" t="s">
        <v>56</v>
      </c>
      <c r="E102" s="39" t="s">
        <v>12928</v>
      </c>
    </row>
    <row r="103" spans="1:16" ht="12.75">
      <c r="A103" t="s">
        <v>49</v>
      </c>
      <c s="34" t="s">
        <v>126</v>
      </c>
      <c s="34" t="s">
        <v>9686</v>
      </c>
      <c s="35" t="s">
        <v>5</v>
      </c>
      <c s="6" t="s">
        <v>12929</v>
      </c>
      <c s="36" t="s">
        <v>86</v>
      </c>
      <c s="37">
        <v>2</v>
      </c>
      <c s="36">
        <v>0</v>
      </c>
      <c s="36">
        <f>ROUND(G103*H103,6)</f>
      </c>
      <c r="L103" s="38">
        <v>0</v>
      </c>
      <c s="32">
        <f>ROUND(ROUND(L103,2)*ROUND(G103,3),2)</f>
      </c>
      <c s="36" t="s">
        <v>2325</v>
      </c>
      <c>
        <f>(M103*21)/100</f>
      </c>
      <c t="s">
        <v>27</v>
      </c>
    </row>
    <row r="104" spans="1:5" ht="12.75">
      <c r="A104" s="35" t="s">
        <v>54</v>
      </c>
      <c r="E104" s="39" t="s">
        <v>5</v>
      </c>
    </row>
    <row r="105" spans="1:5" ht="12.75">
      <c r="A105" s="35" t="s">
        <v>55</v>
      </c>
      <c r="E105" s="40" t="s">
        <v>5</v>
      </c>
    </row>
    <row r="106" spans="1:5" ht="51">
      <c r="A106" t="s">
        <v>56</v>
      </c>
      <c r="E106" s="39" t="s">
        <v>12930</v>
      </c>
    </row>
    <row r="107" spans="1:16" ht="12.75">
      <c r="A107" t="s">
        <v>49</v>
      </c>
      <c s="34" t="s">
        <v>129</v>
      </c>
      <c s="34" t="s">
        <v>9689</v>
      </c>
      <c s="35" t="s">
        <v>5</v>
      </c>
      <c s="6" t="s">
        <v>12931</v>
      </c>
      <c s="36" t="s">
        <v>86</v>
      </c>
      <c s="37">
        <v>1</v>
      </c>
      <c s="36">
        <v>0</v>
      </c>
      <c s="36">
        <f>ROUND(G107*H107,6)</f>
      </c>
      <c r="L107" s="38">
        <v>0</v>
      </c>
      <c s="32">
        <f>ROUND(ROUND(L107,2)*ROUND(G107,3),2)</f>
      </c>
      <c s="36" t="s">
        <v>2325</v>
      </c>
      <c>
        <f>(M107*21)/100</f>
      </c>
      <c t="s">
        <v>27</v>
      </c>
    </row>
    <row r="108" spans="1:5" ht="12.75">
      <c r="A108" s="35" t="s">
        <v>54</v>
      </c>
      <c r="E108" s="39" t="s">
        <v>5</v>
      </c>
    </row>
    <row r="109" spans="1:5" ht="12.75">
      <c r="A109" s="35" t="s">
        <v>55</v>
      </c>
      <c r="E109" s="40" t="s">
        <v>5</v>
      </c>
    </row>
    <row r="110" spans="1:5" ht="38.25">
      <c r="A110" t="s">
        <v>56</v>
      </c>
      <c r="E110" s="39" t="s">
        <v>12932</v>
      </c>
    </row>
    <row r="111" spans="1:16" ht="12.75">
      <c r="A111" t="s">
        <v>49</v>
      </c>
      <c s="34" t="s">
        <v>132</v>
      </c>
      <c s="34" t="s">
        <v>9713</v>
      </c>
      <c s="35" t="s">
        <v>5</v>
      </c>
      <c s="6" t="s">
        <v>12933</v>
      </c>
      <c s="36" t="s">
        <v>86</v>
      </c>
      <c s="37">
        <v>78</v>
      </c>
      <c s="36">
        <v>0</v>
      </c>
      <c s="36">
        <f>ROUND(G111*H111,6)</f>
      </c>
      <c r="L111" s="38">
        <v>0</v>
      </c>
      <c s="32">
        <f>ROUND(ROUND(L111,2)*ROUND(G111,3),2)</f>
      </c>
      <c s="36" t="s">
        <v>2325</v>
      </c>
      <c>
        <f>(M111*21)/100</f>
      </c>
      <c t="s">
        <v>27</v>
      </c>
    </row>
    <row r="112" spans="1:5" ht="12.75">
      <c r="A112" s="35" t="s">
        <v>54</v>
      </c>
      <c r="E112" s="39" t="s">
        <v>5</v>
      </c>
    </row>
    <row r="113" spans="1:5" ht="12.75">
      <c r="A113" s="35" t="s">
        <v>55</v>
      </c>
      <c r="E113" s="40" t="s">
        <v>5</v>
      </c>
    </row>
    <row r="114" spans="1:5" ht="25.5">
      <c r="A114" t="s">
        <v>56</v>
      </c>
      <c r="E114" s="39" t="s">
        <v>12934</v>
      </c>
    </row>
    <row r="115" spans="1:16" ht="25.5">
      <c r="A115" t="s">
        <v>49</v>
      </c>
      <c s="34" t="s">
        <v>135</v>
      </c>
      <c s="34" t="s">
        <v>9749</v>
      </c>
      <c s="35" t="s">
        <v>5</v>
      </c>
      <c s="6" t="s">
        <v>12935</v>
      </c>
      <c s="36" t="s">
        <v>86</v>
      </c>
      <c s="37">
        <v>12</v>
      </c>
      <c s="36">
        <v>0</v>
      </c>
      <c s="36">
        <f>ROUND(G115*H115,6)</f>
      </c>
      <c r="L115" s="38">
        <v>0</v>
      </c>
      <c s="32">
        <f>ROUND(ROUND(L115,2)*ROUND(G115,3),2)</f>
      </c>
      <c s="36" t="s">
        <v>2325</v>
      </c>
      <c>
        <f>(M115*21)/100</f>
      </c>
      <c t="s">
        <v>27</v>
      </c>
    </row>
    <row r="116" spans="1:5" ht="12.75">
      <c r="A116" s="35" t="s">
        <v>54</v>
      </c>
      <c r="E116" s="39" t="s">
        <v>5</v>
      </c>
    </row>
    <row r="117" spans="1:5" ht="12.75">
      <c r="A117" s="35" t="s">
        <v>55</v>
      </c>
      <c r="E117" s="40" t="s">
        <v>5</v>
      </c>
    </row>
    <row r="118" spans="1:5" ht="25.5">
      <c r="A118" t="s">
        <v>56</v>
      </c>
      <c r="E118" s="39" t="s">
        <v>12936</v>
      </c>
    </row>
    <row r="119" spans="1:16" ht="25.5">
      <c r="A119" t="s">
        <v>49</v>
      </c>
      <c s="34" t="s">
        <v>138</v>
      </c>
      <c s="34" t="s">
        <v>9751</v>
      </c>
      <c s="35" t="s">
        <v>5</v>
      </c>
      <c s="6" t="s">
        <v>12937</v>
      </c>
      <c s="36" t="s">
        <v>86</v>
      </c>
      <c s="37">
        <v>1</v>
      </c>
      <c s="36">
        <v>0</v>
      </c>
      <c s="36">
        <f>ROUND(G119*H119,6)</f>
      </c>
      <c r="L119" s="38">
        <v>0</v>
      </c>
      <c s="32">
        <f>ROUND(ROUND(L119,2)*ROUND(G119,3),2)</f>
      </c>
      <c s="36" t="s">
        <v>2325</v>
      </c>
      <c>
        <f>(M119*21)/100</f>
      </c>
      <c t="s">
        <v>27</v>
      </c>
    </row>
    <row r="120" spans="1:5" ht="12.75">
      <c r="A120" s="35" t="s">
        <v>54</v>
      </c>
      <c r="E120" s="39" t="s">
        <v>5</v>
      </c>
    </row>
    <row r="121" spans="1:5" ht="12.75">
      <c r="A121" s="35" t="s">
        <v>55</v>
      </c>
      <c r="E121" s="40" t="s">
        <v>5</v>
      </c>
    </row>
    <row r="122" spans="1:5" ht="25.5">
      <c r="A122" t="s">
        <v>56</v>
      </c>
      <c r="E122" s="39" t="s">
        <v>12938</v>
      </c>
    </row>
    <row r="123" spans="1:16" ht="12.75">
      <c r="A123" t="s">
        <v>49</v>
      </c>
      <c s="34" t="s">
        <v>141</v>
      </c>
      <c s="34" t="s">
        <v>9752</v>
      </c>
      <c s="35" t="s">
        <v>5</v>
      </c>
      <c s="6" t="s">
        <v>12939</v>
      </c>
      <c s="36" t="s">
        <v>86</v>
      </c>
      <c s="37">
        <v>4</v>
      </c>
      <c s="36">
        <v>0</v>
      </c>
      <c s="36">
        <f>ROUND(G123*H123,6)</f>
      </c>
      <c r="L123" s="38">
        <v>0</v>
      </c>
      <c s="32">
        <f>ROUND(ROUND(L123,2)*ROUND(G123,3),2)</f>
      </c>
      <c s="36" t="s">
        <v>2325</v>
      </c>
      <c>
        <f>(M123*21)/100</f>
      </c>
      <c t="s">
        <v>27</v>
      </c>
    </row>
    <row r="124" spans="1:5" ht="12.75">
      <c r="A124" s="35" t="s">
        <v>54</v>
      </c>
      <c r="E124" s="39" t="s">
        <v>5</v>
      </c>
    </row>
    <row r="125" spans="1:5" ht="12.75">
      <c r="A125" s="35" t="s">
        <v>55</v>
      </c>
      <c r="E125" s="40" t="s">
        <v>5</v>
      </c>
    </row>
    <row r="126" spans="1:5" ht="25.5">
      <c r="A126" t="s">
        <v>56</v>
      </c>
      <c r="E126" s="39" t="s">
        <v>12940</v>
      </c>
    </row>
    <row r="127" spans="1:16" ht="12.75">
      <c r="A127" t="s">
        <v>49</v>
      </c>
      <c s="34" t="s">
        <v>144</v>
      </c>
      <c s="34" t="s">
        <v>9753</v>
      </c>
      <c s="35" t="s">
        <v>5</v>
      </c>
      <c s="6" t="s">
        <v>12941</v>
      </c>
      <c s="36" t="s">
        <v>86</v>
      </c>
      <c s="37">
        <v>3</v>
      </c>
      <c s="36">
        <v>0</v>
      </c>
      <c s="36">
        <f>ROUND(G127*H127,6)</f>
      </c>
      <c r="L127" s="38">
        <v>0</v>
      </c>
      <c s="32">
        <f>ROUND(ROUND(L127,2)*ROUND(G127,3),2)</f>
      </c>
      <c s="36" t="s">
        <v>2325</v>
      </c>
      <c>
        <f>(M127*21)/100</f>
      </c>
      <c t="s">
        <v>27</v>
      </c>
    </row>
    <row r="128" spans="1:5" ht="12.75">
      <c r="A128" s="35" t="s">
        <v>54</v>
      </c>
      <c r="E128" s="39" t="s">
        <v>5</v>
      </c>
    </row>
    <row r="129" spans="1:5" ht="12.75">
      <c r="A129" s="35" t="s">
        <v>55</v>
      </c>
      <c r="E129" s="40" t="s">
        <v>5</v>
      </c>
    </row>
    <row r="130" spans="1:5" ht="25.5">
      <c r="A130" t="s">
        <v>56</v>
      </c>
      <c r="E130" s="39" t="s">
        <v>12942</v>
      </c>
    </row>
    <row r="131" spans="1:16" ht="12.75">
      <c r="A131" t="s">
        <v>49</v>
      </c>
      <c s="34" t="s">
        <v>147</v>
      </c>
      <c s="34" t="s">
        <v>12288</v>
      </c>
      <c s="35" t="s">
        <v>5</v>
      </c>
      <c s="6" t="s">
        <v>12943</v>
      </c>
      <c s="36" t="s">
        <v>86</v>
      </c>
      <c s="37">
        <v>29</v>
      </c>
      <c s="36">
        <v>0</v>
      </c>
      <c s="36">
        <f>ROUND(G131*H131,6)</f>
      </c>
      <c r="L131" s="38">
        <v>0</v>
      </c>
      <c s="32">
        <f>ROUND(ROUND(L131,2)*ROUND(G131,3),2)</f>
      </c>
      <c s="36" t="s">
        <v>2325</v>
      </c>
      <c>
        <f>(M131*21)/100</f>
      </c>
      <c t="s">
        <v>27</v>
      </c>
    </row>
    <row r="132" spans="1:5" ht="12.75">
      <c r="A132" s="35" t="s">
        <v>54</v>
      </c>
      <c r="E132" s="39" t="s">
        <v>5</v>
      </c>
    </row>
    <row r="133" spans="1:5" ht="12.75">
      <c r="A133" s="35" t="s">
        <v>55</v>
      </c>
      <c r="E133" s="40" t="s">
        <v>5</v>
      </c>
    </row>
    <row r="134" spans="1:5" ht="25.5">
      <c r="A134" t="s">
        <v>56</v>
      </c>
      <c r="E134" s="39" t="s">
        <v>12944</v>
      </c>
    </row>
    <row r="135" spans="1:16" ht="12.75">
      <c r="A135" t="s">
        <v>49</v>
      </c>
      <c s="34" t="s">
        <v>150</v>
      </c>
      <c s="34" t="s">
        <v>12291</v>
      </c>
      <c s="35" t="s">
        <v>5</v>
      </c>
      <c s="6" t="s">
        <v>12945</v>
      </c>
      <c s="36" t="s">
        <v>86</v>
      </c>
      <c s="37">
        <v>95</v>
      </c>
      <c s="36">
        <v>0</v>
      </c>
      <c s="36">
        <f>ROUND(G135*H135,6)</f>
      </c>
      <c r="L135" s="38">
        <v>0</v>
      </c>
      <c s="32">
        <f>ROUND(ROUND(L135,2)*ROUND(G135,3),2)</f>
      </c>
      <c s="36" t="s">
        <v>2325</v>
      </c>
      <c>
        <f>(M135*21)/100</f>
      </c>
      <c t="s">
        <v>27</v>
      </c>
    </row>
    <row r="136" spans="1:5" ht="12.75">
      <c r="A136" s="35" t="s">
        <v>54</v>
      </c>
      <c r="E136" s="39" t="s">
        <v>5</v>
      </c>
    </row>
    <row r="137" spans="1:5" ht="12.75">
      <c r="A137" s="35" t="s">
        <v>55</v>
      </c>
      <c r="E137" s="40" t="s">
        <v>5</v>
      </c>
    </row>
    <row r="138" spans="1:5" ht="38.25">
      <c r="A138" t="s">
        <v>56</v>
      </c>
      <c r="E138" s="39" t="s">
        <v>12946</v>
      </c>
    </row>
    <row r="139" spans="1:16" ht="12.75">
      <c r="A139" t="s">
        <v>49</v>
      </c>
      <c s="34" t="s">
        <v>153</v>
      </c>
      <c s="34" t="s">
        <v>12294</v>
      </c>
      <c s="35" t="s">
        <v>5</v>
      </c>
      <c s="6" t="s">
        <v>12947</v>
      </c>
      <c s="36" t="s">
        <v>86</v>
      </c>
      <c s="37">
        <v>123</v>
      </c>
      <c s="36">
        <v>0</v>
      </c>
      <c s="36">
        <f>ROUND(G139*H139,6)</f>
      </c>
      <c r="L139" s="38">
        <v>0</v>
      </c>
      <c s="32">
        <f>ROUND(ROUND(L139,2)*ROUND(G139,3),2)</f>
      </c>
      <c s="36" t="s">
        <v>2325</v>
      </c>
      <c>
        <f>(M139*21)/100</f>
      </c>
      <c t="s">
        <v>27</v>
      </c>
    </row>
    <row r="140" spans="1:5" ht="12.75">
      <c r="A140" s="35" t="s">
        <v>54</v>
      </c>
      <c r="E140" s="39" t="s">
        <v>5</v>
      </c>
    </row>
    <row r="141" spans="1:5" ht="12.75">
      <c r="A141" s="35" t="s">
        <v>55</v>
      </c>
      <c r="E141" s="40" t="s">
        <v>5</v>
      </c>
    </row>
    <row r="142" spans="1:5" ht="12.75">
      <c r="A142" t="s">
        <v>56</v>
      </c>
      <c r="E142" s="39" t="s">
        <v>12948</v>
      </c>
    </row>
    <row r="143" spans="1:16" ht="12.75">
      <c r="A143" t="s">
        <v>49</v>
      </c>
      <c s="34" t="s">
        <v>156</v>
      </c>
      <c s="34" t="s">
        <v>12297</v>
      </c>
      <c s="35" t="s">
        <v>4</v>
      </c>
      <c s="6" t="s">
        <v>12949</v>
      </c>
      <c s="36" t="s">
        <v>86</v>
      </c>
      <c s="37">
        <v>60</v>
      </c>
      <c s="36">
        <v>0</v>
      </c>
      <c s="36">
        <f>ROUND(G143*H143,6)</f>
      </c>
      <c r="L143" s="38">
        <v>0</v>
      </c>
      <c s="32">
        <f>ROUND(ROUND(L143,2)*ROUND(G143,3),2)</f>
      </c>
      <c s="36" t="s">
        <v>2325</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12839</v>
      </c>
      <c s="35" t="s">
        <v>4</v>
      </c>
      <c s="6" t="s">
        <v>12950</v>
      </c>
      <c s="36" t="s">
        <v>86</v>
      </c>
      <c s="37">
        <v>5</v>
      </c>
      <c s="36">
        <v>0</v>
      </c>
      <c s="36">
        <f>ROUND(G147*H147,6)</f>
      </c>
      <c r="L147" s="38">
        <v>0</v>
      </c>
      <c s="32">
        <f>ROUND(ROUND(L147,2)*ROUND(G147,3),2)</f>
      </c>
      <c s="36" t="s">
        <v>2325</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12841</v>
      </c>
      <c s="35" t="s">
        <v>4</v>
      </c>
      <c s="6" t="s">
        <v>12951</v>
      </c>
      <c s="36" t="s">
        <v>86</v>
      </c>
      <c s="37">
        <v>43</v>
      </c>
      <c s="36">
        <v>0</v>
      </c>
      <c s="36">
        <f>ROUND(G151*H151,6)</f>
      </c>
      <c r="L151" s="38">
        <v>0</v>
      </c>
      <c s="32">
        <f>ROUND(ROUND(L151,2)*ROUND(G151,3),2)</f>
      </c>
      <c s="36" t="s">
        <v>2325</v>
      </c>
      <c>
        <f>(M151*21)/100</f>
      </c>
      <c t="s">
        <v>27</v>
      </c>
    </row>
    <row r="152" spans="1:5" ht="12.75">
      <c r="A152" s="35" t="s">
        <v>54</v>
      </c>
      <c r="E152" s="39" t="s">
        <v>5</v>
      </c>
    </row>
    <row r="153" spans="1:5" ht="12.75">
      <c r="A153" s="35" t="s">
        <v>55</v>
      </c>
      <c r="E153" s="40" t="s">
        <v>5</v>
      </c>
    </row>
    <row r="154" spans="1:5" ht="63.75">
      <c r="A154" t="s">
        <v>56</v>
      </c>
      <c r="E154" s="39" t="s">
        <v>12952</v>
      </c>
    </row>
    <row r="155" spans="1:16" ht="12.75">
      <c r="A155" t="s">
        <v>49</v>
      </c>
      <c s="34" t="s">
        <v>165</v>
      </c>
      <c s="34" t="s">
        <v>12844</v>
      </c>
      <c s="35" t="s">
        <v>5</v>
      </c>
      <c s="6" t="s">
        <v>12953</v>
      </c>
      <c s="36" t="s">
        <v>86</v>
      </c>
      <c s="37">
        <v>2</v>
      </c>
      <c s="36">
        <v>0</v>
      </c>
      <c s="36">
        <f>ROUND(G155*H155,6)</f>
      </c>
      <c r="L155" s="38">
        <v>0</v>
      </c>
      <c s="32">
        <f>ROUND(ROUND(L155,2)*ROUND(G155,3),2)</f>
      </c>
      <c s="36" t="s">
        <v>2325</v>
      </c>
      <c>
        <f>(M155*21)/100</f>
      </c>
      <c t="s">
        <v>27</v>
      </c>
    </row>
    <row r="156" spans="1:5" ht="12.75">
      <c r="A156" s="35" t="s">
        <v>54</v>
      </c>
      <c r="E156" s="39" t="s">
        <v>5</v>
      </c>
    </row>
    <row r="157" spans="1:5" ht="12.75">
      <c r="A157" s="35" t="s">
        <v>55</v>
      </c>
      <c r="E157" s="40" t="s">
        <v>5</v>
      </c>
    </row>
    <row r="158" spans="1:5" ht="63.75">
      <c r="A158" t="s">
        <v>56</v>
      </c>
      <c r="E158" s="39" t="s">
        <v>12954</v>
      </c>
    </row>
    <row r="159" spans="1:16" ht="12.75">
      <c r="A159" t="s">
        <v>49</v>
      </c>
      <c s="34" t="s">
        <v>168</v>
      </c>
      <c s="34" t="s">
        <v>12846</v>
      </c>
      <c s="35" t="s">
        <v>5</v>
      </c>
      <c s="6" t="s">
        <v>12955</v>
      </c>
      <c s="36" t="s">
        <v>86</v>
      </c>
      <c s="37">
        <v>3</v>
      </c>
      <c s="36">
        <v>0</v>
      </c>
      <c s="36">
        <f>ROUND(G159*H159,6)</f>
      </c>
      <c r="L159" s="38">
        <v>0</v>
      </c>
      <c s="32">
        <f>ROUND(ROUND(L159,2)*ROUND(G159,3),2)</f>
      </c>
      <c s="36" t="s">
        <v>2325</v>
      </c>
      <c>
        <f>(M159*21)/100</f>
      </c>
      <c t="s">
        <v>27</v>
      </c>
    </row>
    <row r="160" spans="1:5" ht="12.75">
      <c r="A160" s="35" t="s">
        <v>54</v>
      </c>
      <c r="E160" s="39" t="s">
        <v>5</v>
      </c>
    </row>
    <row r="161" spans="1:5" ht="12.75">
      <c r="A161" s="35" t="s">
        <v>55</v>
      </c>
      <c r="E161" s="40" t="s">
        <v>5</v>
      </c>
    </row>
    <row r="162" spans="1:5" ht="63.75">
      <c r="A162" t="s">
        <v>56</v>
      </c>
      <c r="E162" s="39" t="s">
        <v>12956</v>
      </c>
    </row>
    <row r="163" spans="1:16" ht="25.5">
      <c r="A163" t="s">
        <v>49</v>
      </c>
      <c s="34" t="s">
        <v>171</v>
      </c>
      <c s="34" t="s">
        <v>12850</v>
      </c>
      <c s="35" t="s">
        <v>5</v>
      </c>
      <c s="6" t="s">
        <v>12957</v>
      </c>
      <c s="36" t="s">
        <v>86</v>
      </c>
      <c s="37">
        <v>1</v>
      </c>
      <c s="36">
        <v>0</v>
      </c>
      <c s="36">
        <f>ROUND(G163*H163,6)</f>
      </c>
      <c r="L163" s="38">
        <v>0</v>
      </c>
      <c s="32">
        <f>ROUND(ROUND(L163,2)*ROUND(G163,3),2)</f>
      </c>
      <c s="36" t="s">
        <v>2325</v>
      </c>
      <c>
        <f>(M163*21)/100</f>
      </c>
      <c t="s">
        <v>27</v>
      </c>
    </row>
    <row r="164" spans="1:5" ht="12.75">
      <c r="A164" s="35" t="s">
        <v>54</v>
      </c>
      <c r="E164" s="39" t="s">
        <v>5</v>
      </c>
    </row>
    <row r="165" spans="1:5" ht="12.75">
      <c r="A165" s="35" t="s">
        <v>55</v>
      </c>
      <c r="E165" s="40" t="s">
        <v>5</v>
      </c>
    </row>
    <row r="166" spans="1:5" ht="76.5">
      <c r="A166" t="s">
        <v>56</v>
      </c>
      <c r="E166" s="39" t="s">
        <v>12958</v>
      </c>
    </row>
    <row r="167" spans="1:16" ht="12.75">
      <c r="A167" t="s">
        <v>49</v>
      </c>
      <c s="34" t="s">
        <v>174</v>
      </c>
      <c s="34" t="s">
        <v>12959</v>
      </c>
      <c s="35" t="s">
        <v>5</v>
      </c>
      <c s="6" t="s">
        <v>12960</v>
      </c>
      <c s="36" t="s">
        <v>86</v>
      </c>
      <c s="37">
        <v>21</v>
      </c>
      <c s="36">
        <v>0</v>
      </c>
      <c s="36">
        <f>ROUND(G167*H167,6)</f>
      </c>
      <c r="L167" s="38">
        <v>0</v>
      </c>
      <c s="32">
        <f>ROUND(ROUND(L167,2)*ROUND(G167,3),2)</f>
      </c>
      <c s="36" t="s">
        <v>2325</v>
      </c>
      <c>
        <f>(M167*21)/100</f>
      </c>
      <c t="s">
        <v>27</v>
      </c>
    </row>
    <row r="168" spans="1:5" ht="12.75">
      <c r="A168" s="35" t="s">
        <v>54</v>
      </c>
      <c r="E168" s="39" t="s">
        <v>5</v>
      </c>
    </row>
    <row r="169" spans="1:5" ht="12.75">
      <c r="A169" s="35" t="s">
        <v>55</v>
      </c>
      <c r="E169" s="40" t="s">
        <v>5</v>
      </c>
    </row>
    <row r="170" spans="1:5" ht="38.25">
      <c r="A170" t="s">
        <v>56</v>
      </c>
      <c r="E170" s="39" t="s">
        <v>12961</v>
      </c>
    </row>
    <row r="171" spans="1:16" ht="12.75">
      <c r="A171" t="s">
        <v>49</v>
      </c>
      <c s="34" t="s">
        <v>177</v>
      </c>
      <c s="34" t="s">
        <v>12962</v>
      </c>
      <c s="35" t="s">
        <v>5</v>
      </c>
      <c s="6" t="s">
        <v>12963</v>
      </c>
      <c s="36" t="s">
        <v>86</v>
      </c>
      <c s="37">
        <v>7</v>
      </c>
      <c s="36">
        <v>0</v>
      </c>
      <c s="36">
        <f>ROUND(G171*H171,6)</f>
      </c>
      <c r="L171" s="38">
        <v>0</v>
      </c>
      <c s="32">
        <f>ROUND(ROUND(L171,2)*ROUND(G171,3),2)</f>
      </c>
      <c s="36" t="s">
        <v>2325</v>
      </c>
      <c>
        <f>(M171*21)/100</f>
      </c>
      <c t="s">
        <v>27</v>
      </c>
    </row>
    <row r="172" spans="1:5" ht="12.75">
      <c r="A172" s="35" t="s">
        <v>54</v>
      </c>
      <c r="E172" s="39" t="s">
        <v>5</v>
      </c>
    </row>
    <row r="173" spans="1:5" ht="12.75">
      <c r="A173" s="35" t="s">
        <v>55</v>
      </c>
      <c r="E173" s="40" t="s">
        <v>5</v>
      </c>
    </row>
    <row r="174" spans="1:5" ht="25.5">
      <c r="A174" t="s">
        <v>56</v>
      </c>
      <c r="E174" s="39" t="s">
        <v>12964</v>
      </c>
    </row>
    <row r="175" spans="1:16" ht="12.75">
      <c r="A175" t="s">
        <v>49</v>
      </c>
      <c s="34" t="s">
        <v>180</v>
      </c>
      <c s="34" t="s">
        <v>12965</v>
      </c>
      <c s="35" t="s">
        <v>5</v>
      </c>
      <c s="6" t="s">
        <v>12966</v>
      </c>
      <c s="36" t="s">
        <v>86</v>
      </c>
      <c s="37">
        <v>4</v>
      </c>
      <c s="36">
        <v>0</v>
      </c>
      <c s="36">
        <f>ROUND(G175*H175,6)</f>
      </c>
      <c r="L175" s="38">
        <v>0</v>
      </c>
      <c s="32">
        <f>ROUND(ROUND(L175,2)*ROUND(G175,3),2)</f>
      </c>
      <c s="36" t="s">
        <v>2325</v>
      </c>
      <c>
        <f>(M175*21)/100</f>
      </c>
      <c t="s">
        <v>27</v>
      </c>
    </row>
    <row r="176" spans="1:5" ht="12.75">
      <c r="A176" s="35" t="s">
        <v>54</v>
      </c>
      <c r="E176" s="39" t="s">
        <v>5</v>
      </c>
    </row>
    <row r="177" spans="1:5" ht="12.75">
      <c r="A177" s="35" t="s">
        <v>55</v>
      </c>
      <c r="E177" s="40" t="s">
        <v>5</v>
      </c>
    </row>
    <row r="178" spans="1:5" ht="25.5">
      <c r="A178" t="s">
        <v>56</v>
      </c>
      <c r="E178" s="39" t="s">
        <v>12967</v>
      </c>
    </row>
    <row r="179" spans="1:16" ht="12.75">
      <c r="A179" t="s">
        <v>49</v>
      </c>
      <c s="34" t="s">
        <v>183</v>
      </c>
      <c s="34" t="s">
        <v>12968</v>
      </c>
      <c s="35" t="s">
        <v>5</v>
      </c>
      <c s="6" t="s">
        <v>12969</v>
      </c>
      <c s="36" t="s">
        <v>86</v>
      </c>
      <c s="37">
        <v>2</v>
      </c>
      <c s="36">
        <v>0</v>
      </c>
      <c s="36">
        <f>ROUND(G179*H179,6)</f>
      </c>
      <c r="L179" s="38">
        <v>0</v>
      </c>
      <c s="32">
        <f>ROUND(ROUND(L179,2)*ROUND(G179,3),2)</f>
      </c>
      <c s="36" t="s">
        <v>2325</v>
      </c>
      <c>
        <f>(M179*21)/100</f>
      </c>
      <c t="s">
        <v>27</v>
      </c>
    </row>
    <row r="180" spans="1:5" ht="12.75">
      <c r="A180" s="35" t="s">
        <v>54</v>
      </c>
      <c r="E180" s="39" t="s">
        <v>5</v>
      </c>
    </row>
    <row r="181" spans="1:5" ht="12.75">
      <c r="A181" s="35" t="s">
        <v>55</v>
      </c>
      <c r="E181" s="40" t="s">
        <v>5</v>
      </c>
    </row>
    <row r="182" spans="1:5" ht="25.5">
      <c r="A182" t="s">
        <v>56</v>
      </c>
      <c r="E182" s="39" t="s">
        <v>12970</v>
      </c>
    </row>
    <row r="183" spans="1:13" ht="12.75">
      <c r="A183" t="s">
        <v>46</v>
      </c>
      <c r="C183" s="31" t="s">
        <v>26</v>
      </c>
      <c r="E183" s="33" t="s">
        <v>12971</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1232</v>
      </c>
      <c s="35" t="s">
        <v>5</v>
      </c>
      <c s="6" t="s">
        <v>1233</v>
      </c>
      <c s="36" t="s">
        <v>86</v>
      </c>
      <c s="37">
        <v>2444</v>
      </c>
      <c s="36">
        <v>0</v>
      </c>
      <c s="36">
        <f>ROUND(G184*H184,6)</f>
      </c>
      <c r="L184" s="38">
        <v>0</v>
      </c>
      <c s="32">
        <f>ROUND(ROUND(L184,2)*ROUND(G184,3),2)</f>
      </c>
      <c s="36" t="s">
        <v>12253</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12972</v>
      </c>
      <c s="35" t="s">
        <v>5</v>
      </c>
      <c s="6" t="s">
        <v>12973</v>
      </c>
      <c s="36" t="s">
        <v>52</v>
      </c>
      <c s="37">
        <v>15</v>
      </c>
      <c s="36">
        <v>0</v>
      </c>
      <c s="36">
        <f>ROUND(G188*H188,6)</f>
      </c>
      <c r="L188" s="38">
        <v>0</v>
      </c>
      <c s="32">
        <f>ROUND(ROUND(L188,2)*ROUND(G188,3),2)</f>
      </c>
      <c s="36" t="s">
        <v>12253</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12974</v>
      </c>
      <c s="35" t="s">
        <v>5</v>
      </c>
      <c s="6" t="s">
        <v>12975</v>
      </c>
      <c s="36" t="s">
        <v>52</v>
      </c>
      <c s="37">
        <v>125</v>
      </c>
      <c s="36">
        <v>0</v>
      </c>
      <c s="36">
        <f>ROUND(G192*H192,6)</f>
      </c>
      <c r="L192" s="38">
        <v>0</v>
      </c>
      <c s="32">
        <f>ROUND(ROUND(L192,2)*ROUND(G192,3),2)</f>
      </c>
      <c s="36" t="s">
        <v>12253</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12976</v>
      </c>
      <c s="35" t="s">
        <v>5</v>
      </c>
      <c s="6" t="s">
        <v>12977</v>
      </c>
      <c s="36" t="s">
        <v>52</v>
      </c>
      <c s="37">
        <v>1005</v>
      </c>
      <c s="36">
        <v>0</v>
      </c>
      <c s="36">
        <f>ROUND(G196*H196,6)</f>
      </c>
      <c r="L196" s="38">
        <v>0</v>
      </c>
      <c s="32">
        <f>ROUND(ROUND(L196,2)*ROUND(G196,3),2)</f>
      </c>
      <c s="36" t="s">
        <v>12253</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12978</v>
      </c>
      <c s="35" t="s">
        <v>5</v>
      </c>
      <c s="6" t="s">
        <v>12979</v>
      </c>
      <c s="36" t="s">
        <v>52</v>
      </c>
      <c s="37">
        <v>1087</v>
      </c>
      <c s="36">
        <v>0</v>
      </c>
      <c s="36">
        <f>ROUND(G200*H200,6)</f>
      </c>
      <c r="L200" s="38">
        <v>0</v>
      </c>
      <c s="32">
        <f>ROUND(ROUND(L200,2)*ROUND(G200,3),2)</f>
      </c>
      <c s="36" t="s">
        <v>12253</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12980</v>
      </c>
      <c s="35" t="s">
        <v>5</v>
      </c>
      <c s="6" t="s">
        <v>12981</v>
      </c>
      <c s="36" t="s">
        <v>52</v>
      </c>
      <c s="37">
        <v>172</v>
      </c>
      <c s="36">
        <v>0</v>
      </c>
      <c s="36">
        <f>ROUND(G204*H204,6)</f>
      </c>
      <c r="L204" s="38">
        <v>0</v>
      </c>
      <c s="32">
        <f>ROUND(ROUND(L204,2)*ROUND(G204,3),2)</f>
      </c>
      <c s="36" t="s">
        <v>12253</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12982</v>
      </c>
      <c s="35" t="s">
        <v>5</v>
      </c>
      <c s="6" t="s">
        <v>12983</v>
      </c>
      <c s="36" t="s">
        <v>52</v>
      </c>
      <c s="37">
        <v>15</v>
      </c>
      <c s="36">
        <v>0</v>
      </c>
      <c s="36">
        <f>ROUND(G208*H208,6)</f>
      </c>
      <c r="L208" s="38">
        <v>0</v>
      </c>
      <c s="32">
        <f>ROUND(ROUND(L208,2)*ROUND(G208,3),2)</f>
      </c>
      <c s="36" t="s">
        <v>12253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12984</v>
      </c>
      <c s="35" t="s">
        <v>5</v>
      </c>
      <c s="6" t="s">
        <v>12985</v>
      </c>
      <c s="36" t="s">
        <v>52</v>
      </c>
      <c s="37">
        <v>3527</v>
      </c>
      <c s="36">
        <v>0</v>
      </c>
      <c s="36">
        <f>ROUND(G212*H212,6)</f>
      </c>
      <c r="L212" s="38">
        <v>0</v>
      </c>
      <c s="32">
        <f>ROUND(ROUND(L212,2)*ROUND(G212,3),2)</f>
      </c>
      <c s="36" t="s">
        <v>12253</v>
      </c>
      <c>
        <f>(M212*21)/100</f>
      </c>
      <c t="s">
        <v>27</v>
      </c>
    </row>
    <row r="213" spans="1:5" ht="38.25">
      <c r="A213" s="35" t="s">
        <v>54</v>
      </c>
      <c r="E213" s="39" t="s">
        <v>12986</v>
      </c>
    </row>
    <row r="214" spans="1:5" ht="12.75">
      <c r="A214" s="35" t="s">
        <v>55</v>
      </c>
      <c r="E214" s="40" t="s">
        <v>5</v>
      </c>
    </row>
    <row r="215" spans="1:5" ht="12.75">
      <c r="A215" t="s">
        <v>56</v>
      </c>
      <c r="E215" s="39" t="s">
        <v>5</v>
      </c>
    </row>
    <row r="216" spans="1:16" ht="25.5">
      <c r="A216" t="s">
        <v>49</v>
      </c>
      <c s="34" t="s">
        <v>212</v>
      </c>
      <c s="34" t="s">
        <v>12987</v>
      </c>
      <c s="35" t="s">
        <v>5</v>
      </c>
      <c s="6" t="s">
        <v>12988</v>
      </c>
      <c s="36" t="s">
        <v>52</v>
      </c>
      <c s="37">
        <v>708</v>
      </c>
      <c s="36">
        <v>0</v>
      </c>
      <c s="36">
        <f>ROUND(G216*H216,6)</f>
      </c>
      <c r="L216" s="38">
        <v>0</v>
      </c>
      <c s="32">
        <f>ROUND(ROUND(L216,2)*ROUND(G216,3),2)</f>
      </c>
      <c s="36" t="s">
        <v>12253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4105</v>
      </c>
      <c s="35" t="s">
        <v>5</v>
      </c>
      <c s="6" t="s">
        <v>12989</v>
      </c>
      <c s="36" t="s">
        <v>52</v>
      </c>
      <c s="37">
        <v>68</v>
      </c>
      <c s="36">
        <v>0</v>
      </c>
      <c s="36">
        <f>ROUND(G220*H220,6)</f>
      </c>
      <c r="L220" s="38">
        <v>0</v>
      </c>
      <c s="32">
        <f>ROUND(ROUND(L220,2)*ROUND(G220,3),2)</f>
      </c>
      <c s="36" t="s">
        <v>12253</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12990</v>
      </c>
      <c s="35" t="s">
        <v>5</v>
      </c>
      <c s="6" t="s">
        <v>12991</v>
      </c>
      <c s="36" t="s">
        <v>52</v>
      </c>
      <c s="37">
        <v>861</v>
      </c>
      <c s="36">
        <v>0</v>
      </c>
      <c s="36">
        <f>ROUND(G224*H224,6)</f>
      </c>
      <c r="L224" s="38">
        <v>0</v>
      </c>
      <c s="32">
        <f>ROUND(ROUND(L224,2)*ROUND(G224,3),2)</f>
      </c>
      <c s="36" t="s">
        <v>12253</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12992</v>
      </c>
      <c s="35" t="s">
        <v>5</v>
      </c>
      <c s="6" t="s">
        <v>12993</v>
      </c>
      <c s="36" t="s">
        <v>52</v>
      </c>
      <c s="37">
        <v>125</v>
      </c>
      <c s="36">
        <v>0</v>
      </c>
      <c s="36">
        <f>ROUND(G228*H228,6)</f>
      </c>
      <c r="L228" s="38">
        <v>0</v>
      </c>
      <c s="32">
        <f>ROUND(ROUND(L228,2)*ROUND(G228,3),2)</f>
      </c>
      <c s="36" t="s">
        <v>12253</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12994</v>
      </c>
      <c s="35" t="s">
        <v>5</v>
      </c>
      <c s="6" t="s">
        <v>12995</v>
      </c>
      <c s="36" t="s">
        <v>52</v>
      </c>
      <c s="37">
        <v>35</v>
      </c>
      <c s="36">
        <v>0</v>
      </c>
      <c s="36">
        <f>ROUND(G232*H232,6)</f>
      </c>
      <c r="L232" s="38">
        <v>0</v>
      </c>
      <c s="32">
        <f>ROUND(ROUND(L232,2)*ROUND(G232,3),2)</f>
      </c>
      <c s="36" t="s">
        <v>12253</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12996</v>
      </c>
      <c s="35" t="s">
        <v>5</v>
      </c>
      <c s="6" t="s">
        <v>12997</v>
      </c>
      <c s="36" t="s">
        <v>52</v>
      </c>
      <c s="37">
        <v>10</v>
      </c>
      <c s="36">
        <v>0</v>
      </c>
      <c s="36">
        <f>ROUND(G236*H236,6)</f>
      </c>
      <c r="L236" s="38">
        <v>0</v>
      </c>
      <c s="32">
        <f>ROUND(ROUND(L236,2)*ROUND(G236,3),2)</f>
      </c>
      <c s="36" t="s">
        <v>12253</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12998</v>
      </c>
      <c s="35" t="s">
        <v>5</v>
      </c>
      <c s="6" t="s">
        <v>12999</v>
      </c>
      <c s="36" t="s">
        <v>52</v>
      </c>
      <c s="37">
        <v>125</v>
      </c>
      <c s="36">
        <v>0</v>
      </c>
      <c s="36">
        <f>ROUND(G240*H240,6)</f>
      </c>
      <c r="L240" s="38">
        <v>0</v>
      </c>
      <c s="32">
        <f>ROUND(ROUND(L240,2)*ROUND(G240,3),2)</f>
      </c>
      <c s="36" t="s">
        <v>12253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13000</v>
      </c>
      <c s="35" t="s">
        <v>5</v>
      </c>
      <c s="6" t="s">
        <v>13001</v>
      </c>
      <c s="36" t="s">
        <v>52</v>
      </c>
      <c s="37">
        <v>35</v>
      </c>
      <c s="36">
        <v>0</v>
      </c>
      <c s="36">
        <f>ROUND(G244*H244,6)</f>
      </c>
      <c r="L244" s="38">
        <v>0</v>
      </c>
      <c s="32">
        <f>ROUND(ROUND(L244,2)*ROUND(G244,3),2)</f>
      </c>
      <c s="36" t="s">
        <v>12253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13002</v>
      </c>
      <c s="35" t="s">
        <v>5</v>
      </c>
      <c s="6" t="s">
        <v>13003</v>
      </c>
      <c s="36" t="s">
        <v>52</v>
      </c>
      <c s="37">
        <v>10</v>
      </c>
      <c s="36">
        <v>0</v>
      </c>
      <c s="36">
        <f>ROUND(G248*H248,6)</f>
      </c>
      <c r="L248" s="38">
        <v>0</v>
      </c>
      <c s="32">
        <f>ROUND(ROUND(L248,2)*ROUND(G248,3),2)</f>
      </c>
      <c s="36" t="s">
        <v>12253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12253</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13004</v>
      </c>
      <c s="35" t="s">
        <v>5</v>
      </c>
      <c s="6" t="s">
        <v>13005</v>
      </c>
      <c s="36" t="s">
        <v>52</v>
      </c>
      <c s="37">
        <v>1259</v>
      </c>
      <c s="36">
        <v>0</v>
      </c>
      <c s="36">
        <f>ROUND(G256*H256,6)</f>
      </c>
      <c r="L256" s="38">
        <v>0</v>
      </c>
      <c s="32">
        <f>ROUND(ROUND(L256,2)*ROUND(G256,3),2)</f>
      </c>
      <c s="36" t="s">
        <v>12253</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13006</v>
      </c>
      <c s="35" t="s">
        <v>5</v>
      </c>
      <c s="6" t="s">
        <v>13007</v>
      </c>
      <c s="36" t="s">
        <v>86</v>
      </c>
      <c s="37">
        <v>17</v>
      </c>
      <c s="36">
        <v>0</v>
      </c>
      <c s="36">
        <f>ROUND(G260*H260,6)</f>
      </c>
      <c r="L260" s="38">
        <v>0</v>
      </c>
      <c s="32">
        <f>ROUND(ROUND(L260,2)*ROUND(G260,3),2)</f>
      </c>
      <c s="36" t="s">
        <v>12253</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13008</v>
      </c>
      <c s="35" t="s">
        <v>5</v>
      </c>
      <c s="6" t="s">
        <v>13009</v>
      </c>
      <c s="36" t="s">
        <v>86</v>
      </c>
      <c s="37">
        <v>9</v>
      </c>
      <c s="36">
        <v>0</v>
      </c>
      <c s="36">
        <f>ROUND(G264*H264,6)</f>
      </c>
      <c r="L264" s="38">
        <v>0</v>
      </c>
      <c s="32">
        <f>ROUND(ROUND(L264,2)*ROUND(G264,3),2)</f>
      </c>
      <c s="36" t="s">
        <v>12253</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13010</v>
      </c>
      <c s="35" t="s">
        <v>5</v>
      </c>
      <c s="6" t="s">
        <v>13011</v>
      </c>
      <c s="36" t="s">
        <v>86</v>
      </c>
      <c s="37">
        <v>14</v>
      </c>
      <c s="36">
        <v>0</v>
      </c>
      <c s="36">
        <f>ROUND(G268*H268,6)</f>
      </c>
      <c r="L268" s="38">
        <v>0</v>
      </c>
      <c s="32">
        <f>ROUND(ROUND(L268,2)*ROUND(G268,3),2)</f>
      </c>
      <c s="36" t="s">
        <v>12253</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13012</v>
      </c>
      <c s="35" t="s">
        <v>5</v>
      </c>
      <c s="6" t="s">
        <v>13013</v>
      </c>
      <c s="36" t="s">
        <v>52</v>
      </c>
      <c s="37">
        <v>861</v>
      </c>
      <c s="36">
        <v>0</v>
      </c>
      <c s="36">
        <f>ROUND(G272*H272,6)</f>
      </c>
      <c r="L272" s="38">
        <v>0</v>
      </c>
      <c s="32">
        <f>ROUND(ROUND(L272,2)*ROUND(G272,3),2)</f>
      </c>
      <c s="36" t="s">
        <v>12253</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13014</v>
      </c>
      <c s="35" t="s">
        <v>5</v>
      </c>
      <c s="6" t="s">
        <v>13015</v>
      </c>
      <c s="36" t="s">
        <v>52</v>
      </c>
      <c s="37">
        <v>35</v>
      </c>
      <c s="36">
        <v>0</v>
      </c>
      <c s="36">
        <f>ROUND(G276*H276,6)</f>
      </c>
      <c r="L276" s="38">
        <v>0</v>
      </c>
      <c s="32">
        <f>ROUND(ROUND(L276,2)*ROUND(G276,3),2)</f>
      </c>
      <c s="36" t="s">
        <v>12253</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13016</v>
      </c>
      <c s="35" t="s">
        <v>5</v>
      </c>
      <c s="6" t="s">
        <v>13017</v>
      </c>
      <c s="36" t="s">
        <v>52</v>
      </c>
      <c s="37">
        <v>10</v>
      </c>
      <c s="36">
        <v>0</v>
      </c>
      <c s="36">
        <f>ROUND(G280*H280,6)</f>
      </c>
      <c r="L280" s="38">
        <v>0</v>
      </c>
      <c s="32">
        <f>ROUND(ROUND(L280,2)*ROUND(G280,3),2)</f>
      </c>
      <c s="36" t="s">
        <v>12253</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12253</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13018</v>
      </c>
      <c s="35" t="s">
        <v>5</v>
      </c>
      <c s="6" t="s">
        <v>13019</v>
      </c>
      <c s="36" t="s">
        <v>52</v>
      </c>
      <c s="37">
        <v>708</v>
      </c>
      <c s="36">
        <v>0</v>
      </c>
      <c s="36">
        <f>ROUND(G288*H288,6)</f>
      </c>
      <c r="L288" s="38">
        <v>0</v>
      </c>
      <c s="32">
        <f>ROUND(ROUND(L288,2)*ROUND(G288,3),2)</f>
      </c>
      <c s="36" t="s">
        <v>12253</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13020</v>
      </c>
      <c s="35" t="s">
        <v>5</v>
      </c>
      <c s="6" t="s">
        <v>13021</v>
      </c>
      <c s="36" t="s">
        <v>684</v>
      </c>
      <c s="37">
        <v>173</v>
      </c>
      <c s="36">
        <v>0</v>
      </c>
      <c s="36">
        <f>ROUND(G292*H292,6)</f>
      </c>
      <c r="L292" s="38">
        <v>0</v>
      </c>
      <c s="32">
        <f>ROUND(ROUND(L292,2)*ROUND(G292,3),2)</f>
      </c>
      <c s="36" t="s">
        <v>12253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13022</v>
      </c>
      <c s="35" t="s">
        <v>5</v>
      </c>
      <c s="6" t="s">
        <v>13023</v>
      </c>
      <c s="36" t="s">
        <v>99</v>
      </c>
      <c s="37">
        <v>0.02</v>
      </c>
      <c s="36">
        <v>0</v>
      </c>
      <c s="36">
        <f>ROUND(G296*H296,6)</f>
      </c>
      <c r="L296" s="38">
        <v>0</v>
      </c>
      <c s="32">
        <f>ROUND(ROUND(L296,2)*ROUND(G296,3),2)</f>
      </c>
      <c s="36" t="s">
        <v>12253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13024</v>
      </c>
      <c s="35" t="s">
        <v>5</v>
      </c>
      <c s="6" t="s">
        <v>13025</v>
      </c>
      <c s="36" t="s">
        <v>99</v>
      </c>
      <c s="37">
        <v>3.613</v>
      </c>
      <c s="36">
        <v>0</v>
      </c>
      <c s="36">
        <f>ROUND(G300*H300,6)</f>
      </c>
      <c r="L300" s="38">
        <v>0</v>
      </c>
      <c s="32">
        <f>ROUND(ROUND(L300,2)*ROUND(G300,3),2)</f>
      </c>
      <c s="36" t="s">
        <v>12253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13026</v>
      </c>
      <c s="35" t="s">
        <v>5</v>
      </c>
      <c s="6" t="s">
        <v>13027</v>
      </c>
      <c s="36" t="s">
        <v>99</v>
      </c>
      <c s="37">
        <v>0.09</v>
      </c>
      <c s="36">
        <v>0</v>
      </c>
      <c s="36">
        <f>ROUND(G304*H304,6)</f>
      </c>
      <c r="L304" s="38">
        <v>0</v>
      </c>
      <c s="32">
        <f>ROUND(ROUND(L304,2)*ROUND(G304,3),2)</f>
      </c>
      <c s="36" t="s">
        <v>12253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12297</v>
      </c>
      <c s="35" t="s">
        <v>5</v>
      </c>
      <c s="6" t="s">
        <v>13028</v>
      </c>
      <c s="36" t="s">
        <v>684</v>
      </c>
      <c s="37">
        <v>126</v>
      </c>
      <c s="36">
        <v>0</v>
      </c>
      <c s="36">
        <f>ROUND(G308*H308,6)</f>
      </c>
      <c r="L308" s="38">
        <v>0</v>
      </c>
      <c s="32">
        <f>ROUND(ROUND(L308,2)*ROUND(G308,3),2)</f>
      </c>
      <c s="36" t="s">
        <v>2325</v>
      </c>
      <c>
        <f>(M308*21)/100</f>
      </c>
      <c t="s">
        <v>27</v>
      </c>
    </row>
    <row r="309" spans="1:5" ht="12.75">
      <c r="A309" s="35" t="s">
        <v>54</v>
      </c>
      <c r="E309" s="39" t="s">
        <v>5</v>
      </c>
    </row>
    <row r="310" spans="1:5" ht="12.75">
      <c r="A310" s="35" t="s">
        <v>55</v>
      </c>
      <c r="E310" s="40" t="s">
        <v>5</v>
      </c>
    </row>
    <row r="311" spans="1:5" ht="12.75">
      <c r="A311" t="s">
        <v>56</v>
      </c>
      <c r="E311" s="39" t="s">
        <v>13029</v>
      </c>
    </row>
    <row r="312" spans="1:16" ht="12.75">
      <c r="A312" t="s">
        <v>49</v>
      </c>
      <c s="34" t="s">
        <v>494</v>
      </c>
      <c s="34" t="s">
        <v>12839</v>
      </c>
      <c s="35" t="s">
        <v>5</v>
      </c>
      <c s="6" t="s">
        <v>13030</v>
      </c>
      <c s="36" t="s">
        <v>684</v>
      </c>
      <c s="37">
        <v>36</v>
      </c>
      <c s="36">
        <v>0</v>
      </c>
      <c s="36">
        <f>ROUND(G312*H312,6)</f>
      </c>
      <c r="L312" s="38">
        <v>0</v>
      </c>
      <c s="32">
        <f>ROUND(ROUND(L312,2)*ROUND(G312,3),2)</f>
      </c>
      <c s="36" t="s">
        <v>2325</v>
      </c>
      <c>
        <f>(M312*21)/100</f>
      </c>
      <c t="s">
        <v>27</v>
      </c>
    </row>
    <row r="313" spans="1:5" ht="12.75">
      <c r="A313" s="35" t="s">
        <v>54</v>
      </c>
      <c r="E313" s="39" t="s">
        <v>5</v>
      </c>
    </row>
    <row r="314" spans="1:5" ht="12.75">
      <c r="A314" s="35" t="s">
        <v>55</v>
      </c>
      <c r="E314" s="40" t="s">
        <v>5</v>
      </c>
    </row>
    <row r="315" spans="1:5" ht="12.75">
      <c r="A315" t="s">
        <v>56</v>
      </c>
      <c r="E315" s="39" t="s">
        <v>13031</v>
      </c>
    </row>
    <row r="316" spans="1:16" ht="12.75">
      <c r="A316" t="s">
        <v>49</v>
      </c>
      <c s="34" t="s">
        <v>497</v>
      </c>
      <c s="34" t="s">
        <v>12841</v>
      </c>
      <c s="35" t="s">
        <v>5</v>
      </c>
      <c s="6" t="s">
        <v>13032</v>
      </c>
      <c s="36" t="s">
        <v>684</v>
      </c>
      <c s="37">
        <v>11</v>
      </c>
      <c s="36">
        <v>0</v>
      </c>
      <c s="36">
        <f>ROUND(G316*H316,6)</f>
      </c>
      <c r="L316" s="38">
        <v>0</v>
      </c>
      <c s="32">
        <f>ROUND(ROUND(L316,2)*ROUND(G316,3),2)</f>
      </c>
      <c s="36" t="s">
        <v>2325</v>
      </c>
      <c>
        <f>(M316*21)/100</f>
      </c>
      <c t="s">
        <v>27</v>
      </c>
    </row>
    <row r="317" spans="1:5" ht="12.75">
      <c r="A317" s="35" t="s">
        <v>54</v>
      </c>
      <c r="E317" s="39" t="s">
        <v>5</v>
      </c>
    </row>
    <row r="318" spans="1:5" ht="12.75">
      <c r="A318" s="35" t="s">
        <v>55</v>
      </c>
      <c r="E318" s="40" t="s">
        <v>5</v>
      </c>
    </row>
    <row r="319" spans="1:5" ht="12.75">
      <c r="A319" t="s">
        <v>56</v>
      </c>
      <c r="E319" s="39" t="s">
        <v>13033</v>
      </c>
    </row>
    <row r="320" spans="1:13" ht="12.75">
      <c r="A320" t="s">
        <v>46</v>
      </c>
      <c r="C320" s="31" t="s">
        <v>61</v>
      </c>
      <c r="E320" s="33" t="s">
        <v>13034</v>
      </c>
      <c r="J320" s="32">
        <f>0</f>
      </c>
      <c s="32">
        <f>0</f>
      </c>
      <c s="32">
        <f>0+L321+L325+L329+L333+L337</f>
      </c>
      <c s="32">
        <f>0+M321+M325+M329+M333+M337</f>
      </c>
    </row>
    <row r="321" spans="1:16" ht="12.75">
      <c r="A321" t="s">
        <v>49</v>
      </c>
      <c s="34" t="s">
        <v>498</v>
      </c>
      <c s="34" t="s">
        <v>13035</v>
      </c>
      <c s="35" t="s">
        <v>5</v>
      </c>
      <c s="6" t="s">
        <v>232</v>
      </c>
      <c s="36" t="s">
        <v>705</v>
      </c>
      <c s="37">
        <v>1</v>
      </c>
      <c s="36">
        <v>0</v>
      </c>
      <c s="36">
        <f>ROUND(G321*H321,6)</f>
      </c>
      <c r="L321" s="38">
        <v>0</v>
      </c>
      <c s="32">
        <f>ROUND(ROUND(L321,2)*ROUND(G321,3),2)</f>
      </c>
      <c s="36" t="s">
        <v>12253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13036</v>
      </c>
      <c s="35" t="s">
        <v>5</v>
      </c>
      <c s="6" t="s">
        <v>13037</v>
      </c>
      <c s="36" t="s">
        <v>229</v>
      </c>
      <c s="37">
        <v>12356.569</v>
      </c>
      <c s="36">
        <v>0</v>
      </c>
      <c s="36">
        <f>ROUND(G325*H325,6)</f>
      </c>
      <c r="L325" s="38">
        <v>0</v>
      </c>
      <c s="32">
        <f>ROUND(ROUND(L325,2)*ROUND(G325,3),2)</f>
      </c>
      <c s="36" t="s">
        <v>12253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13038</v>
      </c>
      <c s="35" t="s">
        <v>5</v>
      </c>
      <c s="6" t="s">
        <v>13039</v>
      </c>
      <c s="36" t="s">
        <v>233</v>
      </c>
      <c s="37">
        <v>72</v>
      </c>
      <c s="36">
        <v>0</v>
      </c>
      <c s="36">
        <f>ROUND(G329*H329,6)</f>
      </c>
      <c r="L329" s="38">
        <v>0</v>
      </c>
      <c s="32">
        <f>ROUND(ROUND(L329,2)*ROUND(G329,3),2)</f>
      </c>
      <c s="36" t="s">
        <v>12253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13040</v>
      </c>
      <c s="35" t="s">
        <v>5</v>
      </c>
      <c s="6" t="s">
        <v>13041</v>
      </c>
      <c s="36" t="s">
        <v>233</v>
      </c>
      <c s="37">
        <v>24</v>
      </c>
      <c s="36">
        <v>0</v>
      </c>
      <c s="36">
        <f>ROUND(G333*H333,6)</f>
      </c>
      <c r="L333" s="38">
        <v>0</v>
      </c>
      <c s="32">
        <f>ROUND(ROUND(L333,2)*ROUND(G333,3),2)</f>
      </c>
      <c s="36" t="s">
        <v>12253</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12362</v>
      </c>
      <c s="35" t="s">
        <v>8337</v>
      </c>
      <c s="6" t="s">
        <v>13042</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13043</v>
      </c>
      <c s="41">
        <f>Rekapitulace!C69</f>
      </c>
      <c s="20" t="s">
        <v>0</v>
      </c>
      <c t="s">
        <v>23</v>
      </c>
      <c t="s">
        <v>27</v>
      </c>
    </row>
    <row r="4" spans="1:16" ht="32" customHeight="1">
      <c r="A4" s="24" t="s">
        <v>20</v>
      </c>
      <c s="25" t="s">
        <v>28</v>
      </c>
      <c s="27" t="s">
        <v>13043</v>
      </c>
      <c r="E4" s="26" t="s">
        <v>13044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13047</v>
      </c>
      <c r="E8" s="30" t="s">
        <v>13046</v>
      </c>
      <c r="J8" s="29">
        <f>0+J9+J26</f>
      </c>
      <c s="29">
        <f>0+K9+K26</f>
      </c>
      <c s="29">
        <f>0+L9+L26</f>
      </c>
      <c s="29">
        <f>0+M9+M26</f>
      </c>
    </row>
    <row r="9" spans="1:13" ht="12.75">
      <c r="A9" t="s">
        <v>46</v>
      </c>
      <c r="C9" s="31" t="s">
        <v>13048</v>
      </c>
      <c r="E9" s="33" t="s">
        <v>13049</v>
      </c>
      <c r="J9" s="32">
        <f>0</f>
      </c>
      <c s="32">
        <f>0</f>
      </c>
      <c s="32">
        <f>0+L10+L14+L18+L22</f>
      </c>
      <c s="32">
        <f>0+M10+M14+M18+M22</f>
      </c>
    </row>
    <row r="10" spans="1:16" ht="12.75">
      <c r="A10" t="s">
        <v>49</v>
      </c>
      <c s="34" t="s">
        <v>4</v>
      </c>
      <c s="34" t="s">
        <v>13050</v>
      </c>
      <c s="35" t="s">
        <v>5</v>
      </c>
      <c s="6" t="s">
        <v>13051</v>
      </c>
      <c s="36" t="s">
        <v>1380</v>
      </c>
      <c s="37">
        <v>137</v>
      </c>
      <c s="36">
        <v>0</v>
      </c>
      <c s="36">
        <f>ROUND(G10*H10,6)</f>
      </c>
      <c r="L10" s="38">
        <v>0</v>
      </c>
      <c s="32">
        <f>ROUND(ROUND(L10,2)*ROUND(G10,3),2)</f>
      </c>
      <c s="36" t="s">
        <v>13052</v>
      </c>
      <c>
        <f>(M10*21)/100</f>
      </c>
      <c t="s">
        <v>27</v>
      </c>
    </row>
    <row r="11" spans="1:5" ht="12.75">
      <c r="A11" s="35" t="s">
        <v>54</v>
      </c>
      <c r="E11" s="39" t="s">
        <v>13053</v>
      </c>
    </row>
    <row r="12" spans="1:5" ht="12.75">
      <c r="A12" s="35" t="s">
        <v>55</v>
      </c>
      <c r="E12" s="40" t="s">
        <v>5</v>
      </c>
    </row>
    <row r="13" spans="1:5" ht="12.75">
      <c r="A13" t="s">
        <v>56</v>
      </c>
      <c r="E13" s="39" t="s">
        <v>5</v>
      </c>
    </row>
    <row r="14" spans="1:16" ht="12.75">
      <c r="A14" t="s">
        <v>49</v>
      </c>
      <c s="34" t="s">
        <v>27</v>
      </c>
      <c s="34" t="s">
        <v>13054</v>
      </c>
      <c s="35" t="s">
        <v>5</v>
      </c>
      <c s="6" t="s">
        <v>13055</v>
      </c>
      <c s="36" t="s">
        <v>86</v>
      </c>
      <c s="37">
        <v>6</v>
      </c>
      <c s="36">
        <v>0</v>
      </c>
      <c s="36">
        <f>ROUND(G14*H14,6)</f>
      </c>
      <c r="L14" s="38">
        <v>0</v>
      </c>
      <c s="32">
        <f>ROUND(ROUND(L14,2)*ROUND(G14,3),2)</f>
      </c>
      <c s="36" t="s">
        <v>13052</v>
      </c>
      <c>
        <f>(M14*21)/100</f>
      </c>
      <c t="s">
        <v>27</v>
      </c>
    </row>
    <row r="15" spans="1:5" ht="12.75">
      <c r="A15" s="35" t="s">
        <v>54</v>
      </c>
      <c r="E15" s="39" t="s">
        <v>13053</v>
      </c>
    </row>
    <row r="16" spans="1:5" ht="12.75">
      <c r="A16" s="35" t="s">
        <v>55</v>
      </c>
      <c r="E16" s="40" t="s">
        <v>5</v>
      </c>
    </row>
    <row r="17" spans="1:5" ht="12.75">
      <c r="A17" t="s">
        <v>56</v>
      </c>
      <c r="E17" s="39" t="s">
        <v>5</v>
      </c>
    </row>
    <row r="18" spans="1:16" ht="12.75">
      <c r="A18" t="s">
        <v>49</v>
      </c>
      <c s="34" t="s">
        <v>26</v>
      </c>
      <c s="34" t="s">
        <v>13056</v>
      </c>
      <c s="35" t="s">
        <v>5</v>
      </c>
      <c s="6" t="s">
        <v>13057</v>
      </c>
      <c s="36" t="s">
        <v>86</v>
      </c>
      <c s="37">
        <v>9</v>
      </c>
      <c s="36">
        <v>0</v>
      </c>
      <c s="36">
        <f>ROUND(G18*H18,6)</f>
      </c>
      <c r="L18" s="38">
        <v>0</v>
      </c>
      <c s="32">
        <f>ROUND(ROUND(L18,2)*ROUND(G18,3),2)</f>
      </c>
      <c s="36" t="s">
        <v>13052</v>
      </c>
      <c>
        <f>(M18*21)/100</f>
      </c>
      <c t="s">
        <v>27</v>
      </c>
    </row>
    <row r="19" spans="1:5" ht="12.75">
      <c r="A19" s="35" t="s">
        <v>54</v>
      </c>
      <c r="E19" s="39" t="s">
        <v>13053</v>
      </c>
    </row>
    <row r="20" spans="1:5" ht="12.75">
      <c r="A20" s="35" t="s">
        <v>55</v>
      </c>
      <c r="E20" s="40" t="s">
        <v>5</v>
      </c>
    </row>
    <row r="21" spans="1:5" ht="12.75">
      <c r="A21" t="s">
        <v>56</v>
      </c>
      <c r="E21" s="39" t="s">
        <v>5</v>
      </c>
    </row>
    <row r="22" spans="1:16" ht="12.75">
      <c r="A22" t="s">
        <v>49</v>
      </c>
      <c s="34" t="s">
        <v>61</v>
      </c>
      <c s="34" t="s">
        <v>13058</v>
      </c>
      <c s="35" t="s">
        <v>5</v>
      </c>
      <c s="6" t="s">
        <v>13059</v>
      </c>
      <c s="36" t="s">
        <v>1380</v>
      </c>
      <c s="37">
        <v>13</v>
      </c>
      <c s="36">
        <v>0</v>
      </c>
      <c s="36">
        <f>ROUND(G22*H22,6)</f>
      </c>
      <c r="L22" s="38">
        <v>0</v>
      </c>
      <c s="32">
        <f>ROUND(ROUND(L22,2)*ROUND(G22,3),2)</f>
      </c>
      <c s="36" t="s">
        <v>13052</v>
      </c>
      <c>
        <f>(M22*21)/100</f>
      </c>
      <c t="s">
        <v>27</v>
      </c>
    </row>
    <row r="23" spans="1:5" ht="12.75">
      <c r="A23" s="35" t="s">
        <v>54</v>
      </c>
      <c r="E23" s="39" t="s">
        <v>13053</v>
      </c>
    </row>
    <row r="24" spans="1:5" ht="12.75">
      <c r="A24" s="35" t="s">
        <v>55</v>
      </c>
      <c r="E24" s="40" t="s">
        <v>5</v>
      </c>
    </row>
    <row r="25" spans="1:5" ht="12.75">
      <c r="A25" t="s">
        <v>56</v>
      </c>
      <c r="E25" s="39" t="s">
        <v>5</v>
      </c>
    </row>
    <row r="26" spans="1:13" ht="12.75">
      <c r="A26" t="s">
        <v>46</v>
      </c>
      <c r="C26" s="31" t="s">
        <v>77</v>
      </c>
      <c r="E26" s="33" t="s">
        <v>1471</v>
      </c>
      <c r="J26" s="32">
        <f>0</f>
      </c>
      <c s="32">
        <f>0</f>
      </c>
      <c s="32">
        <f>0+L27</f>
      </c>
      <c s="32">
        <f>0+M27</f>
      </c>
    </row>
    <row r="27" spans="1:16" ht="12.75">
      <c r="A27" t="s">
        <v>49</v>
      </c>
      <c s="34" t="s">
        <v>64</v>
      </c>
      <c s="34" t="s">
        <v>13060</v>
      </c>
      <c s="35" t="s">
        <v>8331</v>
      </c>
      <c s="6" t="s">
        <v>13061</v>
      </c>
      <c s="36" t="s">
        <v>229</v>
      </c>
      <c s="37">
        <v>11.4</v>
      </c>
      <c s="36">
        <v>0</v>
      </c>
      <c s="36">
        <f>ROUND(G27*H27,6)</f>
      </c>
      <c r="L27" s="38">
        <v>0</v>
      </c>
      <c s="32">
        <f>ROUND(ROUND(L27,2)*ROUND(G27,3),2)</f>
      </c>
      <c s="36" t="s">
        <v>13062</v>
      </c>
      <c>
        <f>(M27*21)/100</f>
      </c>
      <c t="s">
        <v>27</v>
      </c>
    </row>
    <row r="28" spans="1:5" ht="25.5">
      <c r="A28" s="35" t="s">
        <v>54</v>
      </c>
      <c r="E28" s="39" t="s">
        <v>13063</v>
      </c>
    </row>
    <row r="29" spans="1:5" ht="12.75">
      <c r="A29" s="35" t="s">
        <v>55</v>
      </c>
      <c r="E29" s="40" t="s">
        <v>5</v>
      </c>
    </row>
    <row r="30" spans="1:5" ht="25.5">
      <c r="A30" t="s">
        <v>56</v>
      </c>
      <c r="E30" s="39" t="s">
        <v>13064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13065</v>
      </c>
      <c s="41">
        <f>Rekapitulace!C71</f>
      </c>
      <c s="20" t="s">
        <v>0</v>
      </c>
      <c t="s">
        <v>23</v>
      </c>
      <c t="s">
        <v>27</v>
      </c>
    </row>
    <row r="4" spans="1:16" ht="32" customHeight="1">
      <c r="A4" s="24" t="s">
        <v>20</v>
      </c>
      <c s="25" t="s">
        <v>28</v>
      </c>
      <c s="27" t="s">
        <v>13065</v>
      </c>
      <c r="E4" s="26" t="s">
        <v>13066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13069</v>
      </c>
      <c r="E8" s="30" t="s">
        <v>13068</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13070</v>
      </c>
      <c r="J9" s="32">
        <f>0</f>
      </c>
      <c s="32">
        <f>0</f>
      </c>
      <c s="32">
        <f>0+L10+L14</f>
      </c>
      <c s="32">
        <f>0+M10+M14</f>
      </c>
    </row>
    <row r="10" spans="1:16" ht="12.75">
      <c r="A10" t="s">
        <v>49</v>
      </c>
      <c s="34" t="s">
        <v>4</v>
      </c>
      <c s="34" t="s">
        <v>13071</v>
      </c>
      <c s="35" t="s">
        <v>5</v>
      </c>
      <c s="6" t="s">
        <v>13072</v>
      </c>
      <c s="36" t="s">
        <v>1359</v>
      </c>
      <c s="37">
        <v>138.65</v>
      </c>
      <c s="36">
        <v>0</v>
      </c>
      <c s="36">
        <f>ROUND(G10*H10,6)</f>
      </c>
      <c r="L10" s="38">
        <v>0</v>
      </c>
      <c s="32">
        <f>ROUND(ROUND(L10,2)*ROUND(G10,3),2)</f>
      </c>
      <c s="36" t="s">
        <v>13073</v>
      </c>
      <c>
        <f>(M10*21)/100</f>
      </c>
      <c t="s">
        <v>27</v>
      </c>
    </row>
    <row r="11" spans="1:5" ht="25.5">
      <c r="A11" s="35" t="s">
        <v>54</v>
      </c>
      <c r="E11" s="39" t="s">
        <v>13074</v>
      </c>
    </row>
    <row r="12" spans="1:5" ht="102">
      <c r="A12" s="35" t="s">
        <v>55</v>
      </c>
      <c r="E12" s="40" t="s">
        <v>13075</v>
      </c>
    </row>
    <row r="13" spans="1:5" ht="12.75">
      <c r="A13" t="s">
        <v>56</v>
      </c>
      <c r="E13" s="39" t="s">
        <v>11549</v>
      </c>
    </row>
    <row r="14" spans="1:16" ht="12.75">
      <c r="A14" t="s">
        <v>49</v>
      </c>
      <c s="34" t="s">
        <v>27</v>
      </c>
      <c s="34" t="s">
        <v>13076</v>
      </c>
      <c s="35" t="s">
        <v>1336</v>
      </c>
      <c s="6" t="s">
        <v>13077</v>
      </c>
      <c s="36" t="s">
        <v>229</v>
      </c>
      <c s="37">
        <v>70.69</v>
      </c>
      <c s="36">
        <v>0</v>
      </c>
      <c s="36">
        <f>ROUND(G14*H14,6)</f>
      </c>
      <c r="L14" s="38">
        <v>0</v>
      </c>
      <c s="32">
        <f>ROUND(ROUND(L14,2)*ROUND(G14,3),2)</f>
      </c>
      <c s="36" t="s">
        <v>76</v>
      </c>
      <c>
        <f>(M14*21)/100</f>
      </c>
      <c t="s">
        <v>27</v>
      </c>
    </row>
    <row r="15" spans="1:5" ht="25.5">
      <c r="A15" s="35" t="s">
        <v>54</v>
      </c>
      <c r="E15" s="39" t="s">
        <v>13078</v>
      </c>
    </row>
    <row r="16" spans="1:5" ht="38.25">
      <c r="A16" s="35" t="s">
        <v>55</v>
      </c>
      <c r="E16" s="40" t="s">
        <v>13079</v>
      </c>
    </row>
    <row r="17" spans="1:5" ht="12.75">
      <c r="A17" t="s">
        <v>56</v>
      </c>
      <c r="E17" s="39" t="s">
        <v>5</v>
      </c>
    </row>
    <row r="18" spans="1:13" ht="12.75">
      <c r="A18" t="s">
        <v>46</v>
      </c>
      <c r="C18" s="31" t="s">
        <v>13080</v>
      </c>
      <c r="E18" s="33" t="s">
        <v>13081</v>
      </c>
      <c r="J18" s="32">
        <f>0</f>
      </c>
      <c s="32">
        <f>0</f>
      </c>
      <c s="32">
        <f>0+L19+L23+L27+L31+L35+L39+L43+L47+L51+L55+L59+L63+L67+L71+L75+L79</f>
      </c>
      <c s="32">
        <f>0+M19+M23+M27+M31+M35+M39+M43+M47+M51+M55+M59+M63+M67+M71+M75+M79</f>
      </c>
    </row>
    <row r="19" spans="1:16" ht="12.75">
      <c r="A19" t="s">
        <v>49</v>
      </c>
      <c s="34" t="s">
        <v>26</v>
      </c>
      <c s="34" t="s">
        <v>13082</v>
      </c>
      <c s="35" t="s">
        <v>4</v>
      </c>
      <c s="6" t="s">
        <v>13083</v>
      </c>
      <c s="36" t="s">
        <v>1380</v>
      </c>
      <c s="37">
        <v>158</v>
      </c>
      <c s="36">
        <v>0</v>
      </c>
      <c s="36">
        <f>ROUND(G19*H19,6)</f>
      </c>
      <c r="L19" s="38">
        <v>0</v>
      </c>
      <c s="32">
        <f>ROUND(ROUND(L19,2)*ROUND(G19,3),2)</f>
      </c>
      <c s="36" t="s">
        <v>13062</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13084</v>
      </c>
      <c s="35" t="s">
        <v>27</v>
      </c>
      <c s="6" t="s">
        <v>13085</v>
      </c>
      <c s="36" t="s">
        <v>684</v>
      </c>
      <c s="37">
        <v>4</v>
      </c>
      <c s="36">
        <v>0</v>
      </c>
      <c s="36">
        <f>ROUND(G23*H23,6)</f>
      </c>
      <c r="L23" s="38">
        <v>0</v>
      </c>
      <c s="32">
        <f>ROUND(ROUND(L23,2)*ROUND(G23,3),2)</f>
      </c>
      <c s="36" t="s">
        <v>13086</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13087</v>
      </c>
      <c s="35" t="s">
        <v>4</v>
      </c>
      <c s="6" t="s">
        <v>13088</v>
      </c>
      <c s="36" t="s">
        <v>684</v>
      </c>
      <c s="37">
        <v>4</v>
      </c>
      <c s="36">
        <v>0</v>
      </c>
      <c s="36">
        <f>ROUND(G27*H27,6)</f>
      </c>
      <c r="L27" s="38">
        <v>0</v>
      </c>
      <c s="32">
        <f>ROUND(ROUND(L27,2)*ROUND(G27,3),2)</f>
      </c>
      <c s="36" t="s">
        <v>13062</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13089</v>
      </c>
      <c s="35" t="s">
        <v>5</v>
      </c>
      <c s="6" t="s">
        <v>13090</v>
      </c>
      <c s="36" t="s">
        <v>13091</v>
      </c>
      <c s="37">
        <v>400</v>
      </c>
      <c s="36">
        <v>0</v>
      </c>
      <c s="36">
        <f>ROUND(G31*H31,6)</f>
      </c>
      <c r="L31" s="38">
        <v>0</v>
      </c>
      <c s="32">
        <f>ROUND(ROUND(L31,2)*ROUND(G31,3),2)</f>
      </c>
      <c s="36" t="s">
        <v>13062</v>
      </c>
      <c>
        <f>(M31*21)/100</f>
      </c>
      <c t="s">
        <v>27</v>
      </c>
    </row>
    <row r="32" spans="1:5" ht="12.75">
      <c r="A32" s="35" t="s">
        <v>54</v>
      </c>
      <c r="E32" s="39" t="s">
        <v>5</v>
      </c>
    </row>
    <row r="33" spans="1:5" ht="38.25">
      <c r="A33" s="35" t="s">
        <v>55</v>
      </c>
      <c r="E33" s="40" t="s">
        <v>13092</v>
      </c>
    </row>
    <row r="34" spans="1:5" ht="12.75">
      <c r="A34" t="s">
        <v>56</v>
      </c>
      <c r="E34" s="39" t="s">
        <v>5</v>
      </c>
    </row>
    <row r="35" spans="1:16" ht="12.75">
      <c r="A35" t="s">
        <v>49</v>
      </c>
      <c s="34" t="s">
        <v>70</v>
      </c>
      <c s="34" t="s">
        <v>13093</v>
      </c>
      <c s="35" t="s">
        <v>4</v>
      </c>
      <c s="6" t="s">
        <v>13094</v>
      </c>
      <c s="36" t="s">
        <v>1380</v>
      </c>
      <c s="37">
        <v>33.61</v>
      </c>
      <c s="36">
        <v>0</v>
      </c>
      <c s="36">
        <f>ROUND(G35*H35,6)</f>
      </c>
      <c r="L35" s="38">
        <v>0</v>
      </c>
      <c s="32">
        <f>ROUND(ROUND(L35,2)*ROUND(G35,3),2)</f>
      </c>
      <c s="36" t="s">
        <v>13062</v>
      </c>
      <c>
        <f>(M35*21)/100</f>
      </c>
      <c t="s">
        <v>27</v>
      </c>
    </row>
    <row r="36" spans="1:5" ht="12.75">
      <c r="A36" s="35" t="s">
        <v>54</v>
      </c>
      <c r="E36" s="39" t="s">
        <v>13095</v>
      </c>
    </row>
    <row r="37" spans="1:5" ht="38.25">
      <c r="A37" s="35" t="s">
        <v>55</v>
      </c>
      <c r="E37" s="40" t="s">
        <v>13096</v>
      </c>
    </row>
    <row r="38" spans="1:5" ht="12.75">
      <c r="A38" t="s">
        <v>56</v>
      </c>
      <c r="E38" s="39" t="s">
        <v>5</v>
      </c>
    </row>
    <row r="39" spans="1:16" ht="12.75">
      <c r="A39" t="s">
        <v>49</v>
      </c>
      <c s="34" t="s">
        <v>73</v>
      </c>
      <c s="34" t="s">
        <v>13097</v>
      </c>
      <c s="35" t="s">
        <v>5</v>
      </c>
      <c s="6" t="s">
        <v>13098</v>
      </c>
      <c s="36" t="s">
        <v>1380</v>
      </c>
      <c s="37">
        <v>158</v>
      </c>
      <c s="36">
        <v>0</v>
      </c>
      <c s="36">
        <f>ROUND(G39*H39,6)</f>
      </c>
      <c r="L39" s="38">
        <v>0</v>
      </c>
      <c s="32">
        <f>ROUND(ROUND(L39,2)*ROUND(G39,3),2)</f>
      </c>
      <c s="36" t="s">
        <v>13062</v>
      </c>
      <c>
        <f>(M39*21)/100</f>
      </c>
      <c t="s">
        <v>27</v>
      </c>
    </row>
    <row r="40" spans="1:5" ht="51">
      <c r="A40" s="35" t="s">
        <v>54</v>
      </c>
      <c r="E40" s="39" t="s">
        <v>13099</v>
      </c>
    </row>
    <row r="41" spans="1:5" ht="12.75">
      <c r="A41" s="35" t="s">
        <v>55</v>
      </c>
      <c r="E41" s="40" t="s">
        <v>5</v>
      </c>
    </row>
    <row r="42" spans="1:5" ht="12.75">
      <c r="A42" t="s">
        <v>56</v>
      </c>
      <c r="E42" s="39" t="s">
        <v>5</v>
      </c>
    </row>
    <row r="43" spans="1:16" ht="12.75">
      <c r="A43" t="s">
        <v>49</v>
      </c>
      <c s="34" t="s">
        <v>77</v>
      </c>
      <c s="34" t="s">
        <v>13100</v>
      </c>
      <c s="35" t="s">
        <v>5</v>
      </c>
      <c s="6" t="s">
        <v>13101</v>
      </c>
      <c s="36" t="s">
        <v>1380</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13102</v>
      </c>
    </row>
    <row r="46" spans="1:5" ht="12.75">
      <c r="A46" t="s">
        <v>56</v>
      </c>
      <c r="E46" s="39" t="s">
        <v>5</v>
      </c>
    </row>
    <row r="47" spans="1:16" ht="12.75">
      <c r="A47" t="s">
        <v>49</v>
      </c>
      <c s="34" t="s">
        <v>80</v>
      </c>
      <c s="34" t="s">
        <v>13103</v>
      </c>
      <c s="35" t="s">
        <v>5</v>
      </c>
      <c s="6" t="s">
        <v>13104</v>
      </c>
      <c s="36" t="s">
        <v>684</v>
      </c>
      <c s="37">
        <v>4</v>
      </c>
      <c s="36">
        <v>0</v>
      </c>
      <c s="36">
        <f>ROUND(G47*H47,6)</f>
      </c>
      <c r="L47" s="38">
        <v>0</v>
      </c>
      <c s="32">
        <f>ROUND(ROUND(L47,2)*ROUND(G47,3),2)</f>
      </c>
      <c s="36" t="s">
        <v>76</v>
      </c>
      <c>
        <f>(M47*21)/100</f>
      </c>
      <c t="s">
        <v>27</v>
      </c>
    </row>
    <row r="48" spans="1:5" ht="25.5">
      <c r="A48" s="35" t="s">
        <v>54</v>
      </c>
      <c r="E48" s="39" t="s">
        <v>13105</v>
      </c>
    </row>
    <row r="49" spans="1:5" ht="12.75">
      <c r="A49" s="35" t="s">
        <v>55</v>
      </c>
      <c r="E49" s="40" t="s">
        <v>5</v>
      </c>
    </row>
    <row r="50" spans="1:5" ht="12.75">
      <c r="A50" t="s">
        <v>56</v>
      </c>
      <c r="E50" s="39" t="s">
        <v>5</v>
      </c>
    </row>
    <row r="51" spans="1:16" ht="12.75">
      <c r="A51" t="s">
        <v>49</v>
      </c>
      <c s="34" t="s">
        <v>83</v>
      </c>
      <c s="34" t="s">
        <v>13106</v>
      </c>
      <c s="35" t="s">
        <v>5</v>
      </c>
      <c s="6" t="s">
        <v>13107</v>
      </c>
      <c s="36" t="s">
        <v>684</v>
      </c>
      <c s="37">
        <v>95</v>
      </c>
      <c s="36">
        <v>0</v>
      </c>
      <c s="36">
        <f>ROUND(G51*H51,6)</f>
      </c>
      <c r="L51" s="38">
        <v>0</v>
      </c>
      <c s="32">
        <f>ROUND(ROUND(L51,2)*ROUND(G51,3),2)</f>
      </c>
      <c s="36" t="s">
        <v>76</v>
      </c>
      <c>
        <f>(M51*21)/100</f>
      </c>
      <c t="s">
        <v>27</v>
      </c>
    </row>
    <row r="52" spans="1:5" ht="12.75">
      <c r="A52" s="35" t="s">
        <v>54</v>
      </c>
      <c r="E52" s="39" t="s">
        <v>13108</v>
      </c>
    </row>
    <row r="53" spans="1:5" ht="63.75">
      <c r="A53" s="35" t="s">
        <v>55</v>
      </c>
      <c r="E53" s="40" t="s">
        <v>13109</v>
      </c>
    </row>
    <row r="54" spans="1:5" ht="12.75">
      <c r="A54" t="s">
        <v>56</v>
      </c>
      <c r="E54" s="39" t="s">
        <v>5</v>
      </c>
    </row>
    <row r="55" spans="1:16" ht="12.75">
      <c r="A55" t="s">
        <v>49</v>
      </c>
      <c s="34" t="s">
        <v>87</v>
      </c>
      <c s="34" t="s">
        <v>13110</v>
      </c>
      <c s="35" t="s">
        <v>5</v>
      </c>
      <c s="6" t="s">
        <v>13111</v>
      </c>
      <c s="36" t="s">
        <v>684</v>
      </c>
      <c s="37">
        <v>28</v>
      </c>
      <c s="36">
        <v>0</v>
      </c>
      <c s="36">
        <f>ROUND(G55*H55,6)</f>
      </c>
      <c r="L55" s="38">
        <v>0</v>
      </c>
      <c s="32">
        <f>ROUND(ROUND(L55,2)*ROUND(G55,3),2)</f>
      </c>
      <c s="36" t="s">
        <v>76</v>
      </c>
      <c>
        <f>(M55*21)/100</f>
      </c>
      <c t="s">
        <v>27</v>
      </c>
    </row>
    <row r="56" spans="1:5" ht="12.75">
      <c r="A56" s="35" t="s">
        <v>54</v>
      </c>
      <c r="E56" s="39" t="s">
        <v>13112</v>
      </c>
    </row>
    <row r="57" spans="1:5" ht="12.75">
      <c r="A57" s="35" t="s">
        <v>55</v>
      </c>
      <c r="E57" s="40" t="s">
        <v>5</v>
      </c>
    </row>
    <row r="58" spans="1:5" ht="12.75">
      <c r="A58" t="s">
        <v>56</v>
      </c>
      <c r="E58" s="39" t="s">
        <v>5</v>
      </c>
    </row>
    <row r="59" spans="1:16" ht="12.75">
      <c r="A59" t="s">
        <v>49</v>
      </c>
      <c s="34" t="s">
        <v>90</v>
      </c>
      <c s="34" t="s">
        <v>13110</v>
      </c>
      <c s="35" t="s">
        <v>4</v>
      </c>
      <c s="6" t="s">
        <v>13113</v>
      </c>
      <c s="36" t="s">
        <v>684</v>
      </c>
      <c s="37">
        <v>38</v>
      </c>
      <c s="36">
        <v>0</v>
      </c>
      <c s="36">
        <f>ROUND(G59*H59,6)</f>
      </c>
      <c r="L59" s="38">
        <v>0</v>
      </c>
      <c s="32">
        <f>ROUND(ROUND(L59,2)*ROUND(G59,3),2)</f>
      </c>
      <c s="36" t="s">
        <v>76</v>
      </c>
      <c>
        <f>(M59*21)/100</f>
      </c>
      <c t="s">
        <v>27</v>
      </c>
    </row>
    <row r="60" spans="1:5" ht="12.75">
      <c r="A60" s="35" t="s">
        <v>54</v>
      </c>
      <c r="E60" s="39" t="s">
        <v>13114</v>
      </c>
    </row>
    <row r="61" spans="1:5" ht="12.75">
      <c r="A61" s="35" t="s">
        <v>55</v>
      </c>
      <c r="E61" s="40" t="s">
        <v>5</v>
      </c>
    </row>
    <row r="62" spans="1:5" ht="12.75">
      <c r="A62" t="s">
        <v>56</v>
      </c>
      <c r="E62" s="39" t="s">
        <v>5</v>
      </c>
    </row>
    <row r="63" spans="1:16" ht="12.75">
      <c r="A63" t="s">
        <v>49</v>
      </c>
      <c s="34" t="s">
        <v>93</v>
      </c>
      <c s="34" t="s">
        <v>13110</v>
      </c>
      <c s="35" t="s">
        <v>27</v>
      </c>
      <c s="6" t="s">
        <v>13115</v>
      </c>
      <c s="36" t="s">
        <v>684</v>
      </c>
      <c s="37">
        <v>29</v>
      </c>
      <c s="36">
        <v>0</v>
      </c>
      <c s="36">
        <f>ROUND(G63*H63,6)</f>
      </c>
      <c r="L63" s="38">
        <v>0</v>
      </c>
      <c s="32">
        <f>ROUND(ROUND(L63,2)*ROUND(G63,3),2)</f>
      </c>
      <c s="36" t="s">
        <v>76</v>
      </c>
      <c>
        <f>(M63*21)/100</f>
      </c>
      <c t="s">
        <v>27</v>
      </c>
    </row>
    <row r="64" spans="1:5" ht="12.75">
      <c r="A64" s="35" t="s">
        <v>54</v>
      </c>
      <c r="E64" s="39" t="s">
        <v>13116</v>
      </c>
    </row>
    <row r="65" spans="1:5" ht="12.75">
      <c r="A65" s="35" t="s">
        <v>55</v>
      </c>
      <c r="E65" s="40" t="s">
        <v>5</v>
      </c>
    </row>
    <row r="66" spans="1:5" ht="12.75">
      <c r="A66" t="s">
        <v>56</v>
      </c>
      <c r="E66" s="39" t="s">
        <v>5</v>
      </c>
    </row>
    <row r="67" spans="1:16" ht="12.75">
      <c r="A67" t="s">
        <v>49</v>
      </c>
      <c s="34" t="s">
        <v>96</v>
      </c>
      <c s="34" t="s">
        <v>13117</v>
      </c>
      <c s="35" t="s">
        <v>5</v>
      </c>
      <c s="6" t="s">
        <v>13118</v>
      </c>
      <c s="36" t="s">
        <v>684</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13119</v>
      </c>
      <c s="35" t="s">
        <v>4</v>
      </c>
      <c s="6" t="s">
        <v>13120</v>
      </c>
      <c s="36" t="s">
        <v>684</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13121</v>
      </c>
    </row>
    <row r="74" spans="1:5" ht="12.75">
      <c r="A74" t="s">
        <v>56</v>
      </c>
      <c r="E74" s="39" t="s">
        <v>5</v>
      </c>
    </row>
    <row r="75" spans="1:16" ht="12.75">
      <c r="A75" t="s">
        <v>49</v>
      </c>
      <c s="34" t="s">
        <v>105</v>
      </c>
      <c s="34" t="s">
        <v>13122</v>
      </c>
      <c s="35" t="s">
        <v>5</v>
      </c>
      <c s="6" t="s">
        <v>13123</v>
      </c>
      <c s="36" t="s">
        <v>13124</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13125</v>
      </c>
      <c s="35" t="s">
        <v>4</v>
      </c>
      <c s="6" t="s">
        <v>13126</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13127</v>
      </c>
      <c r="E83" s="33" t="s">
        <v>13128</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13129</v>
      </c>
      <c s="35" t="s">
        <v>5</v>
      </c>
      <c s="6" t="s">
        <v>13130</v>
      </c>
      <c s="36" t="s">
        <v>1359</v>
      </c>
      <c s="37">
        <v>4.52</v>
      </c>
      <c s="36">
        <v>0</v>
      </c>
      <c s="36">
        <f>ROUND(G84*H84,6)</f>
      </c>
      <c r="L84" s="38">
        <v>0</v>
      </c>
      <c s="32">
        <f>ROUND(ROUND(L84,2)*ROUND(G84,3),2)</f>
      </c>
      <c s="36" t="s">
        <v>13062</v>
      </c>
      <c>
        <f>(M84*21)/100</f>
      </c>
      <c t="s">
        <v>27</v>
      </c>
    </row>
    <row r="85" spans="1:5" ht="12.75">
      <c r="A85" s="35" t="s">
        <v>54</v>
      </c>
      <c r="E85" s="39" t="s">
        <v>5</v>
      </c>
    </row>
    <row r="86" spans="1:5" ht="38.25">
      <c r="A86" s="35" t="s">
        <v>55</v>
      </c>
      <c r="E86" s="40" t="s">
        <v>13131</v>
      </c>
    </row>
    <row r="87" spans="1:5" ht="12.75">
      <c r="A87" t="s">
        <v>56</v>
      </c>
      <c r="E87" s="39" t="s">
        <v>5</v>
      </c>
    </row>
    <row r="88" spans="1:16" ht="12.75">
      <c r="A88" t="s">
        <v>49</v>
      </c>
      <c s="34" t="s">
        <v>114</v>
      </c>
      <c s="34" t="s">
        <v>13082</v>
      </c>
      <c s="35" t="s">
        <v>5</v>
      </c>
      <c s="6" t="s">
        <v>13083</v>
      </c>
      <c s="36" t="s">
        <v>1380</v>
      </c>
      <c s="37">
        <v>999</v>
      </c>
      <c s="36">
        <v>0</v>
      </c>
      <c s="36">
        <f>ROUND(G88*H88,6)</f>
      </c>
      <c r="L88" s="38">
        <v>0</v>
      </c>
      <c s="32">
        <f>ROUND(ROUND(L88,2)*ROUND(G88,3),2)</f>
      </c>
      <c s="36" t="s">
        <v>13062</v>
      </c>
      <c>
        <f>(M88*21)/100</f>
      </c>
      <c t="s">
        <v>27</v>
      </c>
    </row>
    <row r="89" spans="1:5" ht="12.75">
      <c r="A89" s="35" t="s">
        <v>54</v>
      </c>
      <c r="E89" s="39" t="s">
        <v>5</v>
      </c>
    </row>
    <row r="90" spans="1:5" ht="38.25">
      <c r="A90" s="35" t="s">
        <v>55</v>
      </c>
      <c r="E90" s="40" t="s">
        <v>13132</v>
      </c>
    </row>
    <row r="91" spans="1:5" ht="12.75">
      <c r="A91" t="s">
        <v>56</v>
      </c>
      <c r="E91" s="39" t="s">
        <v>5</v>
      </c>
    </row>
    <row r="92" spans="1:16" ht="12.75">
      <c r="A92" t="s">
        <v>49</v>
      </c>
      <c s="34" t="s">
        <v>117</v>
      </c>
      <c s="34" t="s">
        <v>13084</v>
      </c>
      <c s="35" t="s">
        <v>5</v>
      </c>
      <c s="6" t="s">
        <v>13085</v>
      </c>
      <c s="36" t="s">
        <v>684</v>
      </c>
      <c s="37">
        <v>8</v>
      </c>
      <c s="36">
        <v>0</v>
      </c>
      <c s="36">
        <f>ROUND(G92*H92,6)</f>
      </c>
      <c r="L92" s="38">
        <v>0</v>
      </c>
      <c s="32">
        <f>ROUND(ROUND(L92,2)*ROUND(G92,3),2)</f>
      </c>
      <c s="36" t="s">
        <v>13062</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13133</v>
      </c>
      <c s="35" t="s">
        <v>5</v>
      </c>
      <c s="6" t="s">
        <v>13134</v>
      </c>
      <c s="36" t="s">
        <v>684</v>
      </c>
      <c s="37">
        <v>121</v>
      </c>
      <c s="36">
        <v>0</v>
      </c>
      <c s="36">
        <f>ROUND(G96*H96,6)</f>
      </c>
      <c r="L96" s="38">
        <v>0</v>
      </c>
      <c s="32">
        <f>ROUND(ROUND(L96,2)*ROUND(G96,3),2)</f>
      </c>
      <c s="36" t="s">
        <v>13062</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13135</v>
      </c>
      <c s="35" t="s">
        <v>5</v>
      </c>
      <c s="6" t="s">
        <v>13136</v>
      </c>
      <c s="36" t="s">
        <v>1380</v>
      </c>
      <c s="37">
        <v>81.5</v>
      </c>
      <c s="36">
        <v>0</v>
      </c>
      <c s="36">
        <f>ROUND(G100*H100,6)</f>
      </c>
      <c r="L100" s="38">
        <v>0</v>
      </c>
      <c s="32">
        <f>ROUND(ROUND(L100,2)*ROUND(G100,3),2)</f>
      </c>
      <c s="36" t="s">
        <v>13062</v>
      </c>
      <c>
        <f>(M100*21)/100</f>
      </c>
      <c t="s">
        <v>27</v>
      </c>
    </row>
    <row r="101" spans="1:5" ht="12.75">
      <c r="A101" s="35" t="s">
        <v>54</v>
      </c>
      <c r="E101" s="39" t="s">
        <v>13137</v>
      </c>
    </row>
    <row r="102" spans="1:5" ht="12.75">
      <c r="A102" s="35" t="s">
        <v>55</v>
      </c>
      <c r="E102" s="40" t="s">
        <v>5</v>
      </c>
    </row>
    <row r="103" spans="1:5" ht="12.75">
      <c r="A103" t="s">
        <v>56</v>
      </c>
      <c r="E103" s="39" t="s">
        <v>5</v>
      </c>
    </row>
    <row r="104" spans="1:16" ht="12.75">
      <c r="A104" t="s">
        <v>49</v>
      </c>
      <c s="34" t="s">
        <v>126</v>
      </c>
      <c s="34" t="s">
        <v>13087</v>
      </c>
      <c s="35" t="s">
        <v>5</v>
      </c>
      <c s="6" t="s">
        <v>13088</v>
      </c>
      <c s="36" t="s">
        <v>684</v>
      </c>
      <c s="37">
        <v>8</v>
      </c>
      <c s="36">
        <v>0</v>
      </c>
      <c s="36">
        <f>ROUND(G104*H104,6)</f>
      </c>
      <c r="L104" s="38">
        <v>0</v>
      </c>
      <c s="32">
        <f>ROUND(ROUND(L104,2)*ROUND(G104,3),2)</f>
      </c>
      <c s="36" t="s">
        <v>13062</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13138</v>
      </c>
      <c s="35" t="s">
        <v>5</v>
      </c>
      <c s="6" t="s">
        <v>13139</v>
      </c>
      <c s="36" t="s">
        <v>684</v>
      </c>
      <c s="37">
        <v>121</v>
      </c>
      <c s="36">
        <v>0</v>
      </c>
      <c s="36">
        <f>ROUND(G108*H108,6)</f>
      </c>
      <c r="L108" s="38">
        <v>0</v>
      </c>
      <c s="32">
        <f>ROUND(ROUND(L108,2)*ROUND(G108,3),2)</f>
      </c>
      <c s="36" t="s">
        <v>13062</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13140</v>
      </c>
      <c s="35" t="s">
        <v>5</v>
      </c>
      <c s="6" t="s">
        <v>13141</v>
      </c>
      <c s="36" t="s">
        <v>1380</v>
      </c>
      <c s="37">
        <v>129.82</v>
      </c>
      <c s="36">
        <v>0</v>
      </c>
      <c s="36">
        <f>ROUND(G112*H112,6)</f>
      </c>
      <c r="L112" s="38">
        <v>0</v>
      </c>
      <c s="32">
        <f>ROUND(ROUND(L112,2)*ROUND(G112,3),2)</f>
      </c>
      <c s="36" t="s">
        <v>13062</v>
      </c>
      <c>
        <f>(M112*21)/100</f>
      </c>
      <c t="s">
        <v>27</v>
      </c>
    </row>
    <row r="113" spans="1:5" ht="12.75">
      <c r="A113" s="35" t="s">
        <v>54</v>
      </c>
      <c r="E113" s="39" t="s">
        <v>5</v>
      </c>
    </row>
    <row r="114" spans="1:5" ht="38.25">
      <c r="A114" s="35" t="s">
        <v>55</v>
      </c>
      <c r="E114" s="40" t="s">
        <v>13142</v>
      </c>
    </row>
    <row r="115" spans="1:5" ht="12.75">
      <c r="A115" t="s">
        <v>56</v>
      </c>
      <c r="E115" s="39" t="s">
        <v>5</v>
      </c>
    </row>
    <row r="116" spans="1:16" ht="12.75">
      <c r="A116" t="s">
        <v>49</v>
      </c>
      <c s="34" t="s">
        <v>135</v>
      </c>
      <c s="34" t="s">
        <v>13143</v>
      </c>
      <c s="35" t="s">
        <v>5</v>
      </c>
      <c s="6" t="s">
        <v>13144</v>
      </c>
      <c s="36" t="s">
        <v>684</v>
      </c>
      <c s="37">
        <v>24</v>
      </c>
      <c s="36">
        <v>0</v>
      </c>
      <c s="36">
        <f>ROUND(G116*H116,6)</f>
      </c>
      <c r="L116" s="38">
        <v>0</v>
      </c>
      <c s="32">
        <f>ROUND(ROUND(L116,2)*ROUND(G116,3),2)</f>
      </c>
      <c s="36" t="s">
        <v>13062</v>
      </c>
      <c>
        <f>(M116*21)/100</f>
      </c>
      <c t="s">
        <v>27</v>
      </c>
    </row>
    <row r="117" spans="1:5" ht="12.75">
      <c r="A117" s="35" t="s">
        <v>54</v>
      </c>
      <c r="E117" s="39" t="s">
        <v>13145</v>
      </c>
    </row>
    <row r="118" spans="1:5" ht="12.75">
      <c r="A118" s="35" t="s">
        <v>55</v>
      </c>
      <c r="E118" s="40" t="s">
        <v>5</v>
      </c>
    </row>
    <row r="119" spans="1:5" ht="12.75">
      <c r="A119" t="s">
        <v>56</v>
      </c>
      <c r="E119" s="39" t="s">
        <v>5</v>
      </c>
    </row>
    <row r="120" spans="1:16" ht="12.75">
      <c r="A120" t="s">
        <v>49</v>
      </c>
      <c s="34" t="s">
        <v>138</v>
      </c>
      <c s="34" t="s">
        <v>13146</v>
      </c>
      <c s="35" t="s">
        <v>5</v>
      </c>
      <c s="6" t="s">
        <v>13147</v>
      </c>
      <c s="36" t="s">
        <v>13091</v>
      </c>
      <c s="37">
        <v>800</v>
      </c>
      <c s="36">
        <v>0</v>
      </c>
      <c s="36">
        <f>ROUND(G120*H120,6)</f>
      </c>
      <c r="L120" s="38">
        <v>0</v>
      </c>
      <c s="32">
        <f>ROUND(ROUND(L120,2)*ROUND(G120,3),2)</f>
      </c>
      <c s="36" t="s">
        <v>13062</v>
      </c>
      <c>
        <f>(M120*21)/100</f>
      </c>
      <c t="s">
        <v>27</v>
      </c>
    </row>
    <row r="121" spans="1:5" ht="12.75">
      <c r="A121" s="35" t="s">
        <v>54</v>
      </c>
      <c r="E121" s="39" t="s">
        <v>5</v>
      </c>
    </row>
    <row r="122" spans="1:5" ht="38.25">
      <c r="A122" s="35" t="s">
        <v>55</v>
      </c>
      <c r="E122" s="40" t="s">
        <v>13148</v>
      </c>
    </row>
    <row r="123" spans="1:5" ht="12.75">
      <c r="A123" t="s">
        <v>56</v>
      </c>
      <c r="E123" s="39" t="s">
        <v>5</v>
      </c>
    </row>
    <row r="124" spans="1:16" ht="12.75">
      <c r="A124" t="s">
        <v>49</v>
      </c>
      <c s="34" t="s">
        <v>141</v>
      </c>
      <c s="34" t="s">
        <v>13093</v>
      </c>
      <c s="35" t="s">
        <v>5</v>
      </c>
      <c s="6" t="s">
        <v>13094</v>
      </c>
      <c s="36" t="s">
        <v>1380</v>
      </c>
      <c s="37">
        <v>8.82</v>
      </c>
      <c s="36">
        <v>0</v>
      </c>
      <c s="36">
        <f>ROUND(G124*H124,6)</f>
      </c>
      <c r="L124" s="38">
        <v>0</v>
      </c>
      <c s="32">
        <f>ROUND(ROUND(L124,2)*ROUND(G124,3),2)</f>
      </c>
      <c s="36" t="s">
        <v>13062</v>
      </c>
      <c>
        <f>(M124*21)/100</f>
      </c>
      <c t="s">
        <v>27</v>
      </c>
    </row>
    <row r="125" spans="1:5" ht="12.75">
      <c r="A125" s="35" t="s">
        <v>54</v>
      </c>
      <c r="E125" s="39" t="s">
        <v>13095</v>
      </c>
    </row>
    <row r="126" spans="1:5" ht="38.25">
      <c r="A126" s="35" t="s">
        <v>55</v>
      </c>
      <c r="E126" s="40" t="s">
        <v>13149</v>
      </c>
    </row>
    <row r="127" spans="1:5" ht="12.75">
      <c r="A127" t="s">
        <v>56</v>
      </c>
      <c r="E127" s="39" t="s">
        <v>5</v>
      </c>
    </row>
    <row r="128" spans="1:16" ht="12.75">
      <c r="A128" t="s">
        <v>49</v>
      </c>
      <c s="34" t="s">
        <v>144</v>
      </c>
      <c s="34" t="s">
        <v>13150</v>
      </c>
      <c s="35" t="s">
        <v>5</v>
      </c>
      <c s="6" t="s">
        <v>13151</v>
      </c>
      <c s="36" t="s">
        <v>52</v>
      </c>
      <c s="37">
        <v>101</v>
      </c>
      <c s="36">
        <v>0</v>
      </c>
      <c s="36">
        <f>ROUND(G128*H128,6)</f>
      </c>
      <c r="L128" s="38">
        <v>0</v>
      </c>
      <c s="32">
        <f>ROUND(ROUND(L128,2)*ROUND(G128,3),2)</f>
      </c>
      <c s="36" t="s">
        <v>13062</v>
      </c>
      <c>
        <f>(M128*21)/100</f>
      </c>
      <c t="s">
        <v>27</v>
      </c>
    </row>
    <row r="129" spans="1:5" ht="12.75">
      <c r="A129" s="35" t="s">
        <v>54</v>
      </c>
      <c r="E129" s="39" t="s">
        <v>13152</v>
      </c>
    </row>
    <row r="130" spans="1:5" ht="38.25">
      <c r="A130" s="35" t="s">
        <v>55</v>
      </c>
      <c r="E130" s="40" t="s">
        <v>13153</v>
      </c>
    </row>
    <row r="131" spans="1:5" ht="12.75">
      <c r="A131" t="s">
        <v>56</v>
      </c>
      <c r="E131" s="39" t="s">
        <v>5</v>
      </c>
    </row>
    <row r="132" spans="1:16" ht="12.75">
      <c r="A132" t="s">
        <v>49</v>
      </c>
      <c s="34" t="s">
        <v>147</v>
      </c>
      <c s="34" t="s">
        <v>13154</v>
      </c>
      <c s="35" t="s">
        <v>4</v>
      </c>
      <c s="6" t="s">
        <v>13155</v>
      </c>
      <c s="36" t="s">
        <v>1359</v>
      </c>
      <c s="37">
        <v>37.57</v>
      </c>
      <c s="36">
        <v>0</v>
      </c>
      <c s="36">
        <f>ROUND(G132*H132,6)</f>
      </c>
      <c r="L132" s="38">
        <v>0</v>
      </c>
      <c s="32">
        <f>ROUND(ROUND(L132,2)*ROUND(G132,3),2)</f>
      </c>
      <c s="36" t="s">
        <v>76</v>
      </c>
      <c>
        <f>(M132*21)/100</f>
      </c>
      <c t="s">
        <v>27</v>
      </c>
    </row>
    <row r="133" spans="1:5" ht="51">
      <c r="A133" s="35" t="s">
        <v>54</v>
      </c>
      <c r="E133" s="39" t="s">
        <v>13156</v>
      </c>
    </row>
    <row r="134" spans="1:5" ht="38.25">
      <c r="A134" s="35" t="s">
        <v>55</v>
      </c>
      <c r="E134" s="40" t="s">
        <v>13157</v>
      </c>
    </row>
    <row r="135" spans="1:5" ht="12.75">
      <c r="A135" t="s">
        <v>56</v>
      </c>
      <c r="E135" s="39" t="s">
        <v>5</v>
      </c>
    </row>
    <row r="136" spans="1:16" ht="12.75">
      <c r="A136" t="s">
        <v>49</v>
      </c>
      <c s="34" t="s">
        <v>150</v>
      </c>
      <c s="34" t="s">
        <v>13158</v>
      </c>
      <c s="35" t="s">
        <v>5</v>
      </c>
      <c s="6" t="s">
        <v>13159</v>
      </c>
      <c s="36" t="s">
        <v>1380</v>
      </c>
      <c s="37">
        <v>451</v>
      </c>
      <c s="36">
        <v>0</v>
      </c>
      <c s="36">
        <f>ROUND(G136*H136,6)</f>
      </c>
      <c r="L136" s="38">
        <v>0</v>
      </c>
      <c s="32">
        <f>ROUND(ROUND(L136,2)*ROUND(G136,3),2)</f>
      </c>
      <c s="36" t="s">
        <v>76</v>
      </c>
      <c>
        <f>(M136*21)/100</f>
      </c>
      <c t="s">
        <v>27</v>
      </c>
    </row>
    <row r="137" spans="1:5" ht="12.75">
      <c r="A137" s="35" t="s">
        <v>54</v>
      </c>
      <c r="E137" s="39" t="s">
        <v>13160</v>
      </c>
    </row>
    <row r="138" spans="1:5" ht="12.75">
      <c r="A138" s="35" t="s">
        <v>55</v>
      </c>
      <c r="E138" s="40" t="s">
        <v>5</v>
      </c>
    </row>
    <row r="139" spans="1:5" ht="12.75">
      <c r="A139" t="s">
        <v>56</v>
      </c>
      <c r="E139" s="39" t="s">
        <v>5</v>
      </c>
    </row>
    <row r="140" spans="1:16" ht="12.75">
      <c r="A140" t="s">
        <v>49</v>
      </c>
      <c s="34" t="s">
        <v>153</v>
      </c>
      <c s="34" t="s">
        <v>13158</v>
      </c>
      <c s="35" t="s">
        <v>4</v>
      </c>
      <c s="6" t="s">
        <v>13161</v>
      </c>
      <c s="36" t="s">
        <v>1380</v>
      </c>
      <c s="37">
        <v>548</v>
      </c>
      <c s="36">
        <v>0</v>
      </c>
      <c s="36">
        <f>ROUND(G140*H140,6)</f>
      </c>
      <c r="L140" s="38">
        <v>0</v>
      </c>
      <c s="32">
        <f>ROUND(ROUND(L140,2)*ROUND(G140,3),2)</f>
      </c>
      <c s="36" t="s">
        <v>76</v>
      </c>
      <c>
        <f>(M140*21)/100</f>
      </c>
      <c t="s">
        <v>27</v>
      </c>
    </row>
    <row r="141" spans="1:5" ht="25.5">
      <c r="A141" s="35" t="s">
        <v>54</v>
      </c>
      <c r="E141" s="39" t="s">
        <v>13162</v>
      </c>
    </row>
    <row r="142" spans="1:5" ht="12.75">
      <c r="A142" s="35" t="s">
        <v>55</v>
      </c>
      <c r="E142" s="40" t="s">
        <v>5</v>
      </c>
    </row>
    <row r="143" spans="1:5" ht="12.75">
      <c r="A143" t="s">
        <v>56</v>
      </c>
      <c r="E143" s="39" t="s">
        <v>5</v>
      </c>
    </row>
    <row r="144" spans="1:16" ht="12.75">
      <c r="A144" t="s">
        <v>49</v>
      </c>
      <c s="34" t="s">
        <v>156</v>
      </c>
      <c s="34" t="s">
        <v>13163</v>
      </c>
      <c s="35" t="s">
        <v>5</v>
      </c>
      <c s="6" t="s">
        <v>13164</v>
      </c>
      <c s="36" t="s">
        <v>684</v>
      </c>
      <c s="37">
        <v>3</v>
      </c>
      <c s="36">
        <v>0</v>
      </c>
      <c s="36">
        <f>ROUND(G144*H144,6)</f>
      </c>
      <c r="L144" s="38">
        <v>0</v>
      </c>
      <c s="32">
        <f>ROUND(ROUND(L144,2)*ROUND(G144,3),2)</f>
      </c>
      <c s="36" t="s">
        <v>76</v>
      </c>
      <c>
        <f>(M144*21)/100</f>
      </c>
      <c t="s">
        <v>27</v>
      </c>
    </row>
    <row r="145" spans="1:5" ht="38.25">
      <c r="A145" s="35" t="s">
        <v>54</v>
      </c>
      <c r="E145" s="39" t="s">
        <v>13165</v>
      </c>
    </row>
    <row r="146" spans="1:5" ht="12.75">
      <c r="A146" s="35" t="s">
        <v>55</v>
      </c>
      <c r="E146" s="40" t="s">
        <v>5</v>
      </c>
    </row>
    <row r="147" spans="1:5" ht="12.75">
      <c r="A147" t="s">
        <v>56</v>
      </c>
      <c r="E147" s="39" t="s">
        <v>5</v>
      </c>
    </row>
    <row r="148" spans="1:16" ht="12.75">
      <c r="A148" t="s">
        <v>49</v>
      </c>
      <c s="34" t="s">
        <v>159</v>
      </c>
      <c s="34" t="s">
        <v>13166</v>
      </c>
      <c s="35" t="s">
        <v>5</v>
      </c>
      <c s="6" t="s">
        <v>13167</v>
      </c>
      <c s="36" t="s">
        <v>684</v>
      </c>
      <c s="37">
        <v>2</v>
      </c>
      <c s="36">
        <v>0</v>
      </c>
      <c s="36">
        <f>ROUND(G148*H148,6)</f>
      </c>
      <c r="L148" s="38">
        <v>0</v>
      </c>
      <c s="32">
        <f>ROUND(ROUND(L148,2)*ROUND(G148,3),2)</f>
      </c>
      <c s="36" t="s">
        <v>76</v>
      </c>
      <c>
        <f>(M148*21)/100</f>
      </c>
      <c t="s">
        <v>27</v>
      </c>
    </row>
    <row r="149" spans="1:5" ht="38.25">
      <c r="A149" s="35" t="s">
        <v>54</v>
      </c>
      <c r="E149" s="39" t="s">
        <v>13168</v>
      </c>
    </row>
    <row r="150" spans="1:5" ht="12.75">
      <c r="A150" s="35" t="s">
        <v>55</v>
      </c>
      <c r="E150" s="40" t="s">
        <v>5</v>
      </c>
    </row>
    <row r="151" spans="1:5" ht="12.75">
      <c r="A151" t="s">
        <v>56</v>
      </c>
      <c r="E151" s="39" t="s">
        <v>5</v>
      </c>
    </row>
    <row r="152" spans="1:16" ht="12.75">
      <c r="A152" t="s">
        <v>49</v>
      </c>
      <c s="34" t="s">
        <v>162</v>
      </c>
      <c s="34" t="s">
        <v>13169</v>
      </c>
      <c s="35" t="s">
        <v>5</v>
      </c>
      <c s="6" t="s">
        <v>13170</v>
      </c>
      <c s="36" t="s">
        <v>684</v>
      </c>
      <c s="37">
        <v>3</v>
      </c>
      <c s="36">
        <v>0</v>
      </c>
      <c s="36">
        <f>ROUND(G152*H152,6)</f>
      </c>
      <c r="L152" s="38">
        <v>0</v>
      </c>
      <c s="32">
        <f>ROUND(ROUND(L152,2)*ROUND(G152,3),2)</f>
      </c>
      <c s="36" t="s">
        <v>76</v>
      </c>
      <c>
        <f>(M152*21)/100</f>
      </c>
      <c t="s">
        <v>27</v>
      </c>
    </row>
    <row r="153" spans="1:5" ht="38.25">
      <c r="A153" s="35" t="s">
        <v>54</v>
      </c>
      <c r="E153" s="39" t="s">
        <v>13171</v>
      </c>
    </row>
    <row r="154" spans="1:5" ht="12.75">
      <c r="A154" s="35" t="s">
        <v>55</v>
      </c>
      <c r="E154" s="40" t="s">
        <v>5</v>
      </c>
    </row>
    <row r="155" spans="1:5" ht="12.75">
      <c r="A155" t="s">
        <v>56</v>
      </c>
      <c r="E155" s="39" t="s">
        <v>5</v>
      </c>
    </row>
    <row r="156" spans="1:16" ht="12.75">
      <c r="A156" t="s">
        <v>49</v>
      </c>
      <c s="34" t="s">
        <v>165</v>
      </c>
      <c s="34" t="s">
        <v>13172</v>
      </c>
      <c s="35" t="s">
        <v>5</v>
      </c>
      <c s="6" t="s">
        <v>13173</v>
      </c>
      <c s="36" t="s">
        <v>684</v>
      </c>
      <c s="37">
        <v>60</v>
      </c>
      <c s="36">
        <v>0</v>
      </c>
      <c s="36">
        <f>ROUND(G156*H156,6)</f>
      </c>
      <c r="L156" s="38">
        <v>0</v>
      </c>
      <c s="32">
        <f>ROUND(ROUND(L156,2)*ROUND(G156,3),2)</f>
      </c>
      <c s="36" t="s">
        <v>76</v>
      </c>
      <c>
        <f>(M156*21)/100</f>
      </c>
      <c t="s">
        <v>27</v>
      </c>
    </row>
    <row r="157" spans="1:5" ht="12.75">
      <c r="A157" s="35" t="s">
        <v>54</v>
      </c>
      <c r="E157" s="39" t="s">
        <v>13174</v>
      </c>
    </row>
    <row r="158" spans="1:5" ht="12.75">
      <c r="A158" s="35" t="s">
        <v>55</v>
      </c>
      <c r="E158" s="40" t="s">
        <v>5</v>
      </c>
    </row>
    <row r="159" spans="1:5" ht="12.75">
      <c r="A159" t="s">
        <v>56</v>
      </c>
      <c r="E159" s="39" t="s">
        <v>5</v>
      </c>
    </row>
    <row r="160" spans="1:16" ht="12.75">
      <c r="A160" t="s">
        <v>49</v>
      </c>
      <c s="34" t="s">
        <v>168</v>
      </c>
      <c s="34" t="s">
        <v>13175</v>
      </c>
      <c s="35" t="s">
        <v>5</v>
      </c>
      <c s="6" t="s">
        <v>13176</v>
      </c>
      <c s="36" t="s">
        <v>684</v>
      </c>
      <c s="37">
        <v>61</v>
      </c>
      <c s="36">
        <v>0</v>
      </c>
      <c s="36">
        <f>ROUND(G160*H160,6)</f>
      </c>
      <c r="L160" s="38">
        <v>0</v>
      </c>
      <c s="32">
        <f>ROUND(ROUND(L160,2)*ROUND(G160,3),2)</f>
      </c>
      <c s="36" t="s">
        <v>76</v>
      </c>
      <c>
        <f>(M160*21)/100</f>
      </c>
      <c t="s">
        <v>27</v>
      </c>
    </row>
    <row r="161" spans="1:5" ht="12.75">
      <c r="A161" s="35" t="s">
        <v>54</v>
      </c>
      <c r="E161" s="39" t="s">
        <v>13177</v>
      </c>
    </row>
    <row r="162" spans="1:5" ht="12.75">
      <c r="A162" s="35" t="s">
        <v>55</v>
      </c>
      <c r="E162" s="40" t="s">
        <v>5</v>
      </c>
    </row>
    <row r="163" spans="1:5" ht="12.75">
      <c r="A163" t="s">
        <v>56</v>
      </c>
      <c r="E163" s="39" t="s">
        <v>5</v>
      </c>
    </row>
    <row r="164" spans="1:16" ht="12.75">
      <c r="A164" t="s">
        <v>49</v>
      </c>
      <c s="34" t="s">
        <v>171</v>
      </c>
      <c s="34" t="s">
        <v>13178</v>
      </c>
      <c s="35" t="s">
        <v>5</v>
      </c>
      <c s="6" t="s">
        <v>13179</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13119</v>
      </c>
      <c s="35" t="s">
        <v>5</v>
      </c>
      <c s="6" t="s">
        <v>13120</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13180</v>
      </c>
    </row>
    <row r="171" spans="1:5" ht="12.75">
      <c r="A171" t="s">
        <v>56</v>
      </c>
      <c r="E171" s="39" t="s">
        <v>5</v>
      </c>
    </row>
    <row r="172" spans="1:16" ht="12.75">
      <c r="A172" t="s">
        <v>49</v>
      </c>
      <c s="34" t="s">
        <v>177</v>
      </c>
      <c s="34" t="s">
        <v>13181</v>
      </c>
      <c s="35" t="s">
        <v>5</v>
      </c>
      <c s="6" t="s">
        <v>13182</v>
      </c>
      <c s="36" t="s">
        <v>684</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13125</v>
      </c>
      <c s="35" t="s">
        <v>5</v>
      </c>
      <c s="6" t="s">
        <v>13126</v>
      </c>
      <c s="36" t="s">
        <v>684</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13183</v>
      </c>
      <c r="E180" s="33" t="s">
        <v>13184</v>
      </c>
      <c r="J180" s="32">
        <f>0</f>
      </c>
      <c s="32">
        <f>0</f>
      </c>
      <c s="32">
        <f>0+L181+L185+L189+L193+L197+L201</f>
      </c>
      <c s="32">
        <f>0+M181+M185+M189+M193+M197+M201</f>
      </c>
    </row>
    <row r="181" spans="1:16" ht="12.75">
      <c r="A181" t="s">
        <v>49</v>
      </c>
      <c s="34" t="s">
        <v>183</v>
      </c>
      <c s="34" t="s">
        <v>13185</v>
      </c>
      <c s="35" t="s">
        <v>5</v>
      </c>
      <c s="6" t="s">
        <v>13186</v>
      </c>
      <c s="36" t="s">
        <v>1380</v>
      </c>
      <c s="37">
        <v>336.6</v>
      </c>
      <c s="36">
        <v>0</v>
      </c>
      <c s="36">
        <f>ROUND(G181*H181,6)</f>
      </c>
      <c r="L181" s="38">
        <v>0</v>
      </c>
      <c s="32">
        <f>ROUND(ROUND(L181,2)*ROUND(G181,3),2)</f>
      </c>
      <c s="36" t="s">
        <v>13062</v>
      </c>
      <c>
        <f>(M181*21)/100</f>
      </c>
      <c t="s">
        <v>27</v>
      </c>
    </row>
    <row r="182" spans="1:5" ht="12.75">
      <c r="A182" s="35" t="s">
        <v>54</v>
      </c>
      <c r="E182" s="39" t="s">
        <v>5</v>
      </c>
    </row>
    <row r="183" spans="1:5" ht="38.25">
      <c r="A183" s="35" t="s">
        <v>55</v>
      </c>
      <c r="E183" s="40" t="s">
        <v>13187</v>
      </c>
    </row>
    <row r="184" spans="1:5" ht="12.75">
      <c r="A184" t="s">
        <v>56</v>
      </c>
      <c r="E184" s="39" t="s">
        <v>5</v>
      </c>
    </row>
    <row r="185" spans="1:16" ht="12.75">
      <c r="A185" t="s">
        <v>49</v>
      </c>
      <c s="34" t="s">
        <v>186</v>
      </c>
      <c s="34" t="s">
        <v>13188</v>
      </c>
      <c s="35" t="s">
        <v>5</v>
      </c>
      <c s="6" t="s">
        <v>13189</v>
      </c>
      <c s="36" t="s">
        <v>1380</v>
      </c>
      <c s="37">
        <v>336.6</v>
      </c>
      <c s="36">
        <v>0</v>
      </c>
      <c s="36">
        <f>ROUND(G185*H185,6)</f>
      </c>
      <c r="L185" s="38">
        <v>0</v>
      </c>
      <c s="32">
        <f>ROUND(ROUND(L185,2)*ROUND(G185,3),2)</f>
      </c>
      <c s="36" t="s">
        <v>13062</v>
      </c>
      <c>
        <f>(M185*21)/100</f>
      </c>
      <c t="s">
        <v>27</v>
      </c>
    </row>
    <row r="186" spans="1:5" ht="12.75">
      <c r="A186" s="35" t="s">
        <v>54</v>
      </c>
      <c r="E186" s="39" t="s">
        <v>5</v>
      </c>
    </row>
    <row r="187" spans="1:5" ht="38.25">
      <c r="A187" s="35" t="s">
        <v>55</v>
      </c>
      <c r="E187" s="40" t="s">
        <v>13190</v>
      </c>
    </row>
    <row r="188" spans="1:5" ht="12.75">
      <c r="A188" t="s">
        <v>56</v>
      </c>
      <c r="E188" s="39" t="s">
        <v>5</v>
      </c>
    </row>
    <row r="189" spans="1:16" ht="12.75">
      <c r="A189" t="s">
        <v>49</v>
      </c>
      <c s="34" t="s">
        <v>189</v>
      </c>
      <c s="34" t="s">
        <v>13191</v>
      </c>
      <c s="35" t="s">
        <v>5</v>
      </c>
      <c s="6" t="s">
        <v>13192</v>
      </c>
      <c s="36" t="s">
        <v>1380</v>
      </c>
      <c s="37">
        <v>283.8</v>
      </c>
      <c s="36">
        <v>0</v>
      </c>
      <c s="36">
        <f>ROUND(G189*H189,6)</f>
      </c>
      <c r="L189" s="38">
        <v>0</v>
      </c>
      <c s="32">
        <f>ROUND(ROUND(L189,2)*ROUND(G189,3),2)</f>
      </c>
      <c s="36" t="s">
        <v>13062</v>
      </c>
      <c>
        <f>(M189*21)/100</f>
      </c>
      <c t="s">
        <v>27</v>
      </c>
    </row>
    <row r="190" spans="1:5" ht="12.75">
      <c r="A190" s="35" t="s">
        <v>54</v>
      </c>
      <c r="E190" s="39" t="s">
        <v>5</v>
      </c>
    </row>
    <row r="191" spans="1:5" ht="38.25">
      <c r="A191" s="35" t="s">
        <v>55</v>
      </c>
      <c r="E191" s="40" t="s">
        <v>13193</v>
      </c>
    </row>
    <row r="192" spans="1:5" ht="12.75">
      <c r="A192" t="s">
        <v>56</v>
      </c>
      <c r="E192" s="39" t="s">
        <v>5</v>
      </c>
    </row>
    <row r="193" spans="1:16" ht="12.75">
      <c r="A193" t="s">
        <v>49</v>
      </c>
      <c s="34" t="s">
        <v>192</v>
      </c>
      <c s="34" t="s">
        <v>13194</v>
      </c>
      <c s="35" t="s">
        <v>5</v>
      </c>
      <c s="6" t="s">
        <v>13195</v>
      </c>
      <c s="36" t="s">
        <v>1380</v>
      </c>
      <c s="37">
        <v>306</v>
      </c>
      <c s="36">
        <v>0</v>
      </c>
      <c s="36">
        <f>ROUND(G193*H193,6)</f>
      </c>
      <c r="L193" s="38">
        <v>0</v>
      </c>
      <c s="32">
        <f>ROUND(ROUND(L193,2)*ROUND(G193,3),2)</f>
      </c>
      <c s="36" t="s">
        <v>13062</v>
      </c>
      <c>
        <f>(M193*21)/100</f>
      </c>
      <c t="s">
        <v>27</v>
      </c>
    </row>
    <row r="194" spans="1:5" ht="25.5">
      <c r="A194" s="35" t="s">
        <v>54</v>
      </c>
      <c r="E194" s="39" t="s">
        <v>13196</v>
      </c>
    </row>
    <row r="195" spans="1:5" ht="12.75">
      <c r="A195" s="35" t="s">
        <v>55</v>
      </c>
      <c r="E195" s="40" t="s">
        <v>5</v>
      </c>
    </row>
    <row r="196" spans="1:5" ht="12.75">
      <c r="A196" t="s">
        <v>56</v>
      </c>
      <c r="E196" s="39" t="s">
        <v>5</v>
      </c>
    </row>
    <row r="197" spans="1:16" ht="25.5">
      <c r="A197" t="s">
        <v>49</v>
      </c>
      <c s="34" t="s">
        <v>195</v>
      </c>
      <c s="34" t="s">
        <v>13197</v>
      </c>
      <c s="35" t="s">
        <v>5</v>
      </c>
      <c s="6" t="s">
        <v>13198</v>
      </c>
      <c s="36" t="s">
        <v>1380</v>
      </c>
      <c s="37">
        <v>35</v>
      </c>
      <c s="36">
        <v>0</v>
      </c>
      <c s="36">
        <f>ROUND(G197*H197,6)</f>
      </c>
      <c r="L197" s="38">
        <v>0</v>
      </c>
      <c s="32">
        <f>ROUND(ROUND(L197,2)*ROUND(G197,3),2)</f>
      </c>
      <c s="36" t="s">
        <v>76</v>
      </c>
      <c>
        <f>(M197*21)/100</f>
      </c>
      <c t="s">
        <v>27</v>
      </c>
    </row>
    <row r="198" spans="1:5" ht="25.5">
      <c r="A198" s="35" t="s">
        <v>54</v>
      </c>
      <c r="E198" s="39" t="s">
        <v>13199</v>
      </c>
    </row>
    <row r="199" spans="1:5" ht="12.75">
      <c r="A199" s="35" t="s">
        <v>55</v>
      </c>
      <c r="E199" s="40" t="s">
        <v>5</v>
      </c>
    </row>
    <row r="200" spans="1:5" ht="12.75">
      <c r="A200" t="s">
        <v>56</v>
      </c>
      <c r="E200" s="39" t="s">
        <v>5</v>
      </c>
    </row>
    <row r="201" spans="1:16" ht="12.75">
      <c r="A201" t="s">
        <v>49</v>
      </c>
      <c s="34" t="s">
        <v>198</v>
      </c>
      <c s="34" t="s">
        <v>13200</v>
      </c>
      <c s="35" t="s">
        <v>5</v>
      </c>
      <c s="6" t="s">
        <v>13201</v>
      </c>
      <c s="36" t="s">
        <v>13124</v>
      </c>
      <c s="37">
        <v>5</v>
      </c>
      <c s="36">
        <v>0</v>
      </c>
      <c s="36">
        <f>ROUND(G201*H201,6)</f>
      </c>
      <c r="L201" s="38">
        <v>0</v>
      </c>
      <c s="32">
        <f>ROUND(ROUND(L201,2)*ROUND(G201,3),2)</f>
      </c>
      <c s="36" t="s">
        <v>76</v>
      </c>
      <c>
        <f>(M201*21)/100</f>
      </c>
      <c t="s">
        <v>27</v>
      </c>
    </row>
    <row r="202" spans="1:5" ht="25.5">
      <c r="A202" s="35" t="s">
        <v>54</v>
      </c>
      <c r="E202" s="39" t="s">
        <v>13202</v>
      </c>
    </row>
    <row r="203" spans="1:5" ht="12.75">
      <c r="A203" s="35" t="s">
        <v>55</v>
      </c>
      <c r="E203" s="40" t="s">
        <v>5</v>
      </c>
    </row>
    <row r="204" spans="1:5" ht="12.75">
      <c r="A204" t="s">
        <v>56</v>
      </c>
      <c r="E204" s="39" t="s">
        <v>5</v>
      </c>
    </row>
    <row r="205" spans="1:13" ht="12.75">
      <c r="A205" t="s">
        <v>46</v>
      </c>
      <c r="C205" s="31" t="s">
        <v>13203</v>
      </c>
      <c r="E205" s="33" t="s">
        <v>13204</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13205</v>
      </c>
      <c s="35" t="s">
        <v>5</v>
      </c>
      <c s="6" t="s">
        <v>13206</v>
      </c>
      <c s="36" t="s">
        <v>1380</v>
      </c>
      <c s="37">
        <v>106</v>
      </c>
      <c s="36">
        <v>0</v>
      </c>
      <c s="36">
        <f>ROUND(G206*H206,6)</f>
      </c>
      <c r="L206" s="38">
        <v>0</v>
      </c>
      <c s="32">
        <f>ROUND(ROUND(L206,2)*ROUND(G206,3),2)</f>
      </c>
      <c s="36" t="s">
        <v>13062</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13207</v>
      </c>
      <c s="35" t="s">
        <v>5</v>
      </c>
      <c s="6" t="s">
        <v>13208</v>
      </c>
      <c s="36" t="s">
        <v>684</v>
      </c>
      <c s="37">
        <v>8480</v>
      </c>
      <c s="36">
        <v>0</v>
      </c>
      <c s="36">
        <f>ROUND(G210*H210,6)</f>
      </c>
      <c r="L210" s="38">
        <v>0</v>
      </c>
      <c s="32">
        <f>ROUND(ROUND(L210,2)*ROUND(G210,3),2)</f>
      </c>
      <c s="36" t="s">
        <v>13062</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13209</v>
      </c>
      <c s="35" t="s">
        <v>5</v>
      </c>
      <c s="6" t="s">
        <v>13210</v>
      </c>
      <c s="36" t="s">
        <v>1380</v>
      </c>
      <c s="37">
        <v>106</v>
      </c>
      <c s="36">
        <v>0</v>
      </c>
      <c s="36">
        <f>ROUND(G214*H214,6)</f>
      </c>
      <c r="L214" s="38">
        <v>0</v>
      </c>
      <c s="32">
        <f>ROUND(ROUND(L214,2)*ROUND(G214,3),2)</f>
      </c>
      <c s="36" t="s">
        <v>13062</v>
      </c>
      <c>
        <f>(M214*21)/100</f>
      </c>
      <c t="s">
        <v>27</v>
      </c>
    </row>
    <row r="215" spans="1:5" ht="51">
      <c r="A215" s="35" t="s">
        <v>54</v>
      </c>
      <c r="E215" s="39" t="s">
        <v>13211</v>
      </c>
    </row>
    <row r="216" spans="1:5" ht="38.25">
      <c r="A216" s="35" t="s">
        <v>55</v>
      </c>
      <c r="E216" s="40" t="s">
        <v>13212</v>
      </c>
    </row>
    <row r="217" spans="1:5" ht="12.75">
      <c r="A217" t="s">
        <v>56</v>
      </c>
      <c r="E217" s="39" t="s">
        <v>5</v>
      </c>
    </row>
    <row r="218" spans="1:16" ht="12.75">
      <c r="A218" t="s">
        <v>49</v>
      </c>
      <c s="34" t="s">
        <v>212</v>
      </c>
      <c s="34" t="s">
        <v>13213</v>
      </c>
      <c s="35" t="s">
        <v>5</v>
      </c>
      <c s="6" t="s">
        <v>13214</v>
      </c>
      <c s="36" t="s">
        <v>229</v>
      </c>
      <c s="37">
        <v>9.01</v>
      </c>
      <c s="36">
        <v>0</v>
      </c>
      <c s="36">
        <f>ROUND(G218*H218,6)</f>
      </c>
      <c r="L218" s="38">
        <v>0</v>
      </c>
      <c s="32">
        <f>ROUND(ROUND(L218,2)*ROUND(G218,3),2)</f>
      </c>
      <c s="36" t="s">
        <v>13062</v>
      </c>
      <c>
        <f>(M218*21)/100</f>
      </c>
      <c t="s">
        <v>27</v>
      </c>
    </row>
    <row r="219" spans="1:5" ht="12.75">
      <c r="A219" s="35" t="s">
        <v>54</v>
      </c>
      <c r="E219" s="39" t="s">
        <v>13215</v>
      </c>
    </row>
    <row r="220" spans="1:5" ht="38.25">
      <c r="A220" s="35" t="s">
        <v>55</v>
      </c>
      <c r="E220" s="40" t="s">
        <v>13216</v>
      </c>
    </row>
    <row r="221" spans="1:5" ht="12.75">
      <c r="A221" t="s">
        <v>56</v>
      </c>
      <c r="E221" s="39" t="s">
        <v>5</v>
      </c>
    </row>
    <row r="222" spans="1:16" ht="12.75">
      <c r="A222" t="s">
        <v>49</v>
      </c>
      <c s="34" t="s">
        <v>215</v>
      </c>
      <c s="34" t="s">
        <v>13217</v>
      </c>
      <c s="35" t="s">
        <v>5</v>
      </c>
      <c s="6" t="s">
        <v>13218</v>
      </c>
      <c s="36" t="s">
        <v>1380</v>
      </c>
      <c s="37">
        <v>23</v>
      </c>
      <c s="36">
        <v>0</v>
      </c>
      <c s="36">
        <f>ROUND(G222*H222,6)</f>
      </c>
      <c r="L222" s="38">
        <v>0</v>
      </c>
      <c s="32">
        <f>ROUND(ROUND(L222,2)*ROUND(G222,3),2)</f>
      </c>
      <c s="36" t="s">
        <v>13062</v>
      </c>
      <c>
        <f>(M222*21)/100</f>
      </c>
      <c t="s">
        <v>27</v>
      </c>
    </row>
    <row r="223" spans="1:5" ht="12.75">
      <c r="A223" s="35" t="s">
        <v>54</v>
      </c>
      <c r="E223" s="39" t="s">
        <v>13219</v>
      </c>
    </row>
    <row r="224" spans="1:5" ht="12.75">
      <c r="A224" s="35" t="s">
        <v>55</v>
      </c>
      <c r="E224" s="40" t="s">
        <v>5</v>
      </c>
    </row>
    <row r="225" spans="1:5" ht="12.75">
      <c r="A225" t="s">
        <v>56</v>
      </c>
      <c r="E225" s="39" t="s">
        <v>5</v>
      </c>
    </row>
    <row r="226" spans="1:16" ht="12.75">
      <c r="A226" t="s">
        <v>49</v>
      </c>
      <c s="34" t="s">
        <v>220</v>
      </c>
      <c s="34" t="s">
        <v>13220</v>
      </c>
      <c s="35" t="s">
        <v>5</v>
      </c>
      <c s="6" t="s">
        <v>13221</v>
      </c>
      <c s="36" t="s">
        <v>1380</v>
      </c>
      <c s="37">
        <v>25.93</v>
      </c>
      <c s="36">
        <v>0</v>
      </c>
      <c s="36">
        <f>ROUND(G226*H226,6)</f>
      </c>
      <c r="L226" s="38">
        <v>0</v>
      </c>
      <c s="32">
        <f>ROUND(ROUND(L226,2)*ROUND(G226,3),2)</f>
      </c>
      <c s="36" t="s">
        <v>13062</v>
      </c>
      <c>
        <f>(M226*21)/100</f>
      </c>
      <c t="s">
        <v>27</v>
      </c>
    </row>
    <row r="227" spans="1:5" ht="12.75">
      <c r="A227" s="35" t="s">
        <v>54</v>
      </c>
      <c r="E227" s="39" t="s">
        <v>5</v>
      </c>
    </row>
    <row r="228" spans="1:5" ht="38.25">
      <c r="A228" s="35" t="s">
        <v>55</v>
      </c>
      <c r="E228" s="40" t="s">
        <v>13222</v>
      </c>
    </row>
    <row r="229" spans="1:5" ht="12.75">
      <c r="A229" t="s">
        <v>56</v>
      </c>
      <c r="E229" s="39" t="s">
        <v>5</v>
      </c>
    </row>
    <row r="230" spans="1:16" ht="12.75">
      <c r="A230" t="s">
        <v>49</v>
      </c>
      <c s="34" t="s">
        <v>223</v>
      </c>
      <c s="34" t="s">
        <v>13154</v>
      </c>
      <c s="35" t="s">
        <v>5</v>
      </c>
      <c s="6" t="s">
        <v>13223</v>
      </c>
      <c s="36" t="s">
        <v>1359</v>
      </c>
      <c s="37">
        <v>42.4</v>
      </c>
      <c s="36">
        <v>0</v>
      </c>
      <c s="36">
        <f>ROUND(G230*H230,6)</f>
      </c>
      <c r="L230" s="38">
        <v>0</v>
      </c>
      <c s="32">
        <f>ROUND(ROUND(L230,2)*ROUND(G230,3),2)</f>
      </c>
      <c s="36" t="s">
        <v>76</v>
      </c>
      <c>
        <f>(M230*21)/100</f>
      </c>
      <c t="s">
        <v>27</v>
      </c>
    </row>
    <row r="231" spans="1:5" ht="38.25">
      <c r="A231" s="35" t="s">
        <v>54</v>
      </c>
      <c r="E231" s="39" t="s">
        <v>13224</v>
      </c>
    </row>
    <row r="232" spans="1:5" ht="38.25">
      <c r="A232" s="35" t="s">
        <v>55</v>
      </c>
      <c r="E232" s="40" t="s">
        <v>13225</v>
      </c>
    </row>
    <row r="233" spans="1:5" ht="12.75">
      <c r="A233" t="s">
        <v>56</v>
      </c>
      <c r="E233" s="39" t="s">
        <v>5</v>
      </c>
    </row>
    <row r="234" spans="1:16" ht="12.75">
      <c r="A234" t="s">
        <v>49</v>
      </c>
      <c s="34" t="s">
        <v>226</v>
      </c>
      <c s="34" t="s">
        <v>13226</v>
      </c>
      <c s="35" t="s">
        <v>5</v>
      </c>
      <c s="6" t="s">
        <v>13227</v>
      </c>
      <c s="36" t="s">
        <v>684</v>
      </c>
      <c s="37">
        <v>212</v>
      </c>
      <c s="36">
        <v>0</v>
      </c>
      <c s="36">
        <f>ROUND(G234*H234,6)</f>
      </c>
      <c r="L234" s="38">
        <v>0</v>
      </c>
      <c s="32">
        <f>ROUND(ROUND(L234,2)*ROUND(G234,3),2)</f>
      </c>
      <c s="36" t="s">
        <v>76</v>
      </c>
      <c>
        <f>(M234*21)/100</f>
      </c>
      <c t="s">
        <v>27</v>
      </c>
    </row>
    <row r="235" spans="1:5" ht="12.75">
      <c r="A235" s="35" t="s">
        <v>54</v>
      </c>
      <c r="E235" s="39" t="s">
        <v>13228</v>
      </c>
    </row>
    <row r="236" spans="1:5" ht="12.75">
      <c r="A236" s="35" t="s">
        <v>55</v>
      </c>
      <c r="E236" s="40" t="s">
        <v>5</v>
      </c>
    </row>
    <row r="237" spans="1:5" ht="12.75">
      <c r="A237" t="s">
        <v>56</v>
      </c>
      <c r="E237" s="39" t="s">
        <v>5</v>
      </c>
    </row>
    <row r="238" spans="1:16" ht="12.75">
      <c r="A238" t="s">
        <v>49</v>
      </c>
      <c s="34" t="s">
        <v>230</v>
      </c>
      <c s="34" t="s">
        <v>13229</v>
      </c>
      <c s="35" t="s">
        <v>5</v>
      </c>
      <c s="6" t="s">
        <v>13230</v>
      </c>
      <c s="36" t="s">
        <v>684</v>
      </c>
      <c s="37">
        <v>424</v>
      </c>
      <c s="36">
        <v>0</v>
      </c>
      <c s="36">
        <f>ROUND(G238*H238,6)</f>
      </c>
      <c r="L238" s="38">
        <v>0</v>
      </c>
      <c s="32">
        <f>ROUND(ROUND(L238,2)*ROUND(G238,3),2)</f>
      </c>
      <c s="36" t="s">
        <v>76</v>
      </c>
      <c>
        <f>(M238*21)/100</f>
      </c>
      <c t="s">
        <v>27</v>
      </c>
    </row>
    <row r="239" spans="1:5" ht="12.75">
      <c r="A239" s="35" t="s">
        <v>54</v>
      </c>
      <c r="E239" s="39" t="s">
        <v>13228</v>
      </c>
    </row>
    <row r="240" spans="1:5" ht="12.75">
      <c r="A240" s="35" t="s">
        <v>55</v>
      </c>
      <c r="E240" s="40" t="s">
        <v>5</v>
      </c>
    </row>
    <row r="241" spans="1:5" ht="12.75">
      <c r="A241" t="s">
        <v>56</v>
      </c>
      <c r="E241" s="39" t="s">
        <v>5</v>
      </c>
    </row>
    <row r="242" spans="1:16" ht="12.75">
      <c r="A242" t="s">
        <v>49</v>
      </c>
      <c s="34" t="s">
        <v>234</v>
      </c>
      <c s="34" t="s">
        <v>13231</v>
      </c>
      <c s="35" t="s">
        <v>5</v>
      </c>
      <c s="6" t="s">
        <v>13232</v>
      </c>
      <c s="36" t="s">
        <v>684</v>
      </c>
      <c s="37">
        <v>212</v>
      </c>
      <c s="36">
        <v>0</v>
      </c>
      <c s="36">
        <f>ROUND(G242*H242,6)</f>
      </c>
      <c r="L242" s="38">
        <v>0</v>
      </c>
      <c s="32">
        <f>ROUND(ROUND(L242,2)*ROUND(G242,3),2)</f>
      </c>
      <c s="36" t="s">
        <v>76</v>
      </c>
      <c>
        <f>(M242*21)/100</f>
      </c>
      <c t="s">
        <v>27</v>
      </c>
    </row>
    <row r="243" spans="1:5" ht="12.75">
      <c r="A243" s="35" t="s">
        <v>54</v>
      </c>
      <c r="E243" s="39" t="s">
        <v>13228</v>
      </c>
    </row>
    <row r="244" spans="1:5" ht="12.75">
      <c r="A244" s="35" t="s">
        <v>55</v>
      </c>
      <c r="E244" s="40" t="s">
        <v>5</v>
      </c>
    </row>
    <row r="245" spans="1:5" ht="12.75">
      <c r="A245" t="s">
        <v>56</v>
      </c>
      <c r="E245" s="39" t="s">
        <v>5</v>
      </c>
    </row>
    <row r="246" spans="1:16" ht="12.75">
      <c r="A246" t="s">
        <v>49</v>
      </c>
      <c s="34" t="s">
        <v>237</v>
      </c>
      <c s="34" t="s">
        <v>13233</v>
      </c>
      <c s="35" t="s">
        <v>5</v>
      </c>
      <c s="6" t="s">
        <v>13234</v>
      </c>
      <c s="36" t="s">
        <v>684</v>
      </c>
      <c s="37">
        <v>318</v>
      </c>
      <c s="36">
        <v>0</v>
      </c>
      <c s="36">
        <f>ROUND(G246*H246,6)</f>
      </c>
      <c r="L246" s="38">
        <v>0</v>
      </c>
      <c s="32">
        <f>ROUND(ROUND(L246,2)*ROUND(G246,3),2)</f>
      </c>
      <c s="36" t="s">
        <v>76</v>
      </c>
      <c>
        <f>(M246*21)/100</f>
      </c>
      <c t="s">
        <v>27</v>
      </c>
    </row>
    <row r="247" spans="1:5" ht="12.75">
      <c r="A247" s="35" t="s">
        <v>54</v>
      </c>
      <c r="E247" s="39" t="s">
        <v>13228</v>
      </c>
    </row>
    <row r="248" spans="1:5" ht="12.75">
      <c r="A248" s="35" t="s">
        <v>55</v>
      </c>
      <c r="E248" s="40" t="s">
        <v>5</v>
      </c>
    </row>
    <row r="249" spans="1:5" ht="12.75">
      <c r="A249" t="s">
        <v>56</v>
      </c>
      <c r="E249" s="39" t="s">
        <v>5</v>
      </c>
    </row>
    <row r="250" spans="1:16" ht="12.75">
      <c r="A250" t="s">
        <v>49</v>
      </c>
      <c s="34" t="s">
        <v>240</v>
      </c>
      <c s="34" t="s">
        <v>13235</v>
      </c>
      <c s="35" t="s">
        <v>5</v>
      </c>
      <c s="6" t="s">
        <v>13236</v>
      </c>
      <c s="36" t="s">
        <v>684</v>
      </c>
      <c s="37">
        <v>106</v>
      </c>
      <c s="36">
        <v>0</v>
      </c>
      <c s="36">
        <f>ROUND(G250*H250,6)</f>
      </c>
      <c r="L250" s="38">
        <v>0</v>
      </c>
      <c s="32">
        <f>ROUND(ROUND(L250,2)*ROUND(G250,3),2)</f>
      </c>
      <c s="36" t="s">
        <v>76</v>
      </c>
      <c>
        <f>(M250*21)/100</f>
      </c>
      <c t="s">
        <v>27</v>
      </c>
    </row>
    <row r="251" spans="1:5" ht="12.75">
      <c r="A251" s="35" t="s">
        <v>54</v>
      </c>
      <c r="E251" s="39" t="s">
        <v>13228</v>
      </c>
    </row>
    <row r="252" spans="1:5" ht="12.75">
      <c r="A252" s="35" t="s">
        <v>55</v>
      </c>
      <c r="E252" s="40" t="s">
        <v>5</v>
      </c>
    </row>
    <row r="253" spans="1:5" ht="12.75">
      <c r="A253" t="s">
        <v>56</v>
      </c>
      <c r="E253" s="39" t="s">
        <v>5</v>
      </c>
    </row>
    <row r="254" spans="1:16" ht="12.75">
      <c r="A254" t="s">
        <v>49</v>
      </c>
      <c s="34" t="s">
        <v>243</v>
      </c>
      <c s="34" t="s">
        <v>13237</v>
      </c>
      <c s="35" t="s">
        <v>5</v>
      </c>
      <c s="6" t="s">
        <v>13238</v>
      </c>
      <c s="36" t="s">
        <v>684</v>
      </c>
      <c s="37">
        <v>848</v>
      </c>
      <c s="36">
        <v>0</v>
      </c>
      <c s="36">
        <f>ROUND(G254*H254,6)</f>
      </c>
      <c r="L254" s="38">
        <v>0</v>
      </c>
      <c s="32">
        <f>ROUND(ROUND(L254,2)*ROUND(G254,3),2)</f>
      </c>
      <c s="36" t="s">
        <v>76</v>
      </c>
      <c>
        <f>(M254*21)/100</f>
      </c>
      <c t="s">
        <v>27</v>
      </c>
    </row>
    <row r="255" spans="1:5" ht="12.75">
      <c r="A255" s="35" t="s">
        <v>54</v>
      </c>
      <c r="E255" s="39" t="s">
        <v>13228</v>
      </c>
    </row>
    <row r="256" spans="1:5" ht="12.75">
      <c r="A256" s="35" t="s">
        <v>55</v>
      </c>
      <c r="E256" s="40" t="s">
        <v>5</v>
      </c>
    </row>
    <row r="257" spans="1:5" ht="12.75">
      <c r="A257" t="s">
        <v>56</v>
      </c>
      <c r="E257" s="39" t="s">
        <v>5</v>
      </c>
    </row>
    <row r="258" spans="1:16" ht="12.75">
      <c r="A258" t="s">
        <v>49</v>
      </c>
      <c s="34" t="s">
        <v>246</v>
      </c>
      <c s="34" t="s">
        <v>13239</v>
      </c>
      <c s="35" t="s">
        <v>5</v>
      </c>
      <c s="6" t="s">
        <v>13240</v>
      </c>
      <c s="36" t="s">
        <v>684</v>
      </c>
      <c s="37">
        <v>848</v>
      </c>
      <c s="36">
        <v>0</v>
      </c>
      <c s="36">
        <f>ROUND(G258*H258,6)</f>
      </c>
      <c r="L258" s="38">
        <v>0</v>
      </c>
      <c s="32">
        <f>ROUND(ROUND(L258,2)*ROUND(G258,3),2)</f>
      </c>
      <c s="36" t="s">
        <v>76</v>
      </c>
      <c>
        <f>(M258*21)/100</f>
      </c>
      <c t="s">
        <v>27</v>
      </c>
    </row>
    <row r="259" spans="1:5" ht="12.75">
      <c r="A259" s="35" t="s">
        <v>54</v>
      </c>
      <c r="E259" s="39" t="s">
        <v>13228</v>
      </c>
    </row>
    <row r="260" spans="1:5" ht="12.75">
      <c r="A260" s="35" t="s">
        <v>55</v>
      </c>
      <c r="E260" s="40" t="s">
        <v>5</v>
      </c>
    </row>
    <row r="261" spans="1:5" ht="12.75">
      <c r="A261" t="s">
        <v>56</v>
      </c>
      <c r="E261" s="39" t="s">
        <v>5</v>
      </c>
    </row>
    <row r="262" spans="1:16" ht="12.75">
      <c r="A262" t="s">
        <v>49</v>
      </c>
      <c s="34" t="s">
        <v>249</v>
      </c>
      <c s="34" t="s">
        <v>13241</v>
      </c>
      <c s="35" t="s">
        <v>5</v>
      </c>
      <c s="6" t="s">
        <v>13242</v>
      </c>
      <c s="36" t="s">
        <v>684</v>
      </c>
      <c s="37">
        <v>424</v>
      </c>
      <c s="36">
        <v>0</v>
      </c>
      <c s="36">
        <f>ROUND(G262*H262,6)</f>
      </c>
      <c r="L262" s="38">
        <v>0</v>
      </c>
      <c s="32">
        <f>ROUND(ROUND(L262,2)*ROUND(G262,3),2)</f>
      </c>
      <c s="36" t="s">
        <v>76</v>
      </c>
      <c>
        <f>(M262*21)/100</f>
      </c>
      <c t="s">
        <v>27</v>
      </c>
    </row>
    <row r="263" spans="1:5" ht="12.75">
      <c r="A263" s="35" t="s">
        <v>54</v>
      </c>
      <c r="E263" s="39" t="s">
        <v>13228</v>
      </c>
    </row>
    <row r="264" spans="1:5" ht="12.75">
      <c r="A264" s="35" t="s">
        <v>55</v>
      </c>
      <c r="E264" s="40" t="s">
        <v>5</v>
      </c>
    </row>
    <row r="265" spans="1:5" ht="12.75">
      <c r="A265" t="s">
        <v>56</v>
      </c>
      <c r="E265" s="39" t="s">
        <v>5</v>
      </c>
    </row>
    <row r="266" spans="1:16" ht="12.75">
      <c r="A266" t="s">
        <v>49</v>
      </c>
      <c s="34" t="s">
        <v>252</v>
      </c>
      <c s="34" t="s">
        <v>13243</v>
      </c>
      <c s="35" t="s">
        <v>5</v>
      </c>
      <c s="6" t="s">
        <v>13244</v>
      </c>
      <c s="36" t="s">
        <v>684</v>
      </c>
      <c s="37">
        <v>1060</v>
      </c>
      <c s="36">
        <v>0</v>
      </c>
      <c s="36">
        <f>ROUND(G266*H266,6)</f>
      </c>
      <c r="L266" s="38">
        <v>0</v>
      </c>
      <c s="32">
        <f>ROUND(ROUND(L266,2)*ROUND(G266,3),2)</f>
      </c>
      <c s="36" t="s">
        <v>76</v>
      </c>
      <c>
        <f>(M266*21)/100</f>
      </c>
      <c t="s">
        <v>27</v>
      </c>
    </row>
    <row r="267" spans="1:5" ht="12.75">
      <c r="A267" s="35" t="s">
        <v>54</v>
      </c>
      <c r="E267" s="39" t="s">
        <v>13228</v>
      </c>
    </row>
    <row r="268" spans="1:5" ht="12.75">
      <c r="A268" s="35" t="s">
        <v>55</v>
      </c>
      <c r="E268" s="40" t="s">
        <v>5</v>
      </c>
    </row>
    <row r="269" spans="1:5" ht="12.75">
      <c r="A269" t="s">
        <v>56</v>
      </c>
      <c r="E269" s="39" t="s">
        <v>5</v>
      </c>
    </row>
    <row r="270" spans="1:16" ht="12.75">
      <c r="A270" t="s">
        <v>49</v>
      </c>
      <c s="34" t="s">
        <v>255</v>
      </c>
      <c s="34" t="s">
        <v>13245</v>
      </c>
      <c s="35" t="s">
        <v>5</v>
      </c>
      <c s="6" t="s">
        <v>13246</v>
      </c>
      <c s="36" t="s">
        <v>684</v>
      </c>
      <c s="37">
        <v>1060</v>
      </c>
      <c s="36">
        <v>0</v>
      </c>
      <c s="36">
        <f>ROUND(G270*H270,6)</f>
      </c>
      <c r="L270" s="38">
        <v>0</v>
      </c>
      <c s="32">
        <f>ROUND(ROUND(L270,2)*ROUND(G270,3),2)</f>
      </c>
      <c s="36" t="s">
        <v>76</v>
      </c>
      <c>
        <f>(M270*21)/100</f>
      </c>
      <c t="s">
        <v>27</v>
      </c>
    </row>
    <row r="271" spans="1:5" ht="12.75">
      <c r="A271" s="35" t="s">
        <v>54</v>
      </c>
      <c r="E271" s="39" t="s">
        <v>13228</v>
      </c>
    </row>
    <row r="272" spans="1:5" ht="12.75">
      <c r="A272" s="35" t="s">
        <v>55</v>
      </c>
      <c r="E272" s="40" t="s">
        <v>5</v>
      </c>
    </row>
    <row r="273" spans="1:5" ht="12.75">
      <c r="A273" t="s">
        <v>56</v>
      </c>
      <c r="E273" s="39" t="s">
        <v>5</v>
      </c>
    </row>
    <row r="274" spans="1:16" ht="12.75">
      <c r="A274" t="s">
        <v>49</v>
      </c>
      <c s="34" t="s">
        <v>368</v>
      </c>
      <c s="34" t="s">
        <v>13247</v>
      </c>
      <c s="35" t="s">
        <v>5</v>
      </c>
      <c s="6" t="s">
        <v>13248</v>
      </c>
      <c s="36" t="s">
        <v>684</v>
      </c>
      <c s="37">
        <v>530</v>
      </c>
      <c s="36">
        <v>0</v>
      </c>
      <c s="36">
        <f>ROUND(G274*H274,6)</f>
      </c>
      <c r="L274" s="38">
        <v>0</v>
      </c>
      <c s="32">
        <f>ROUND(ROUND(L274,2)*ROUND(G274,3),2)</f>
      </c>
      <c s="36" t="s">
        <v>76</v>
      </c>
      <c>
        <f>(M274*21)/100</f>
      </c>
      <c t="s">
        <v>27</v>
      </c>
    </row>
    <row r="275" spans="1:5" ht="12.75">
      <c r="A275" s="35" t="s">
        <v>54</v>
      </c>
      <c r="E275" s="39" t="s">
        <v>13228</v>
      </c>
    </row>
    <row r="276" spans="1:5" ht="12.75">
      <c r="A276" s="35" t="s">
        <v>55</v>
      </c>
      <c r="E276" s="40" t="s">
        <v>5</v>
      </c>
    </row>
    <row r="277" spans="1:5" ht="12.75">
      <c r="A277" t="s">
        <v>56</v>
      </c>
      <c r="E277" s="39" t="s">
        <v>5</v>
      </c>
    </row>
    <row r="278" spans="1:16" ht="12.75">
      <c r="A278" t="s">
        <v>49</v>
      </c>
      <c s="34" t="s">
        <v>371</v>
      </c>
      <c s="34" t="s">
        <v>13249</v>
      </c>
      <c s="35" t="s">
        <v>5</v>
      </c>
      <c s="6" t="s">
        <v>13250</v>
      </c>
      <c s="36" t="s">
        <v>684</v>
      </c>
      <c s="37">
        <v>1060</v>
      </c>
      <c s="36">
        <v>0</v>
      </c>
      <c s="36">
        <f>ROUND(G278*H278,6)</f>
      </c>
      <c r="L278" s="38">
        <v>0</v>
      </c>
      <c s="32">
        <f>ROUND(ROUND(L278,2)*ROUND(G278,3),2)</f>
      </c>
      <c s="36" t="s">
        <v>76</v>
      </c>
      <c>
        <f>(M278*21)/100</f>
      </c>
      <c t="s">
        <v>27</v>
      </c>
    </row>
    <row r="279" spans="1:5" ht="12.75">
      <c r="A279" s="35" t="s">
        <v>54</v>
      </c>
      <c r="E279" s="39" t="s">
        <v>13228</v>
      </c>
    </row>
    <row r="280" spans="1:5" ht="12.75">
      <c r="A280" s="35" t="s">
        <v>55</v>
      </c>
      <c r="E280" s="40" t="s">
        <v>5</v>
      </c>
    </row>
    <row r="281" spans="1:5" ht="12.75">
      <c r="A281" t="s">
        <v>56</v>
      </c>
      <c r="E281" s="39" t="s">
        <v>5</v>
      </c>
    </row>
    <row r="282" spans="1:16" ht="12.75">
      <c r="A282" t="s">
        <v>49</v>
      </c>
      <c s="34" t="s">
        <v>472</v>
      </c>
      <c s="34" t="s">
        <v>13251</v>
      </c>
      <c s="35" t="s">
        <v>5</v>
      </c>
      <c s="6" t="s">
        <v>13252</v>
      </c>
      <c s="36" t="s">
        <v>684</v>
      </c>
      <c s="37">
        <v>318</v>
      </c>
      <c s="36">
        <v>0</v>
      </c>
      <c s="36">
        <f>ROUND(G282*H282,6)</f>
      </c>
      <c r="L282" s="38">
        <v>0</v>
      </c>
      <c s="32">
        <f>ROUND(ROUND(L282,2)*ROUND(G282,3),2)</f>
      </c>
      <c s="36" t="s">
        <v>76</v>
      </c>
      <c>
        <f>(M282*21)/100</f>
      </c>
      <c t="s">
        <v>27</v>
      </c>
    </row>
    <row r="283" spans="1:5" ht="12.75">
      <c r="A283" s="35" t="s">
        <v>54</v>
      </c>
      <c r="E283" s="39" t="s">
        <v>13228</v>
      </c>
    </row>
    <row r="284" spans="1:5" ht="12.75">
      <c r="A284" s="35" t="s">
        <v>55</v>
      </c>
      <c r="E284" s="40" t="s">
        <v>5</v>
      </c>
    </row>
    <row r="285" spans="1:5" ht="12.75">
      <c r="A285" t="s">
        <v>56</v>
      </c>
      <c r="E285" s="39" t="s">
        <v>5</v>
      </c>
    </row>
    <row r="286" spans="1:16" ht="12.75">
      <c r="A286" t="s">
        <v>49</v>
      </c>
      <c s="34" t="s">
        <v>475</v>
      </c>
      <c s="34" t="s">
        <v>13253</v>
      </c>
      <c s="35" t="s">
        <v>5</v>
      </c>
      <c s="6" t="s">
        <v>13254</v>
      </c>
      <c s="36" t="s">
        <v>684</v>
      </c>
      <c s="37">
        <v>318</v>
      </c>
      <c s="36">
        <v>0</v>
      </c>
      <c s="36">
        <f>ROUND(G286*H286,6)</f>
      </c>
      <c r="L286" s="38">
        <v>0</v>
      </c>
      <c s="32">
        <f>ROUND(ROUND(L286,2)*ROUND(G286,3),2)</f>
      </c>
      <c s="36" t="s">
        <v>76</v>
      </c>
      <c>
        <f>(M286*21)/100</f>
      </c>
      <c t="s">
        <v>27</v>
      </c>
    </row>
    <row r="287" spans="1:5" ht="12.75">
      <c r="A287" s="35" t="s">
        <v>54</v>
      </c>
      <c r="E287" s="39" t="s">
        <v>13228</v>
      </c>
    </row>
    <row r="288" spans="1:5" ht="12.75">
      <c r="A288" s="35" t="s">
        <v>55</v>
      </c>
      <c r="E288" s="40" t="s">
        <v>5</v>
      </c>
    </row>
    <row r="289" spans="1:5" ht="12.75">
      <c r="A289" t="s">
        <v>56</v>
      </c>
      <c r="E289" s="39" t="s">
        <v>5</v>
      </c>
    </row>
    <row r="290" spans="1:16" ht="12.75">
      <c r="A290" t="s">
        <v>49</v>
      </c>
      <c s="34" t="s">
        <v>478</v>
      </c>
      <c s="34" t="s">
        <v>13255</v>
      </c>
      <c s="35" t="s">
        <v>5</v>
      </c>
      <c s="6" t="s">
        <v>13256</v>
      </c>
      <c s="36" t="s">
        <v>684</v>
      </c>
      <c s="37">
        <v>318</v>
      </c>
      <c s="36">
        <v>0</v>
      </c>
      <c s="36">
        <f>ROUND(G290*H290,6)</f>
      </c>
      <c r="L290" s="38">
        <v>0</v>
      </c>
      <c s="32">
        <f>ROUND(ROUND(L290,2)*ROUND(G290,3),2)</f>
      </c>
      <c s="36" t="s">
        <v>76</v>
      </c>
      <c>
        <f>(M290*21)/100</f>
      </c>
      <c t="s">
        <v>27</v>
      </c>
    </row>
    <row r="291" spans="1:5" ht="12.75">
      <c r="A291" s="35" t="s">
        <v>54</v>
      </c>
      <c r="E291" s="39" t="s">
        <v>13228</v>
      </c>
    </row>
    <row r="292" spans="1:5" ht="12.75">
      <c r="A292" s="35" t="s">
        <v>55</v>
      </c>
      <c r="E292" s="40" t="s">
        <v>5</v>
      </c>
    </row>
    <row r="293" spans="1:5" ht="12.75">
      <c r="A293" t="s">
        <v>56</v>
      </c>
      <c r="E293" s="39" t="s">
        <v>5</v>
      </c>
    </row>
    <row r="294" spans="1:16" ht="12.75">
      <c r="A294" t="s">
        <v>49</v>
      </c>
      <c s="34" t="s">
        <v>481</v>
      </c>
      <c s="34" t="s">
        <v>13257</v>
      </c>
      <c s="35" t="s">
        <v>5</v>
      </c>
      <c s="6" t="s">
        <v>13258</v>
      </c>
      <c s="36" t="s">
        <v>684</v>
      </c>
      <c s="37">
        <v>424</v>
      </c>
      <c s="36">
        <v>0</v>
      </c>
      <c s="36">
        <f>ROUND(G294*H294,6)</f>
      </c>
      <c r="L294" s="38">
        <v>0</v>
      </c>
      <c s="32">
        <f>ROUND(ROUND(L294,2)*ROUND(G294,3),2)</f>
      </c>
      <c s="36" t="s">
        <v>76</v>
      </c>
      <c>
        <f>(M294*21)/100</f>
      </c>
      <c t="s">
        <v>27</v>
      </c>
    </row>
    <row r="295" spans="1:5" ht="12.75">
      <c r="A295" s="35" t="s">
        <v>54</v>
      </c>
      <c r="E295" s="39" t="s">
        <v>13228</v>
      </c>
    </row>
    <row r="296" spans="1:5" ht="12.75">
      <c r="A296" s="35" t="s">
        <v>55</v>
      </c>
      <c r="E296" s="40" t="s">
        <v>5</v>
      </c>
    </row>
    <row r="297" spans="1:5" ht="12.75">
      <c r="A297" t="s">
        <v>56</v>
      </c>
      <c r="E297" s="39" t="s">
        <v>5</v>
      </c>
    </row>
    <row r="298" spans="1:16" ht="12.75">
      <c r="A298" t="s">
        <v>49</v>
      </c>
      <c s="34" t="s">
        <v>484</v>
      </c>
      <c s="34" t="s">
        <v>13259</v>
      </c>
      <c s="35" t="s">
        <v>5</v>
      </c>
      <c s="6" t="s">
        <v>13260</v>
      </c>
      <c s="36" t="s">
        <v>1380</v>
      </c>
      <c s="37">
        <v>23</v>
      </c>
      <c s="36">
        <v>0</v>
      </c>
      <c s="36">
        <f>ROUND(G298*H298,6)</f>
      </c>
      <c r="L298" s="38">
        <v>0</v>
      </c>
      <c s="32">
        <f>ROUND(ROUND(L298,2)*ROUND(G298,3),2)</f>
      </c>
      <c s="36" t="s">
        <v>76</v>
      </c>
      <c>
        <f>(M298*21)/100</f>
      </c>
      <c t="s">
        <v>27</v>
      </c>
    </row>
    <row r="299" spans="1:5" ht="12.75">
      <c r="A299" s="35" t="s">
        <v>54</v>
      </c>
      <c r="E299" s="39" t="s">
        <v>13261</v>
      </c>
    </row>
    <row r="300" spans="1:5" ht="12.75">
      <c r="A300" s="35" t="s">
        <v>55</v>
      </c>
      <c r="E300" s="40" t="s">
        <v>5</v>
      </c>
    </row>
    <row r="301" spans="1:5" ht="12.75">
      <c r="A301" t="s">
        <v>56</v>
      </c>
      <c r="E301" s="39" t="s">
        <v>5</v>
      </c>
    </row>
    <row r="302" spans="1:16" ht="12.75">
      <c r="A302" t="s">
        <v>49</v>
      </c>
      <c s="34" t="s">
        <v>485</v>
      </c>
      <c s="34" t="s">
        <v>13262</v>
      </c>
      <c s="35" t="s">
        <v>5</v>
      </c>
      <c s="6" t="s">
        <v>13263</v>
      </c>
      <c s="36" t="s">
        <v>52</v>
      </c>
      <c s="37">
        <v>62.01</v>
      </c>
      <c s="36">
        <v>0</v>
      </c>
      <c s="36">
        <f>ROUND(G302*H302,6)</f>
      </c>
      <c r="L302" s="38">
        <v>0</v>
      </c>
      <c s="32">
        <f>ROUND(ROUND(L302,2)*ROUND(G302,3),2)</f>
      </c>
      <c s="36" t="s">
        <v>76</v>
      </c>
      <c>
        <f>(M302*21)/100</f>
      </c>
      <c t="s">
        <v>27</v>
      </c>
    </row>
    <row r="303" spans="1:5" ht="38.25">
      <c r="A303" s="35" t="s">
        <v>54</v>
      </c>
      <c r="E303" s="39" t="s">
        <v>13264</v>
      </c>
    </row>
    <row r="304" spans="1:5" ht="38.25">
      <c r="A304" s="35" t="s">
        <v>55</v>
      </c>
      <c r="E304" s="40" t="s">
        <v>13265</v>
      </c>
    </row>
    <row r="305" spans="1:5" ht="12.75">
      <c r="A305" t="s">
        <v>56</v>
      </c>
      <c r="E305" s="39" t="s">
        <v>5</v>
      </c>
    </row>
    <row r="306" spans="1:16" ht="12.75">
      <c r="A306" t="s">
        <v>49</v>
      </c>
      <c s="34" t="s">
        <v>488</v>
      </c>
      <c s="34" t="s">
        <v>13266</v>
      </c>
      <c s="35" t="s">
        <v>5</v>
      </c>
      <c s="6" t="s">
        <v>13267</v>
      </c>
      <c s="36" t="s">
        <v>1380</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13268</v>
      </c>
    </row>
    <row r="309" spans="1:5" ht="12.75">
      <c r="A309" t="s">
        <v>56</v>
      </c>
      <c r="E309" s="39" t="s">
        <v>5</v>
      </c>
    </row>
    <row r="310" spans="1:16" ht="12.75">
      <c r="A310" t="s">
        <v>49</v>
      </c>
      <c s="34" t="s">
        <v>491</v>
      </c>
      <c s="34" t="s">
        <v>13269</v>
      </c>
      <c s="35" t="s">
        <v>5</v>
      </c>
      <c s="6" t="s">
        <v>13270</v>
      </c>
      <c s="36" t="s">
        <v>1380</v>
      </c>
      <c s="37">
        <v>42.4</v>
      </c>
      <c s="36">
        <v>0</v>
      </c>
      <c s="36">
        <f>ROUND(G310*H310,6)</f>
      </c>
      <c r="L310" s="38">
        <v>0</v>
      </c>
      <c s="32">
        <f>ROUND(ROUND(L310,2)*ROUND(G310,3),2)</f>
      </c>
      <c s="36" t="s">
        <v>76</v>
      </c>
      <c>
        <f>(M310*21)/100</f>
      </c>
      <c t="s">
        <v>27</v>
      </c>
    </row>
    <row r="311" spans="1:5" ht="12.75">
      <c r="A311" s="35" t="s">
        <v>54</v>
      </c>
      <c r="E311" s="39" t="s">
        <v>13271</v>
      </c>
    </row>
    <row r="312" spans="1:5" ht="38.25">
      <c r="A312" s="35" t="s">
        <v>55</v>
      </c>
      <c r="E312" s="40" t="s">
        <v>13272</v>
      </c>
    </row>
    <row r="313" spans="1:5" ht="12.75">
      <c r="A313" t="s">
        <v>56</v>
      </c>
      <c r="E313" s="39" t="s">
        <v>5</v>
      </c>
    </row>
    <row r="314" spans="1:16" ht="12.75">
      <c r="A314" t="s">
        <v>49</v>
      </c>
      <c s="34" t="s">
        <v>494</v>
      </c>
      <c s="34" t="s">
        <v>13273</v>
      </c>
      <c s="35" t="s">
        <v>5</v>
      </c>
      <c s="6" t="s">
        <v>13274</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13275</v>
      </c>
    </row>
    <row r="317" spans="1:5" ht="12.75">
      <c r="A317" t="s">
        <v>56</v>
      </c>
      <c r="E317" s="39" t="s">
        <v>5</v>
      </c>
    </row>
    <row r="318" spans="1:13" ht="12.75">
      <c r="A318" t="s">
        <v>46</v>
      </c>
      <c r="C318" s="31" t="s">
        <v>539</v>
      </c>
      <c r="E318" s="33" t="s">
        <v>13276</v>
      </c>
      <c r="J318" s="32">
        <f>0</f>
      </c>
      <c s="32">
        <f>0</f>
      </c>
      <c s="32">
        <f>0+L319+L323+L327+L331</f>
      </c>
      <c s="32">
        <f>0+M319+M323+M327+M331</f>
      </c>
    </row>
    <row r="319" spans="1:16" ht="12.75">
      <c r="A319" t="s">
        <v>49</v>
      </c>
      <c s="34" t="s">
        <v>497</v>
      </c>
      <c s="34" t="s">
        <v>13277</v>
      </c>
      <c s="35" t="s">
        <v>5</v>
      </c>
      <c s="6" t="s">
        <v>13278</v>
      </c>
      <c s="36" t="s">
        <v>229</v>
      </c>
      <c s="37">
        <v>77.02</v>
      </c>
      <c s="36">
        <v>0</v>
      </c>
      <c s="36">
        <f>ROUND(G319*H319,6)</f>
      </c>
      <c r="L319" s="38">
        <v>0</v>
      </c>
      <c s="32">
        <f>ROUND(ROUND(L319,2)*ROUND(G319,3),2)</f>
      </c>
      <c s="36" t="s">
        <v>13062</v>
      </c>
      <c>
        <f>(M319*21)/100</f>
      </c>
      <c t="s">
        <v>27</v>
      </c>
    </row>
    <row r="320" spans="1:5" ht="25.5">
      <c r="A320" s="35" t="s">
        <v>54</v>
      </c>
      <c r="E320" s="39" t="s">
        <v>13279</v>
      </c>
    </row>
    <row r="321" spans="1:5" ht="38.25">
      <c r="A321" s="35" t="s">
        <v>55</v>
      </c>
      <c r="E321" s="40" t="s">
        <v>13280</v>
      </c>
    </row>
    <row r="322" spans="1:5" ht="12.75">
      <c r="A322" t="s">
        <v>56</v>
      </c>
      <c r="E322" s="39" t="s">
        <v>5</v>
      </c>
    </row>
    <row r="323" spans="1:16" ht="12.75">
      <c r="A323" t="s">
        <v>49</v>
      </c>
      <c s="34" t="s">
        <v>498</v>
      </c>
      <c s="34" t="s">
        <v>13281</v>
      </c>
      <c s="35" t="s">
        <v>5</v>
      </c>
      <c s="6" t="s">
        <v>13282</v>
      </c>
      <c s="36" t="s">
        <v>229</v>
      </c>
      <c s="37">
        <v>2310.57</v>
      </c>
      <c s="36">
        <v>0</v>
      </c>
      <c s="36">
        <f>ROUND(G323*H323,6)</f>
      </c>
      <c r="L323" s="38">
        <v>0</v>
      </c>
      <c s="32">
        <f>ROUND(ROUND(L323,2)*ROUND(G323,3),2)</f>
      </c>
      <c s="36" t="s">
        <v>13062</v>
      </c>
      <c>
        <f>(M323*21)/100</f>
      </c>
      <c t="s">
        <v>27</v>
      </c>
    </row>
    <row r="324" spans="1:5" ht="12.75">
      <c r="A324" s="35" t="s">
        <v>54</v>
      </c>
      <c r="E324" s="39" t="s">
        <v>5</v>
      </c>
    </row>
    <row r="325" spans="1:5" ht="38.25">
      <c r="A325" s="35" t="s">
        <v>55</v>
      </c>
      <c r="E325" s="40" t="s">
        <v>13283</v>
      </c>
    </row>
    <row r="326" spans="1:5" ht="12.75">
      <c r="A326" t="s">
        <v>56</v>
      </c>
      <c r="E326" s="39" t="s">
        <v>5</v>
      </c>
    </row>
    <row r="327" spans="1:16" ht="12.75">
      <c r="A327" t="s">
        <v>49</v>
      </c>
      <c s="34" t="s">
        <v>501</v>
      </c>
      <c s="34" t="s">
        <v>13060</v>
      </c>
      <c s="35" t="s">
        <v>8331</v>
      </c>
      <c s="6" t="s">
        <v>13061</v>
      </c>
      <c s="36" t="s">
        <v>229</v>
      </c>
      <c s="37">
        <v>6.42</v>
      </c>
      <c s="36">
        <v>0</v>
      </c>
      <c s="36">
        <f>ROUND(G327*H327,6)</f>
      </c>
      <c r="L327" s="38">
        <v>0</v>
      </c>
      <c s="32">
        <f>ROUND(ROUND(L327,2)*ROUND(G327,3),2)</f>
      </c>
      <c s="36" t="s">
        <v>13062</v>
      </c>
      <c>
        <f>(M327*21)/100</f>
      </c>
      <c t="s">
        <v>27</v>
      </c>
    </row>
    <row r="328" spans="1:5" ht="25.5">
      <c r="A328" s="35" t="s">
        <v>54</v>
      </c>
      <c r="E328" s="39" t="s">
        <v>13063</v>
      </c>
    </row>
    <row r="329" spans="1:5" ht="76.5">
      <c r="A329" s="35" t="s">
        <v>55</v>
      </c>
      <c r="E329" s="40" t="s">
        <v>13284</v>
      </c>
    </row>
    <row r="330" spans="1:5" ht="12.75">
      <c r="A330" t="s">
        <v>56</v>
      </c>
      <c r="E330" s="39" t="s">
        <v>5</v>
      </c>
    </row>
    <row r="331" spans="1:16" ht="12.75">
      <c r="A331" t="s">
        <v>49</v>
      </c>
      <c s="34" t="s">
        <v>504</v>
      </c>
      <c s="34" t="s">
        <v>13285</v>
      </c>
      <c s="35" t="s">
        <v>5</v>
      </c>
      <c s="6" t="s">
        <v>13286</v>
      </c>
      <c s="36" t="s">
        <v>229</v>
      </c>
      <c s="37">
        <v>297.65</v>
      </c>
      <c s="36">
        <v>0</v>
      </c>
      <c s="36">
        <f>ROUND(G331*H331,6)</f>
      </c>
      <c r="L331" s="38">
        <v>0</v>
      </c>
      <c s="32">
        <f>ROUND(ROUND(L331,2)*ROUND(G331,3),2)</f>
      </c>
      <c s="36" t="s">
        <v>13062</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13287</v>
      </c>
      <c r="E335" s="33" t="s">
        <v>13288</v>
      </c>
      <c r="J335" s="32">
        <f>0</f>
      </c>
      <c s="32">
        <f>0</f>
      </c>
      <c s="32">
        <f>0+L336+L340+L344+L348+L352+L356+L360+L364+L368+L372</f>
      </c>
      <c s="32">
        <f>0+M336+M340+M344+M348+M352+M356+M360+M364+M368+M372</f>
      </c>
    </row>
    <row r="336" spans="1:16" ht="12.75">
      <c r="A336" t="s">
        <v>49</v>
      </c>
      <c s="34" t="s">
        <v>505</v>
      </c>
      <c s="34" t="s">
        <v>2322</v>
      </c>
      <c s="35" t="s">
        <v>5</v>
      </c>
      <c s="6" t="s">
        <v>13289</v>
      </c>
      <c s="36" t="s">
        <v>684</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508</v>
      </c>
      <c s="34" t="s">
        <v>9685</v>
      </c>
      <c s="35" t="s">
        <v>5</v>
      </c>
      <c s="6" t="s">
        <v>13290</v>
      </c>
      <c s="36" t="s">
        <v>684</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511</v>
      </c>
      <c s="34" t="s">
        <v>13291</v>
      </c>
      <c s="35" t="s">
        <v>5</v>
      </c>
      <c s="6" t="s">
        <v>13292</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13293</v>
      </c>
      <c s="35" t="s">
        <v>5</v>
      </c>
      <c s="6" t="s">
        <v>13294</v>
      </c>
      <c s="36" t="s">
        <v>684</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13295</v>
      </c>
      <c s="35" t="s">
        <v>5</v>
      </c>
      <c s="6" t="s">
        <v>13296</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13297</v>
      </c>
      <c s="35" t="s">
        <v>5</v>
      </c>
      <c s="6" t="s">
        <v>13298</v>
      </c>
      <c s="36" t="s">
        <v>684</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13299</v>
      </c>
      <c s="35" t="s">
        <v>5</v>
      </c>
      <c s="6" t="s">
        <v>13300</v>
      </c>
      <c s="36" t="s">
        <v>684</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13301</v>
      </c>
      <c s="35" t="s">
        <v>5</v>
      </c>
      <c s="6" t="s">
        <v>13302</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13303</v>
      </c>
      <c s="35" t="s">
        <v>5</v>
      </c>
      <c s="6" t="s">
        <v>13304</v>
      </c>
      <c s="36" t="s">
        <v>684</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13305</v>
      </c>
      <c s="35" t="s">
        <v>5</v>
      </c>
      <c s="6" t="s">
        <v>13306</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13307</v>
      </c>
      <c r="E376" s="33" t="s">
        <v>2333</v>
      </c>
      <c r="J376" s="32">
        <f>0</f>
      </c>
      <c s="32">
        <f>0</f>
      </c>
      <c s="32">
        <f>0+L377+L381+L385+L389+L393+L397+L401+L405+L409+L413+L417+L421</f>
      </c>
      <c s="32">
        <f>0+M377+M381+M385+M389+M393+M397+M401+M405+M409+M413+M417+M421</f>
      </c>
    </row>
    <row r="377" spans="1:16" ht="12.75">
      <c r="A377" t="s">
        <v>49</v>
      </c>
      <c s="34" t="s">
        <v>527</v>
      </c>
      <c s="34" t="s">
        <v>13308</v>
      </c>
      <c s="35" t="s">
        <v>5</v>
      </c>
      <c s="6" t="s">
        <v>13309</v>
      </c>
      <c s="36" t="s">
        <v>1306</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528</v>
      </c>
      <c s="34" t="s">
        <v>13310</v>
      </c>
      <c s="35" t="s">
        <v>5</v>
      </c>
      <c s="6" t="s">
        <v>13311</v>
      </c>
      <c s="36" t="s">
        <v>1306</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13312</v>
      </c>
      <c s="35" t="s">
        <v>5</v>
      </c>
      <c s="6" t="s">
        <v>13313</v>
      </c>
      <c s="36" t="s">
        <v>1306</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13314</v>
      </c>
      <c s="35" t="s">
        <v>5</v>
      </c>
      <c s="6" t="s">
        <v>13315</v>
      </c>
      <c s="36" t="s">
        <v>1306</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13316</v>
      </c>
      <c s="35" t="s">
        <v>5</v>
      </c>
      <c s="6" t="s">
        <v>13317</v>
      </c>
      <c s="36" t="s">
        <v>1306</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13318</v>
      </c>
      <c s="35" t="s">
        <v>5</v>
      </c>
      <c s="6" t="s">
        <v>13319</v>
      </c>
      <c s="36" t="s">
        <v>1306</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13320</v>
      </c>
      <c s="35" t="s">
        <v>5</v>
      </c>
      <c s="6" t="s">
        <v>13321</v>
      </c>
      <c s="36" t="s">
        <v>1306</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13322</v>
      </c>
      <c s="35" t="s">
        <v>5</v>
      </c>
      <c s="6" t="s">
        <v>13323</v>
      </c>
      <c s="36" t="s">
        <v>1306</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13324</v>
      </c>
      <c s="35" t="s">
        <v>5</v>
      </c>
      <c s="6" t="s">
        <v>13325</v>
      </c>
      <c s="36" t="s">
        <v>1306</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13326</v>
      </c>
      <c s="35" t="s">
        <v>5</v>
      </c>
      <c s="6" t="s">
        <v>13327</v>
      </c>
      <c s="36" t="s">
        <v>1306</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13328</v>
      </c>
      <c s="35" t="s">
        <v>5</v>
      </c>
      <c s="6" t="s">
        <v>13329</v>
      </c>
      <c s="36" t="s">
        <v>1306</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13330</v>
      </c>
      <c s="35" t="s">
        <v>5</v>
      </c>
      <c s="6" t="s">
        <v>13331</v>
      </c>
      <c s="36" t="s">
        <v>1306</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13332</v>
      </c>
      <c r="E425" s="33" t="s">
        <v>13333</v>
      </c>
      <c r="J425" s="32">
        <f>0</f>
      </c>
      <c s="32">
        <f>0</f>
      </c>
      <c s="32">
        <f>0+L426+L430+L434+L438+L442+L446+L450+L454+L458+L462</f>
      </c>
      <c s="32">
        <f>0+M426+M430+M434+M438+M442+M446+M450+M454+M458+M462</f>
      </c>
    </row>
    <row r="426" spans="1:16" ht="12.75">
      <c r="A426" t="s">
        <v>49</v>
      </c>
      <c s="34" t="s">
        <v>548</v>
      </c>
      <c s="34" t="s">
        <v>9686</v>
      </c>
      <c s="35" t="s">
        <v>5</v>
      </c>
      <c s="6" t="s">
        <v>13334</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552</v>
      </c>
      <c s="34" t="s">
        <v>9689</v>
      </c>
      <c s="35" t="s">
        <v>5</v>
      </c>
      <c s="6" t="s">
        <v>13335</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555</v>
      </c>
      <c s="34" t="s">
        <v>9713</v>
      </c>
      <c s="35" t="s">
        <v>5</v>
      </c>
      <c s="6" t="s">
        <v>13336</v>
      </c>
      <c s="36" t="s">
        <v>684</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9749</v>
      </c>
      <c s="35" t="s">
        <v>5</v>
      </c>
      <c s="6" t="s">
        <v>13337</v>
      </c>
      <c s="36" t="s">
        <v>684</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9751</v>
      </c>
      <c s="35" t="s">
        <v>5</v>
      </c>
      <c s="6" t="s">
        <v>13338</v>
      </c>
      <c s="36" t="s">
        <v>684</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9752</v>
      </c>
      <c s="35" t="s">
        <v>5</v>
      </c>
      <c s="6" t="s">
        <v>13339</v>
      </c>
      <c s="36" t="s">
        <v>684</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9753</v>
      </c>
      <c s="35" t="s">
        <v>5</v>
      </c>
      <c s="6" t="s">
        <v>13340</v>
      </c>
      <c s="36" t="s">
        <v>684</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12288</v>
      </c>
      <c s="35" t="s">
        <v>5</v>
      </c>
      <c s="6" t="s">
        <v>13341</v>
      </c>
      <c s="36" t="s">
        <v>684</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12291</v>
      </c>
      <c s="35" t="s">
        <v>5</v>
      </c>
      <c s="6" t="s">
        <v>13342</v>
      </c>
      <c s="36" t="s">
        <v>684</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12294</v>
      </c>
      <c s="35" t="s">
        <v>5</v>
      </c>
      <c s="6" t="s">
        <v>13343</v>
      </c>
      <c s="36" t="s">
        <v>684</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13344</v>
      </c>
      <c r="E466" s="33" t="s">
        <v>13345</v>
      </c>
      <c r="J466" s="32">
        <f>0</f>
      </c>
      <c s="32">
        <f>0</f>
      </c>
      <c s="32">
        <f>0+L467+L471+L475+L479+L483+L487+L491+L495+L499+L503</f>
      </c>
      <c s="32">
        <f>0+M467+M471+M475+M479+M483+M487+M491+M495+M499+M503</f>
      </c>
    </row>
    <row r="467" spans="1:16" ht="12.75">
      <c r="A467" t="s">
        <v>49</v>
      </c>
      <c s="34" t="s">
        <v>578</v>
      </c>
      <c s="34" t="s">
        <v>12297</v>
      </c>
      <c s="35" t="s">
        <v>5</v>
      </c>
      <c s="6" t="s">
        <v>13346</v>
      </c>
      <c s="36" t="s">
        <v>684</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581</v>
      </c>
      <c s="34" t="s">
        <v>12839</v>
      </c>
      <c s="35" t="s">
        <v>5</v>
      </c>
      <c s="6" t="s">
        <v>13347</v>
      </c>
      <c s="36" t="s">
        <v>684</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584</v>
      </c>
      <c s="34" t="s">
        <v>12841</v>
      </c>
      <c s="35" t="s">
        <v>5</v>
      </c>
      <c s="6" t="s">
        <v>13348</v>
      </c>
      <c s="36" t="s">
        <v>684</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12844</v>
      </c>
      <c s="35" t="s">
        <v>5</v>
      </c>
      <c s="6" t="s">
        <v>13349</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12846</v>
      </c>
      <c s="35" t="s">
        <v>5</v>
      </c>
      <c s="6" t="s">
        <v>13350</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12850</v>
      </c>
      <c s="35" t="s">
        <v>5</v>
      </c>
      <c s="6" t="s">
        <v>13351</v>
      </c>
      <c s="36" t="s">
        <v>684</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12852</v>
      </c>
      <c s="35" t="s">
        <v>5</v>
      </c>
      <c s="6" t="s">
        <v>13352</v>
      </c>
      <c s="36" t="s">
        <v>684</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12854</v>
      </c>
      <c s="35" t="s">
        <v>5</v>
      </c>
      <c s="6" t="s">
        <v>13353</v>
      </c>
      <c s="36" t="s">
        <v>684</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12856</v>
      </c>
      <c s="35" t="s">
        <v>5</v>
      </c>
      <c s="6" t="s">
        <v>13354</v>
      </c>
      <c s="36" t="s">
        <v>684</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12857</v>
      </c>
      <c s="35" t="s">
        <v>5</v>
      </c>
      <c s="6" t="s">
        <v>13355</v>
      </c>
      <c s="36" t="s">
        <v>684</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13356</v>
      </c>
      <c r="E507" s="33" t="s">
        <v>13357</v>
      </c>
      <c r="J507" s="32">
        <f>0</f>
      </c>
      <c s="32">
        <f>0</f>
      </c>
      <c s="32">
        <f>0+L508+L512+L516+L520+L524+L528+L532+L536</f>
      </c>
      <c s="32">
        <f>0+M508+M512+M516+M520+M524+M528+M532+M536</f>
      </c>
    </row>
    <row r="508" spans="1:16" ht="12.75">
      <c r="A508" t="s">
        <v>49</v>
      </c>
      <c s="34" t="s">
        <v>603</v>
      </c>
      <c s="34" t="s">
        <v>12859</v>
      </c>
      <c s="35" t="s">
        <v>5</v>
      </c>
      <c s="6" t="s">
        <v>13349</v>
      </c>
      <c s="36" t="s">
        <v>684</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12861</v>
      </c>
      <c s="35" t="s">
        <v>5</v>
      </c>
      <c s="6" t="s">
        <v>13358</v>
      </c>
      <c s="36" t="s">
        <v>684</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607</v>
      </c>
      <c s="34" t="s">
        <v>12362</v>
      </c>
      <c s="35" t="s">
        <v>5</v>
      </c>
      <c s="6" t="s">
        <v>13359</v>
      </c>
      <c s="36" t="s">
        <v>684</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12365</v>
      </c>
      <c s="35" t="s">
        <v>5</v>
      </c>
      <c s="6" t="s">
        <v>13360</v>
      </c>
      <c s="36" t="s">
        <v>684</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12367</v>
      </c>
      <c s="35" t="s">
        <v>5</v>
      </c>
      <c s="6" t="s">
        <v>13361</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12369</v>
      </c>
      <c s="35" t="s">
        <v>5</v>
      </c>
      <c s="6" t="s">
        <v>13362</v>
      </c>
      <c s="36" t="s">
        <v>684</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12372</v>
      </c>
      <c s="35" t="s">
        <v>5</v>
      </c>
      <c s="6" t="s">
        <v>13363</v>
      </c>
      <c s="36" t="s">
        <v>684</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12433</v>
      </c>
      <c s="35" t="s">
        <v>5</v>
      </c>
      <c s="6" t="s">
        <v>13364</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13365</v>
      </c>
      <c r="E540" s="33" t="s">
        <v>13366</v>
      </c>
      <c r="J540" s="32">
        <f>0</f>
      </c>
      <c s="32">
        <f>0</f>
      </c>
      <c s="32">
        <f>0+L541+L545+L549+L553+L557+L561+L565</f>
      </c>
      <c s="32">
        <f>0+M541+M545+M549+M553+M557+M561+M565</f>
      </c>
    </row>
    <row r="541" spans="1:16" ht="12.75">
      <c r="A541" t="s">
        <v>49</v>
      </c>
      <c s="34" t="s">
        <v>613</v>
      </c>
      <c s="34" t="s">
        <v>12435</v>
      </c>
      <c s="35" t="s">
        <v>5</v>
      </c>
      <c s="6" t="s">
        <v>13367</v>
      </c>
      <c s="36" t="s">
        <v>684</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614</v>
      </c>
      <c s="34" t="s">
        <v>12437</v>
      </c>
      <c s="35" t="s">
        <v>5</v>
      </c>
      <c s="6" t="s">
        <v>13368</v>
      </c>
      <c s="36" t="s">
        <v>684</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615</v>
      </c>
      <c s="34" t="s">
        <v>12441</v>
      </c>
      <c s="35" t="s">
        <v>5</v>
      </c>
      <c s="6" t="s">
        <v>13369</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12443</v>
      </c>
      <c s="35" t="s">
        <v>5</v>
      </c>
      <c s="6" t="s">
        <v>13352</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12445</v>
      </c>
      <c s="35" t="s">
        <v>5</v>
      </c>
      <c s="6" t="s">
        <v>13353</v>
      </c>
      <c s="36" t="s">
        <v>684</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12447</v>
      </c>
      <c s="35" t="s">
        <v>5</v>
      </c>
      <c s="6" t="s">
        <v>13370</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12449</v>
      </c>
      <c s="35" t="s">
        <v>5</v>
      </c>
      <c s="6" t="s">
        <v>13371</v>
      </c>
      <c s="36" t="s">
        <v>684</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13372</v>
      </c>
      <c r="E569" s="33" t="s">
        <v>13373</v>
      </c>
      <c r="J569" s="32">
        <f>0</f>
      </c>
      <c s="32">
        <f>0</f>
      </c>
      <c s="32">
        <f>0+L570+L574+L578+L582+L586+L590+L594</f>
      </c>
      <c s="32">
        <f>0+M570+M574+M578+M582+M586+M590+M594</f>
      </c>
    </row>
    <row r="570" spans="1:16" ht="12.75">
      <c r="A570" t="s">
        <v>49</v>
      </c>
      <c s="34" t="s">
        <v>620</v>
      </c>
      <c s="34" t="s">
        <v>12647</v>
      </c>
      <c s="35" t="s">
        <v>5</v>
      </c>
      <c s="6" t="s">
        <v>13349</v>
      </c>
      <c s="36" t="s">
        <v>684</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2569</v>
      </c>
      <c s="34" t="s">
        <v>12649</v>
      </c>
      <c s="35" t="s">
        <v>5</v>
      </c>
      <c s="6" t="s">
        <v>13358</v>
      </c>
      <c s="36" t="s">
        <v>684</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2571</v>
      </c>
      <c s="34" t="s">
        <v>12795</v>
      </c>
      <c s="35" t="s">
        <v>5</v>
      </c>
      <c s="6" t="s">
        <v>13359</v>
      </c>
      <c s="36" t="s">
        <v>684</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2573</v>
      </c>
      <c s="34" t="s">
        <v>12798</v>
      </c>
      <c s="35" t="s">
        <v>5</v>
      </c>
      <c s="6" t="s">
        <v>13360</v>
      </c>
      <c s="36" t="s">
        <v>684</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2575</v>
      </c>
      <c s="34" t="s">
        <v>12800</v>
      </c>
      <c s="35" t="s">
        <v>5</v>
      </c>
      <c s="6" t="s">
        <v>13361</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2578</v>
      </c>
      <c s="34" t="s">
        <v>12802</v>
      </c>
      <c s="35" t="s">
        <v>5</v>
      </c>
      <c s="6" t="s">
        <v>13362</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2581</v>
      </c>
      <c s="34" t="s">
        <v>12804</v>
      </c>
      <c s="35" t="s">
        <v>5</v>
      </c>
      <c s="6" t="s">
        <v>13363</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13374</v>
      </c>
      <c r="E598" s="33" t="s">
        <v>13375</v>
      </c>
      <c r="J598" s="32">
        <f>0</f>
      </c>
      <c s="32">
        <f>0</f>
      </c>
      <c s="32">
        <f>0+L599+L603+L607</f>
      </c>
      <c s="32">
        <f>0+M599+M603+M607</f>
      </c>
    </row>
    <row r="599" spans="1:16" ht="12.75">
      <c r="A599" t="s">
        <v>49</v>
      </c>
      <c s="34" t="s">
        <v>2583</v>
      </c>
      <c s="34" t="s">
        <v>12806</v>
      </c>
      <c s="35" t="s">
        <v>5</v>
      </c>
      <c s="6" t="s">
        <v>13376</v>
      </c>
      <c s="36" t="s">
        <v>1306</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2586</v>
      </c>
      <c s="34" t="s">
        <v>12875</v>
      </c>
      <c s="35" t="s">
        <v>5</v>
      </c>
      <c s="6" t="s">
        <v>13377</v>
      </c>
      <c s="36" t="s">
        <v>684</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2588</v>
      </c>
      <c s="34" t="s">
        <v>12878</v>
      </c>
      <c s="35" t="s">
        <v>5</v>
      </c>
      <c s="6" t="s">
        <v>13354</v>
      </c>
      <c s="36" t="s">
        <v>684</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13378</v>
      </c>
      <c r="E611" s="33" t="s">
        <v>13379</v>
      </c>
      <c r="J611" s="32">
        <f>0</f>
      </c>
      <c s="32">
        <f>0</f>
      </c>
      <c s="32">
        <f>0+L612+L616+L620+L624+L628</f>
      </c>
      <c s="32">
        <f>0+M612+M616+M620+M624+M628</f>
      </c>
    </row>
    <row r="612" spans="1:16" ht="25.5">
      <c r="A612" t="s">
        <v>49</v>
      </c>
      <c s="34" t="s">
        <v>2590</v>
      </c>
      <c s="34" t="s">
        <v>12880</v>
      </c>
      <c s="35" t="s">
        <v>5</v>
      </c>
      <c s="6" t="s">
        <v>13380</v>
      </c>
      <c s="36" t="s">
        <v>684</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2593</v>
      </c>
      <c s="34" t="s">
        <v>12882</v>
      </c>
      <c s="35" t="s">
        <v>5</v>
      </c>
      <c s="6" t="s">
        <v>13381</v>
      </c>
      <c s="36" t="s">
        <v>684</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2595</v>
      </c>
      <c s="34" t="s">
        <v>12318</v>
      </c>
      <c s="35" t="s">
        <v>5</v>
      </c>
      <c s="6" t="s">
        <v>13349</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2598</v>
      </c>
      <c s="34" t="s">
        <v>12321</v>
      </c>
      <c s="35" t="s">
        <v>5</v>
      </c>
      <c s="6" t="s">
        <v>13353</v>
      </c>
      <c s="36" t="s">
        <v>684</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2600</v>
      </c>
      <c s="34" t="s">
        <v>12349</v>
      </c>
      <c s="35" t="s">
        <v>5</v>
      </c>
      <c s="6" t="s">
        <v>13382</v>
      </c>
      <c s="36" t="s">
        <v>684</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13383</v>
      </c>
      <c r="E632" s="33" t="s">
        <v>13327</v>
      </c>
      <c r="J632" s="32">
        <f>0</f>
      </c>
      <c s="32">
        <f>0</f>
      </c>
      <c s="32">
        <f>0+L633+L637+L641+L645+L649+L653</f>
      </c>
      <c s="32">
        <f>0+M633+M637+M641+M645+M649+M653</f>
      </c>
    </row>
    <row r="633" spans="1:16" ht="12.75">
      <c r="A633" t="s">
        <v>49</v>
      </c>
      <c s="34" t="s">
        <v>2603</v>
      </c>
      <c s="34" t="s">
        <v>12352</v>
      </c>
      <c s="35" t="s">
        <v>5</v>
      </c>
      <c s="6" t="s">
        <v>13384</v>
      </c>
      <c s="36" t="s">
        <v>684</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2606</v>
      </c>
      <c s="34" t="s">
        <v>12354</v>
      </c>
      <c s="35" t="s">
        <v>5</v>
      </c>
      <c s="6" t="s">
        <v>13385</v>
      </c>
      <c s="36" t="s">
        <v>684</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2608</v>
      </c>
      <c s="34" t="s">
        <v>12867</v>
      </c>
      <c s="35" t="s">
        <v>5</v>
      </c>
      <c s="6" t="s">
        <v>13386</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2610</v>
      </c>
      <c s="34" t="s">
        <v>12869</v>
      </c>
      <c s="35" t="s">
        <v>5</v>
      </c>
      <c s="6" t="s">
        <v>13387</v>
      </c>
      <c s="36" t="s">
        <v>684</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2612</v>
      </c>
      <c s="34" t="s">
        <v>12871</v>
      </c>
      <c s="35" t="s">
        <v>5</v>
      </c>
      <c s="6" t="s">
        <v>13388</v>
      </c>
      <c s="36" t="s">
        <v>684</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2615</v>
      </c>
      <c s="34" t="s">
        <v>13389</v>
      </c>
      <c s="35" t="s">
        <v>5</v>
      </c>
      <c s="6" t="s">
        <v>13390</v>
      </c>
      <c s="36" t="s">
        <v>1306</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13391</v>
      </c>
      <c s="41">
        <f>Rekapitulace!C73</f>
      </c>
      <c s="20" t="s">
        <v>0</v>
      </c>
      <c t="s">
        <v>23</v>
      </c>
      <c t="s">
        <v>27</v>
      </c>
    </row>
    <row r="4" spans="1:16" ht="32" customHeight="1">
      <c r="A4" s="24" t="s">
        <v>20</v>
      </c>
      <c s="25" t="s">
        <v>28</v>
      </c>
      <c s="27" t="s">
        <v>13391</v>
      </c>
      <c r="E4" s="26" t="s">
        <v>13392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13394</v>
      </c>
      <c r="E8" s="30" t="s">
        <v>13392</v>
      </c>
      <c r="J8" s="29">
        <f>0+J9+J22</f>
      </c>
      <c s="29">
        <f>0+K9+K22</f>
      </c>
      <c s="29">
        <f>0+L9+L22</f>
      </c>
      <c s="29">
        <f>0+M9+M22</f>
      </c>
    </row>
    <row r="9" spans="1:13" ht="12.75">
      <c r="A9" t="s">
        <v>46</v>
      </c>
      <c r="C9" s="31" t="s">
        <v>4</v>
      </c>
      <c r="E9" s="33" t="s">
        <v>13395</v>
      </c>
      <c r="J9" s="32">
        <f>0</f>
      </c>
      <c s="32">
        <f>0</f>
      </c>
      <c s="32">
        <f>0+L10+L14+L18</f>
      </c>
      <c s="32">
        <f>0+M10+M14+M18</f>
      </c>
    </row>
    <row r="10" spans="1:16" ht="12.75">
      <c r="A10" t="s">
        <v>49</v>
      </c>
      <c s="34" t="s">
        <v>4</v>
      </c>
      <c s="34" t="s">
        <v>13396</v>
      </c>
      <c s="35" t="s">
        <v>5</v>
      </c>
      <c s="6" t="s">
        <v>13397</v>
      </c>
      <c s="36" t="s">
        <v>1306</v>
      </c>
      <c s="37">
        <v>1</v>
      </c>
      <c s="36">
        <v>0</v>
      </c>
      <c s="36">
        <f>ROUND(G10*H10,6)</f>
      </c>
      <c r="L10" s="38">
        <v>0</v>
      </c>
      <c s="32">
        <f>ROUND(ROUND(L10,2)*ROUND(G10,3),2)</f>
      </c>
      <c s="36" t="s">
        <v>2325</v>
      </c>
      <c>
        <f>(M10*21)/100</f>
      </c>
      <c t="s">
        <v>27</v>
      </c>
    </row>
    <row r="11" spans="1:5" ht="12.75">
      <c r="A11" s="35" t="s">
        <v>54</v>
      </c>
      <c r="E11" s="39" t="s">
        <v>13398</v>
      </c>
    </row>
    <row r="12" spans="1:5" ht="25.5">
      <c r="A12" s="35" t="s">
        <v>55</v>
      </c>
      <c r="E12" s="40" t="s">
        <v>13399</v>
      </c>
    </row>
    <row r="13" spans="1:5" ht="140.25">
      <c r="A13" t="s">
        <v>56</v>
      </c>
      <c r="E13" s="39" t="s">
        <v>13400</v>
      </c>
    </row>
    <row r="14" spans="1:16" ht="12.75">
      <c r="A14" t="s">
        <v>49</v>
      </c>
      <c s="34" t="s">
        <v>27</v>
      </c>
      <c s="34" t="s">
        <v>13401</v>
      </c>
      <c s="35" t="s">
        <v>5</v>
      </c>
      <c s="6" t="s">
        <v>13402</v>
      </c>
      <c s="36" t="s">
        <v>1306</v>
      </c>
      <c s="37">
        <v>1</v>
      </c>
      <c s="36">
        <v>0</v>
      </c>
      <c s="36">
        <f>ROUND(G14*H14,6)</f>
      </c>
      <c r="L14" s="38">
        <v>0</v>
      </c>
      <c s="32">
        <f>ROUND(ROUND(L14,2)*ROUND(G14,3),2)</f>
      </c>
      <c s="36" t="s">
        <v>2325</v>
      </c>
      <c>
        <f>(M14*21)/100</f>
      </c>
      <c t="s">
        <v>27</v>
      </c>
    </row>
    <row r="15" spans="1:5" ht="12.75">
      <c r="A15" s="35" t="s">
        <v>54</v>
      </c>
      <c r="E15" s="39" t="s">
        <v>13398</v>
      </c>
    </row>
    <row r="16" spans="1:5" ht="25.5">
      <c r="A16" s="35" t="s">
        <v>55</v>
      </c>
      <c r="E16" s="40" t="s">
        <v>13399</v>
      </c>
    </row>
    <row r="17" spans="1:5" ht="89.25">
      <c r="A17" t="s">
        <v>56</v>
      </c>
      <c r="E17" s="39" t="s">
        <v>13403</v>
      </c>
    </row>
    <row r="18" spans="1:16" ht="12.75">
      <c r="A18" t="s">
        <v>49</v>
      </c>
      <c s="34" t="s">
        <v>26</v>
      </c>
      <c s="34" t="s">
        <v>13404</v>
      </c>
      <c s="35" t="s">
        <v>5</v>
      </c>
      <c s="6" t="s">
        <v>13405</v>
      </c>
      <c s="36" t="s">
        <v>1306</v>
      </c>
      <c s="37">
        <v>1</v>
      </c>
      <c s="36">
        <v>0</v>
      </c>
      <c s="36">
        <f>ROUND(G18*H18,6)</f>
      </c>
      <c r="L18" s="38">
        <v>0</v>
      </c>
      <c s="32">
        <f>ROUND(ROUND(L18,2)*ROUND(G18,3),2)</f>
      </c>
      <c s="36" t="s">
        <v>2325</v>
      </c>
      <c>
        <f>(M18*21)/100</f>
      </c>
      <c t="s">
        <v>27</v>
      </c>
    </row>
    <row r="19" spans="1:5" ht="12.75">
      <c r="A19" s="35" t="s">
        <v>54</v>
      </c>
      <c r="E19" s="39" t="s">
        <v>13398</v>
      </c>
    </row>
    <row r="20" spans="1:5" ht="25.5">
      <c r="A20" s="35" t="s">
        <v>55</v>
      </c>
      <c r="E20" s="40" t="s">
        <v>13399</v>
      </c>
    </row>
    <row r="21" spans="1:5" ht="89.25">
      <c r="A21" t="s">
        <v>56</v>
      </c>
      <c r="E21" s="39" t="s">
        <v>13406</v>
      </c>
    </row>
    <row r="22" spans="1:13" ht="12.75">
      <c r="A22" t="s">
        <v>46</v>
      </c>
      <c r="C22" s="31" t="s">
        <v>27</v>
      </c>
      <c r="E22" s="33" t="s">
        <v>2333</v>
      </c>
      <c r="J22" s="32">
        <f>0</f>
      </c>
      <c s="32">
        <f>0</f>
      </c>
      <c s="32">
        <f>0+L23+L27+L31+L35+L39+L43+L47+L51+L55</f>
      </c>
      <c s="32">
        <f>0+M23+M27+M31+M35+M39+M43+M47+M51+M55</f>
      </c>
    </row>
    <row r="23" spans="1:16" ht="12.75">
      <c r="A23" t="s">
        <v>49</v>
      </c>
      <c s="34" t="s">
        <v>61</v>
      </c>
      <c s="34" t="s">
        <v>13407</v>
      </c>
      <c s="35" t="s">
        <v>5</v>
      </c>
      <c s="6" t="s">
        <v>13408</v>
      </c>
      <c s="36" t="s">
        <v>1306</v>
      </c>
      <c s="37">
        <v>1</v>
      </c>
      <c s="36">
        <v>0</v>
      </c>
      <c s="36">
        <f>ROUND(G23*H23,6)</f>
      </c>
      <c r="L23" s="38">
        <v>0</v>
      </c>
      <c s="32">
        <f>ROUND(ROUND(L23,2)*ROUND(G23,3),2)</f>
      </c>
      <c s="36" t="s">
        <v>2325</v>
      </c>
      <c>
        <f>(M23*21)/100</f>
      </c>
      <c t="s">
        <v>27</v>
      </c>
    </row>
    <row r="24" spans="1:5" ht="12.75">
      <c r="A24" s="35" t="s">
        <v>54</v>
      </c>
      <c r="E24" s="39" t="s">
        <v>13409</v>
      </c>
    </row>
    <row r="25" spans="1:5" ht="25.5">
      <c r="A25" s="35" t="s">
        <v>55</v>
      </c>
      <c r="E25" s="40" t="s">
        <v>13399</v>
      </c>
    </row>
    <row r="26" spans="1:5" ht="89.25">
      <c r="A26" t="s">
        <v>56</v>
      </c>
      <c r="E26" s="39" t="s">
        <v>13410</v>
      </c>
    </row>
    <row r="27" spans="1:16" ht="12.75">
      <c r="A27" t="s">
        <v>49</v>
      </c>
      <c s="34" t="s">
        <v>64</v>
      </c>
      <c s="34" t="s">
        <v>13411</v>
      </c>
      <c s="35" t="s">
        <v>5</v>
      </c>
      <c s="6" t="s">
        <v>13412</v>
      </c>
      <c s="36" t="s">
        <v>1306</v>
      </c>
      <c s="37">
        <v>1</v>
      </c>
      <c s="36">
        <v>0</v>
      </c>
      <c s="36">
        <f>ROUND(G27*H27,6)</f>
      </c>
      <c r="L27" s="38">
        <v>0</v>
      </c>
      <c s="32">
        <f>ROUND(ROUND(L27,2)*ROUND(G27,3),2)</f>
      </c>
      <c s="36" t="s">
        <v>2325</v>
      </c>
      <c>
        <f>(M27*21)/100</f>
      </c>
      <c t="s">
        <v>27</v>
      </c>
    </row>
    <row r="28" spans="1:5" ht="12.75">
      <c r="A28" s="35" t="s">
        <v>54</v>
      </c>
      <c r="E28" s="39" t="s">
        <v>13413</v>
      </c>
    </row>
    <row r="29" spans="1:5" ht="25.5">
      <c r="A29" s="35" t="s">
        <v>55</v>
      </c>
      <c r="E29" s="40" t="s">
        <v>13399</v>
      </c>
    </row>
    <row r="30" spans="1:5" ht="76.5">
      <c r="A30" t="s">
        <v>56</v>
      </c>
      <c r="E30" s="39" t="s">
        <v>13414</v>
      </c>
    </row>
    <row r="31" spans="1:16" ht="12.75">
      <c r="A31" t="s">
        <v>49</v>
      </c>
      <c s="34" t="s">
        <v>67</v>
      </c>
      <c s="34" t="s">
        <v>13415</v>
      </c>
      <c s="35" t="s">
        <v>5</v>
      </c>
      <c s="6" t="s">
        <v>13416</v>
      </c>
      <c s="36" t="s">
        <v>1306</v>
      </c>
      <c s="37">
        <v>1</v>
      </c>
      <c s="36">
        <v>0</v>
      </c>
      <c s="36">
        <f>ROUND(G31*H31,6)</f>
      </c>
      <c r="L31" s="38">
        <v>0</v>
      </c>
      <c s="32">
        <f>ROUND(ROUND(L31,2)*ROUND(G31,3),2)</f>
      </c>
      <c s="36" t="s">
        <v>2325</v>
      </c>
      <c>
        <f>(M31*21)/100</f>
      </c>
      <c t="s">
        <v>27</v>
      </c>
    </row>
    <row r="32" spans="1:5" ht="12.75">
      <c r="A32" s="35" t="s">
        <v>54</v>
      </c>
      <c r="E32" s="39" t="s">
        <v>5</v>
      </c>
    </row>
    <row r="33" spans="1:5" ht="12.75">
      <c r="A33" s="35" t="s">
        <v>55</v>
      </c>
      <c r="E33" s="40" t="s">
        <v>5</v>
      </c>
    </row>
    <row r="34" spans="1:5" ht="127.5">
      <c r="A34" t="s">
        <v>56</v>
      </c>
      <c r="E34" s="39" t="s">
        <v>13417</v>
      </c>
    </row>
    <row r="35" spans="1:16" ht="12.75">
      <c r="A35" t="s">
        <v>49</v>
      </c>
      <c s="34" t="s">
        <v>70</v>
      </c>
      <c s="34" t="s">
        <v>13418</v>
      </c>
      <c s="35" t="s">
        <v>27</v>
      </c>
      <c s="6" t="s">
        <v>13419</v>
      </c>
      <c s="36" t="s">
        <v>1306</v>
      </c>
      <c s="37">
        <v>1</v>
      </c>
      <c s="36">
        <v>0</v>
      </c>
      <c s="36">
        <f>ROUND(G35*H35,6)</f>
      </c>
      <c r="L35" s="38">
        <v>0</v>
      </c>
      <c s="32">
        <f>ROUND(ROUND(L35,2)*ROUND(G35,3),2)</f>
      </c>
      <c s="36" t="s">
        <v>2325</v>
      </c>
      <c>
        <f>(M35*21)/100</f>
      </c>
      <c t="s">
        <v>27</v>
      </c>
    </row>
    <row r="36" spans="1:5" ht="12.75">
      <c r="A36" s="35" t="s">
        <v>54</v>
      </c>
      <c r="E36" s="39" t="s">
        <v>5</v>
      </c>
    </row>
    <row r="37" spans="1:5" ht="25.5">
      <c r="A37" s="35" t="s">
        <v>55</v>
      </c>
      <c r="E37" s="40" t="s">
        <v>13399</v>
      </c>
    </row>
    <row r="38" spans="1:5" ht="38.25">
      <c r="A38" t="s">
        <v>56</v>
      </c>
      <c r="E38" s="39" t="s">
        <v>13420</v>
      </c>
    </row>
    <row r="39" spans="1:16" ht="12.75">
      <c r="A39" t="s">
        <v>49</v>
      </c>
      <c s="34" t="s">
        <v>73</v>
      </c>
      <c s="34" t="s">
        <v>13421</v>
      </c>
      <c s="35" t="s">
        <v>5</v>
      </c>
      <c s="6" t="s">
        <v>13422</v>
      </c>
      <c s="36" t="s">
        <v>1306</v>
      </c>
      <c s="37">
        <v>1</v>
      </c>
      <c s="36">
        <v>0</v>
      </c>
      <c s="36">
        <f>ROUND(G39*H39,6)</f>
      </c>
      <c r="L39" s="38">
        <v>0</v>
      </c>
      <c s="32">
        <f>ROUND(ROUND(L39,2)*ROUND(G39,3),2)</f>
      </c>
      <c s="36" t="s">
        <v>2325</v>
      </c>
      <c>
        <f>(M39*21)/100</f>
      </c>
      <c t="s">
        <v>27</v>
      </c>
    </row>
    <row r="40" spans="1:5" ht="12.75">
      <c r="A40" s="35" t="s">
        <v>54</v>
      </c>
      <c r="E40" s="39" t="s">
        <v>13423</v>
      </c>
    </row>
    <row r="41" spans="1:5" ht="25.5">
      <c r="A41" s="35" t="s">
        <v>55</v>
      </c>
      <c r="E41" s="40" t="s">
        <v>13399</v>
      </c>
    </row>
    <row r="42" spans="1:5" ht="63.75">
      <c r="A42" t="s">
        <v>56</v>
      </c>
      <c r="E42" s="39" t="s">
        <v>13424</v>
      </c>
    </row>
    <row r="43" spans="1:16" ht="12.75">
      <c r="A43" t="s">
        <v>49</v>
      </c>
      <c s="34" t="s">
        <v>77</v>
      </c>
      <c s="34" t="s">
        <v>13425</v>
      </c>
      <c s="35" t="s">
        <v>4</v>
      </c>
      <c s="6" t="s">
        <v>13426</v>
      </c>
      <c s="36" t="s">
        <v>705</v>
      </c>
      <c s="37">
        <v>1</v>
      </c>
      <c s="36">
        <v>0</v>
      </c>
      <c s="36">
        <f>ROUND(G43*H43,6)</f>
      </c>
      <c r="L43" s="38">
        <v>0</v>
      </c>
      <c s="32">
        <f>ROUND(ROUND(L43,2)*ROUND(G43,3),2)</f>
      </c>
      <c s="36" t="s">
        <v>2325</v>
      </c>
      <c>
        <f>(M43*21)/100</f>
      </c>
      <c t="s">
        <v>27</v>
      </c>
    </row>
    <row r="44" spans="1:5" ht="12.75">
      <c r="A44" s="35" t="s">
        <v>54</v>
      </c>
      <c r="E44" s="39" t="s">
        <v>5</v>
      </c>
    </row>
    <row r="45" spans="1:5" ht="25.5">
      <c r="A45" s="35" t="s">
        <v>55</v>
      </c>
      <c r="E45" s="40" t="s">
        <v>13399</v>
      </c>
    </row>
    <row r="46" spans="1:5" ht="12.75">
      <c r="A46" t="s">
        <v>56</v>
      </c>
      <c r="E46" s="39" t="s">
        <v>5</v>
      </c>
    </row>
    <row r="47" spans="1:16" ht="12.75">
      <c r="A47" t="s">
        <v>49</v>
      </c>
      <c s="34" t="s">
        <v>80</v>
      </c>
      <c s="34" t="s">
        <v>13427</v>
      </c>
      <c s="35" t="s">
        <v>61</v>
      </c>
      <c s="6" t="s">
        <v>13428</v>
      </c>
      <c s="36" t="s">
        <v>705</v>
      </c>
      <c s="37">
        <v>1</v>
      </c>
      <c s="36">
        <v>0</v>
      </c>
      <c s="36">
        <f>ROUND(G47*H47,6)</f>
      </c>
      <c r="L47" s="38">
        <v>0</v>
      </c>
      <c s="32">
        <f>ROUND(ROUND(L47,2)*ROUND(G47,3),2)</f>
      </c>
      <c s="36" t="s">
        <v>2325</v>
      </c>
      <c>
        <f>(M47*21)/100</f>
      </c>
      <c t="s">
        <v>27</v>
      </c>
    </row>
    <row r="48" spans="1:5" ht="51">
      <c r="A48" s="35" t="s">
        <v>54</v>
      </c>
      <c r="E48" s="39" t="s">
        <v>13429</v>
      </c>
    </row>
    <row r="49" spans="1:5" ht="25.5">
      <c r="A49" s="35" t="s">
        <v>55</v>
      </c>
      <c r="E49" s="40" t="s">
        <v>13399</v>
      </c>
    </row>
    <row r="50" spans="1:5" ht="12.75">
      <c r="A50" t="s">
        <v>56</v>
      </c>
      <c r="E50" s="39" t="s">
        <v>5</v>
      </c>
    </row>
    <row r="51" spans="1:16" ht="12.75">
      <c r="A51" t="s">
        <v>49</v>
      </c>
      <c s="34" t="s">
        <v>83</v>
      </c>
      <c s="34" t="s">
        <v>13430</v>
      </c>
      <c s="35" t="s">
        <v>64</v>
      </c>
      <c s="6" t="s">
        <v>13431</v>
      </c>
      <c s="36" t="s">
        <v>705</v>
      </c>
      <c s="37">
        <v>1</v>
      </c>
      <c s="36">
        <v>0</v>
      </c>
      <c s="36">
        <f>ROUND(G51*H51,6)</f>
      </c>
      <c r="L51" s="38">
        <v>0</v>
      </c>
      <c s="32">
        <f>ROUND(ROUND(L51,2)*ROUND(G51,3),2)</f>
      </c>
      <c s="36" t="s">
        <v>2325</v>
      </c>
      <c>
        <f>(M51*21)/100</f>
      </c>
      <c t="s">
        <v>27</v>
      </c>
    </row>
    <row r="52" spans="1:5" ht="51">
      <c r="A52" s="35" t="s">
        <v>54</v>
      </c>
      <c r="E52" s="39" t="s">
        <v>13429</v>
      </c>
    </row>
    <row r="53" spans="1:5" ht="25.5">
      <c r="A53" s="35" t="s">
        <v>55</v>
      </c>
      <c r="E53" s="40" t="s">
        <v>13399</v>
      </c>
    </row>
    <row r="54" spans="1:5" ht="12.75">
      <c r="A54" t="s">
        <v>56</v>
      </c>
      <c r="E54" s="39" t="s">
        <v>5</v>
      </c>
    </row>
    <row r="55" spans="1:16" ht="12.75">
      <c r="A55" t="s">
        <v>49</v>
      </c>
      <c s="34" t="s">
        <v>87</v>
      </c>
      <c s="34" t="s">
        <v>13432</v>
      </c>
      <c s="35" t="s">
        <v>4</v>
      </c>
      <c s="6" t="s">
        <v>13433</v>
      </c>
      <c s="36" t="s">
        <v>1306</v>
      </c>
      <c s="37">
        <v>1</v>
      </c>
      <c s="36">
        <v>0</v>
      </c>
      <c s="36">
        <f>ROUND(G55*H55,6)</f>
      </c>
      <c r="L55" s="38">
        <v>0</v>
      </c>
      <c s="32">
        <f>ROUND(ROUND(L55,2)*ROUND(G55,3),2)</f>
      </c>
      <c s="36" t="s">
        <v>76</v>
      </c>
      <c>
        <f>(M55*21)/100</f>
      </c>
      <c t="s">
        <v>27</v>
      </c>
    </row>
    <row r="56" spans="1:5" ht="12.75">
      <c r="A56" s="35" t="s">
        <v>54</v>
      </c>
      <c r="E56" s="39" t="s">
        <v>5</v>
      </c>
    </row>
    <row r="57" spans="1:5" ht="25.5">
      <c r="A57" s="35" t="s">
        <v>55</v>
      </c>
      <c r="E57" s="40" t="s">
        <v>13399</v>
      </c>
    </row>
    <row r="58" spans="1:5" ht="25.5">
      <c r="A58" t="s">
        <v>56</v>
      </c>
      <c r="E58" s="39" t="s">
        <v>13434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13435</v>
      </c>
      <c s="41">
        <f>Rekapitulace!C75</f>
      </c>
      <c s="20" t="s">
        <v>0</v>
      </c>
      <c t="s">
        <v>23</v>
      </c>
      <c t="s">
        <v>27</v>
      </c>
    </row>
    <row r="4" spans="1:16" ht="32" customHeight="1">
      <c r="A4" s="24" t="s">
        <v>20</v>
      </c>
      <c s="25" t="s">
        <v>28</v>
      </c>
      <c s="27" t="s">
        <v>13435</v>
      </c>
      <c r="E4" s="26" t="s">
        <v>13436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13438</v>
      </c>
      <c r="E8" s="30" t="s">
        <v>13436</v>
      </c>
      <c r="J8" s="29">
        <f>0+J9</f>
      </c>
      <c s="29">
        <f>0+K9</f>
      </c>
      <c s="29">
        <f>0+L9</f>
      </c>
      <c s="29">
        <f>0+M9</f>
      </c>
    </row>
    <row r="9" spans="1:13" ht="12.75">
      <c r="A9" t="s">
        <v>46</v>
      </c>
      <c r="C9" s="31" t="s">
        <v>4</v>
      </c>
      <c r="E9" s="33" t="s">
        <v>13439</v>
      </c>
      <c r="J9" s="32">
        <f>0</f>
      </c>
      <c s="32">
        <f>0</f>
      </c>
      <c s="32">
        <f>0+L10+L14+L18+L22+L26+L30+L34+L38+L42+L46+L50+L54+L58+L62+L66+L70+L74+L78</f>
      </c>
      <c s="32">
        <f>0+M10+M14+M18+M22+M26+M30+M34+M38+M42+M46+M50+M54+M58+M62+M66+M70+M74+M78</f>
      </c>
    </row>
    <row r="10" spans="1:16" ht="25.5">
      <c r="A10" t="s">
        <v>49</v>
      </c>
      <c s="34" t="s">
        <v>4</v>
      </c>
      <c s="34" t="s">
        <v>13440</v>
      </c>
      <c s="35" t="s">
        <v>2082</v>
      </c>
      <c s="6" t="s">
        <v>2083</v>
      </c>
      <c s="36" t="s">
        <v>229</v>
      </c>
      <c s="37">
        <v>673.21</v>
      </c>
      <c s="36">
        <v>0</v>
      </c>
      <c s="36">
        <f>ROUND(G10*H10,6)</f>
      </c>
      <c r="L10" s="38">
        <v>0</v>
      </c>
      <c s="32">
        <f>ROUND(ROUND(L10,2)*ROUND(G10,3),2)</f>
      </c>
      <c s="36" t="s">
        <v>76</v>
      </c>
      <c>
        <f>(M10*21)/100</f>
      </c>
      <c t="s">
        <v>27</v>
      </c>
    </row>
    <row r="11" spans="1:5" ht="12.75">
      <c r="A11" s="35" t="s">
        <v>54</v>
      </c>
      <c r="E11" s="39" t="s">
        <v>13441</v>
      </c>
    </row>
    <row r="12" spans="1:5" ht="51">
      <c r="A12" s="35" t="s">
        <v>55</v>
      </c>
      <c r="E12" s="40" t="s">
        <v>13442</v>
      </c>
    </row>
    <row r="13" spans="1:5" ht="153">
      <c r="A13" t="s">
        <v>56</v>
      </c>
      <c r="E13" s="39" t="s">
        <v>13443</v>
      </c>
    </row>
    <row r="14" spans="1:16" ht="25.5">
      <c r="A14" t="s">
        <v>49</v>
      </c>
      <c s="34" t="s">
        <v>27</v>
      </c>
      <c s="34" t="s">
        <v>3898</v>
      </c>
      <c s="35" t="s">
        <v>3899</v>
      </c>
      <c s="6" t="s">
        <v>3900</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3901</v>
      </c>
    </row>
    <row r="17" spans="1:5" ht="12.75">
      <c r="A17" t="s">
        <v>56</v>
      </c>
      <c r="E17" s="39" t="s">
        <v>5</v>
      </c>
    </row>
    <row r="18" spans="1:16" ht="25.5">
      <c r="A18" t="s">
        <v>49</v>
      </c>
      <c s="34" t="s">
        <v>26</v>
      </c>
      <c s="34" t="s">
        <v>13444</v>
      </c>
      <c s="35" t="s">
        <v>3894</v>
      </c>
      <c s="6" t="s">
        <v>13445</v>
      </c>
      <c s="36" t="s">
        <v>229</v>
      </c>
      <c s="37">
        <v>11.73</v>
      </c>
      <c s="36">
        <v>0</v>
      </c>
      <c s="36">
        <f>ROUND(G18*H18,6)</f>
      </c>
      <c r="L18" s="38">
        <v>0</v>
      </c>
      <c s="32">
        <f>ROUND(ROUND(L18,2)*ROUND(G18,3),2)</f>
      </c>
      <c s="36" t="s">
        <v>76</v>
      </c>
      <c>
        <f>(M18*21)/100</f>
      </c>
      <c t="s">
        <v>27</v>
      </c>
    </row>
    <row r="19" spans="1:5" ht="25.5">
      <c r="A19" s="35" t="s">
        <v>54</v>
      </c>
      <c r="E19" s="39" t="s">
        <v>13446</v>
      </c>
    </row>
    <row r="20" spans="1:5" ht="12.75">
      <c r="A20" s="35" t="s">
        <v>55</v>
      </c>
      <c r="E20" s="40" t="s">
        <v>5</v>
      </c>
    </row>
    <row r="21" spans="1:5" ht="12.75">
      <c r="A21" t="s">
        <v>56</v>
      </c>
      <c r="E21" s="39" t="s">
        <v>5</v>
      </c>
    </row>
    <row r="22" spans="1:16" ht="38.25">
      <c r="A22" t="s">
        <v>49</v>
      </c>
      <c s="34" t="s">
        <v>61</v>
      </c>
      <c s="34" t="s">
        <v>13447</v>
      </c>
      <c s="35" t="s">
        <v>3870</v>
      </c>
      <c s="6" t="s">
        <v>13448</v>
      </c>
      <c s="36" t="s">
        <v>229</v>
      </c>
      <c s="37">
        <v>0.098</v>
      </c>
      <c s="36">
        <v>0</v>
      </c>
      <c s="36">
        <f>ROUND(G22*H22,6)</f>
      </c>
      <c r="L22" s="38">
        <v>0</v>
      </c>
      <c s="32">
        <f>ROUND(ROUND(L22,2)*ROUND(G22,3),2)</f>
      </c>
      <c s="36" t="s">
        <v>76</v>
      </c>
      <c>
        <f>(M22*21)/100</f>
      </c>
      <c t="s">
        <v>27</v>
      </c>
    </row>
    <row r="23" spans="1:5" ht="38.25">
      <c r="A23" s="35" t="s">
        <v>54</v>
      </c>
      <c r="E23" s="39" t="s">
        <v>13448</v>
      </c>
    </row>
    <row r="24" spans="1:5" ht="12.75">
      <c r="A24" s="35" t="s">
        <v>55</v>
      </c>
      <c r="E24" s="40" t="s">
        <v>5</v>
      </c>
    </row>
    <row r="25" spans="1:5" ht="12.75">
      <c r="A25" t="s">
        <v>56</v>
      </c>
      <c r="E25" s="39" t="s">
        <v>5</v>
      </c>
    </row>
    <row r="26" spans="1:16" ht="25.5">
      <c r="A26" t="s">
        <v>49</v>
      </c>
      <c s="34" t="s">
        <v>64</v>
      </c>
      <c s="34" t="s">
        <v>13449</v>
      </c>
      <c s="35" t="s">
        <v>3858</v>
      </c>
      <c s="6" t="s">
        <v>13450</v>
      </c>
      <c s="36" t="s">
        <v>229</v>
      </c>
      <c s="37">
        <v>2140.921</v>
      </c>
      <c s="36">
        <v>0</v>
      </c>
      <c s="36">
        <f>ROUND(G26*H26,6)</f>
      </c>
      <c r="L26" s="38">
        <v>0</v>
      </c>
      <c s="32">
        <f>ROUND(ROUND(L26,2)*ROUND(G26,3),2)</f>
      </c>
      <c s="36" t="s">
        <v>76</v>
      </c>
      <c>
        <f>(M26*21)/100</f>
      </c>
      <c t="s">
        <v>27</v>
      </c>
    </row>
    <row r="27" spans="1:5" ht="25.5">
      <c r="A27" s="35" t="s">
        <v>54</v>
      </c>
      <c r="E27" s="39" t="s">
        <v>13450</v>
      </c>
    </row>
    <row r="28" spans="1:5" ht="12.75">
      <c r="A28" s="35" t="s">
        <v>55</v>
      </c>
      <c r="E28" s="40" t="s">
        <v>5</v>
      </c>
    </row>
    <row r="29" spans="1:5" ht="12.75">
      <c r="A29" t="s">
        <v>56</v>
      </c>
      <c r="E29" s="39" t="s">
        <v>5</v>
      </c>
    </row>
    <row r="30" spans="1:16" ht="25.5">
      <c r="A30" t="s">
        <v>49</v>
      </c>
      <c s="34" t="s">
        <v>67</v>
      </c>
      <c s="34" t="s">
        <v>13451</v>
      </c>
      <c s="35" t="s">
        <v>2644</v>
      </c>
      <c s="6" t="s">
        <v>13452</v>
      </c>
      <c s="36" t="s">
        <v>229</v>
      </c>
      <c s="37">
        <v>143.606</v>
      </c>
      <c s="36">
        <v>0</v>
      </c>
      <c s="36">
        <f>ROUND(G30*H30,6)</f>
      </c>
      <c r="L30" s="38">
        <v>0</v>
      </c>
      <c s="32">
        <f>ROUND(ROUND(L30,2)*ROUND(G30,3),2)</f>
      </c>
      <c s="36" t="s">
        <v>76</v>
      </c>
      <c>
        <f>(M30*21)/100</f>
      </c>
      <c t="s">
        <v>27</v>
      </c>
    </row>
    <row r="31" spans="1:5" ht="25.5">
      <c r="A31" s="35" t="s">
        <v>54</v>
      </c>
      <c r="E31" s="39" t="s">
        <v>13452</v>
      </c>
    </row>
    <row r="32" spans="1:5" ht="12.75">
      <c r="A32" s="35" t="s">
        <v>55</v>
      </c>
      <c r="E32" s="40" t="s">
        <v>5</v>
      </c>
    </row>
    <row r="33" spans="1:5" ht="12.75">
      <c r="A33" t="s">
        <v>56</v>
      </c>
      <c r="E33" s="39" t="s">
        <v>5</v>
      </c>
    </row>
    <row r="34" spans="1:16" ht="25.5">
      <c r="A34" t="s">
        <v>49</v>
      </c>
      <c s="34" t="s">
        <v>70</v>
      </c>
      <c s="34" t="s">
        <v>13453</v>
      </c>
      <c s="35" t="s">
        <v>3883</v>
      </c>
      <c s="6" t="s">
        <v>13454</v>
      </c>
      <c s="36" t="s">
        <v>229</v>
      </c>
      <c s="37">
        <v>3.557</v>
      </c>
      <c s="36">
        <v>0</v>
      </c>
      <c s="36">
        <f>ROUND(G34*H34,6)</f>
      </c>
      <c r="L34" s="38">
        <v>0</v>
      </c>
      <c s="32">
        <f>ROUND(ROUND(L34,2)*ROUND(G34,3),2)</f>
      </c>
      <c s="36" t="s">
        <v>76</v>
      </c>
      <c>
        <f>(M34*21)/100</f>
      </c>
      <c t="s">
        <v>27</v>
      </c>
    </row>
    <row r="35" spans="1:5" ht="25.5">
      <c r="A35" s="35" t="s">
        <v>54</v>
      </c>
      <c r="E35" s="39" t="s">
        <v>13454</v>
      </c>
    </row>
    <row r="36" spans="1:5" ht="12.75">
      <c r="A36" s="35" t="s">
        <v>55</v>
      </c>
      <c r="E36" s="40" t="s">
        <v>5</v>
      </c>
    </row>
    <row r="37" spans="1:5" ht="12.75">
      <c r="A37" t="s">
        <v>56</v>
      </c>
      <c r="E37" s="39" t="s">
        <v>5</v>
      </c>
    </row>
    <row r="38" spans="1:16" ht="25.5">
      <c r="A38" t="s">
        <v>49</v>
      </c>
      <c s="34" t="s">
        <v>73</v>
      </c>
      <c s="34" t="s">
        <v>13455</v>
      </c>
      <c s="35" t="s">
        <v>1342</v>
      </c>
      <c s="6" t="s">
        <v>13456</v>
      </c>
      <c s="36" t="s">
        <v>229</v>
      </c>
      <c s="37">
        <v>10.185</v>
      </c>
      <c s="36">
        <v>0</v>
      </c>
      <c s="36">
        <f>ROUND(G38*H38,6)</f>
      </c>
      <c r="L38" s="38">
        <v>0</v>
      </c>
      <c s="32">
        <f>ROUND(ROUND(L38,2)*ROUND(G38,3),2)</f>
      </c>
      <c s="36" t="s">
        <v>76</v>
      </c>
      <c>
        <f>(M38*21)/100</f>
      </c>
      <c t="s">
        <v>27</v>
      </c>
    </row>
    <row r="39" spans="1:5" ht="25.5">
      <c r="A39" s="35" t="s">
        <v>54</v>
      </c>
      <c r="E39" s="39" t="s">
        <v>13456</v>
      </c>
    </row>
    <row r="40" spans="1:5" ht="12.75">
      <c r="A40" s="35" t="s">
        <v>55</v>
      </c>
      <c r="E40" s="40" t="s">
        <v>5</v>
      </c>
    </row>
    <row r="41" spans="1:5" ht="102">
      <c r="A41" t="s">
        <v>56</v>
      </c>
      <c r="E41" s="39" t="s">
        <v>13457</v>
      </c>
    </row>
    <row r="42" spans="1:16" ht="25.5">
      <c r="A42" t="s">
        <v>49</v>
      </c>
      <c s="34" t="s">
        <v>77</v>
      </c>
      <c s="34" t="s">
        <v>13458</v>
      </c>
      <c s="35" t="s">
        <v>3888</v>
      </c>
      <c s="6" t="s">
        <v>13459</v>
      </c>
      <c s="36" t="s">
        <v>229</v>
      </c>
      <c s="37">
        <v>37.847</v>
      </c>
      <c s="36">
        <v>0</v>
      </c>
      <c s="36">
        <f>ROUND(G42*H42,6)</f>
      </c>
      <c r="L42" s="38">
        <v>0</v>
      </c>
      <c s="32">
        <f>ROUND(ROUND(L42,2)*ROUND(G42,3),2)</f>
      </c>
      <c s="36" t="s">
        <v>76</v>
      </c>
      <c>
        <f>(M42*21)/100</f>
      </c>
      <c t="s">
        <v>27</v>
      </c>
    </row>
    <row r="43" spans="1:5" ht="25.5">
      <c r="A43" s="35" t="s">
        <v>54</v>
      </c>
      <c r="E43" s="39" t="s">
        <v>13460</v>
      </c>
    </row>
    <row r="44" spans="1:5" ht="12.75">
      <c r="A44" s="35" t="s">
        <v>55</v>
      </c>
      <c r="E44" s="40" t="s">
        <v>5</v>
      </c>
    </row>
    <row r="45" spans="1:5" ht="12.75">
      <c r="A45" t="s">
        <v>56</v>
      </c>
      <c r="E45" s="39" t="s">
        <v>5</v>
      </c>
    </row>
    <row r="46" spans="1:16" ht="25.5">
      <c r="A46" t="s">
        <v>49</v>
      </c>
      <c s="34" t="s">
        <v>80</v>
      </c>
      <c s="34" t="s">
        <v>13461</v>
      </c>
      <c s="35" t="s">
        <v>1336</v>
      </c>
      <c s="6" t="s">
        <v>13462</v>
      </c>
      <c s="36" t="s">
        <v>229</v>
      </c>
      <c s="37">
        <v>13229.513</v>
      </c>
      <c s="36">
        <v>0</v>
      </c>
      <c s="36">
        <f>ROUND(G46*H46,6)</f>
      </c>
      <c r="L46" s="38">
        <v>0</v>
      </c>
      <c s="32">
        <f>ROUND(ROUND(L46,2)*ROUND(G46,3),2)</f>
      </c>
      <c s="36" t="s">
        <v>76</v>
      </c>
      <c>
        <f>(M46*21)/100</f>
      </c>
      <c t="s">
        <v>27</v>
      </c>
    </row>
    <row r="47" spans="1:5" ht="25.5">
      <c r="A47" s="35" t="s">
        <v>54</v>
      </c>
      <c r="E47" s="39" t="s">
        <v>1575</v>
      </c>
    </row>
    <row r="48" spans="1:5" ht="12.75">
      <c r="A48" s="35" t="s">
        <v>55</v>
      </c>
      <c r="E48" s="40" t="s">
        <v>5</v>
      </c>
    </row>
    <row r="49" spans="1:5" ht="114.75">
      <c r="A49" t="s">
        <v>56</v>
      </c>
      <c r="E49" s="39" t="s">
        <v>13463</v>
      </c>
    </row>
    <row r="50" spans="1:16" ht="25.5">
      <c r="A50" t="s">
        <v>49</v>
      </c>
      <c s="34" t="s">
        <v>83</v>
      </c>
      <c s="34" t="s">
        <v>13464</v>
      </c>
      <c s="35" t="s">
        <v>1352</v>
      </c>
      <c s="6" t="s">
        <v>13465</v>
      </c>
      <c s="36" t="s">
        <v>229</v>
      </c>
      <c s="37">
        <v>275.556</v>
      </c>
      <c s="36">
        <v>0</v>
      </c>
      <c s="36">
        <f>ROUND(G50*H50,6)</f>
      </c>
      <c r="L50" s="38">
        <v>0</v>
      </c>
      <c s="32">
        <f>ROUND(ROUND(L50,2)*ROUND(G50,3),2)</f>
      </c>
      <c s="36" t="s">
        <v>76</v>
      </c>
      <c>
        <f>(M50*21)/100</f>
      </c>
      <c t="s">
        <v>27</v>
      </c>
    </row>
    <row r="51" spans="1:5" ht="25.5">
      <c r="A51" s="35" t="s">
        <v>54</v>
      </c>
      <c r="E51" s="39" t="s">
        <v>13465</v>
      </c>
    </row>
    <row r="52" spans="1:5" ht="12.75">
      <c r="A52" s="35" t="s">
        <v>55</v>
      </c>
      <c r="E52" s="40" t="s">
        <v>5</v>
      </c>
    </row>
    <row r="53" spans="1:5" ht="25.5">
      <c r="A53" t="s">
        <v>56</v>
      </c>
      <c r="E53" s="39" t="s">
        <v>13466</v>
      </c>
    </row>
    <row r="54" spans="1:16" ht="25.5">
      <c r="A54" t="s">
        <v>49</v>
      </c>
      <c s="34" t="s">
        <v>87</v>
      </c>
      <c s="34" t="s">
        <v>13467</v>
      </c>
      <c s="35" t="s">
        <v>1582</v>
      </c>
      <c s="6" t="s">
        <v>13468</v>
      </c>
      <c s="36" t="s">
        <v>229</v>
      </c>
      <c s="37">
        <v>14.72</v>
      </c>
      <c s="36">
        <v>0</v>
      </c>
      <c s="36">
        <f>ROUND(G54*H54,6)</f>
      </c>
      <c r="L54" s="38">
        <v>0</v>
      </c>
      <c s="32">
        <f>ROUND(ROUND(L54,2)*ROUND(G54,3),2)</f>
      </c>
      <c s="36" t="s">
        <v>76</v>
      </c>
      <c>
        <f>(M54*21)/100</f>
      </c>
      <c t="s">
        <v>27</v>
      </c>
    </row>
    <row r="55" spans="1:5" ht="25.5">
      <c r="A55" s="35" t="s">
        <v>54</v>
      </c>
      <c r="E55" s="39" t="s">
        <v>13469</v>
      </c>
    </row>
    <row r="56" spans="1:5" ht="12.75">
      <c r="A56" s="35" t="s">
        <v>55</v>
      </c>
      <c r="E56" s="40" t="s">
        <v>5</v>
      </c>
    </row>
    <row r="57" spans="1:5" ht="12.75">
      <c r="A57" t="s">
        <v>56</v>
      </c>
      <c r="E57" s="39" t="s">
        <v>5</v>
      </c>
    </row>
    <row r="58" spans="1:16" ht="25.5">
      <c r="A58" t="s">
        <v>49</v>
      </c>
      <c s="34" t="s">
        <v>90</v>
      </c>
      <c s="34" t="s">
        <v>13470</v>
      </c>
      <c s="35" t="s">
        <v>3878</v>
      </c>
      <c s="6" t="s">
        <v>13471</v>
      </c>
      <c s="36" t="s">
        <v>229</v>
      </c>
      <c s="37">
        <v>1.5</v>
      </c>
      <c s="36">
        <v>0</v>
      </c>
      <c s="36">
        <f>ROUND(G58*H58,6)</f>
      </c>
      <c r="L58" s="38">
        <v>0</v>
      </c>
      <c s="32">
        <f>ROUND(ROUND(L58,2)*ROUND(G58,3),2)</f>
      </c>
      <c s="36" t="s">
        <v>76</v>
      </c>
      <c>
        <f>(M58*21)/100</f>
      </c>
      <c t="s">
        <v>27</v>
      </c>
    </row>
    <row r="59" spans="1:5" ht="25.5">
      <c r="A59" s="35" t="s">
        <v>54</v>
      </c>
      <c r="E59" s="39" t="s">
        <v>13472</v>
      </c>
    </row>
    <row r="60" spans="1:5" ht="12.75">
      <c r="A60" s="35" t="s">
        <v>55</v>
      </c>
      <c r="E60" s="40" t="s">
        <v>5</v>
      </c>
    </row>
    <row r="61" spans="1:5" ht="12.75">
      <c r="A61" t="s">
        <v>56</v>
      </c>
      <c r="E61" s="39" t="s">
        <v>5</v>
      </c>
    </row>
    <row r="62" spans="1:16" ht="25.5">
      <c r="A62" t="s">
        <v>49</v>
      </c>
      <c s="34" t="s">
        <v>93</v>
      </c>
      <c s="34" t="s">
        <v>13473</v>
      </c>
      <c s="35" t="s">
        <v>380</v>
      </c>
      <c s="6" t="s">
        <v>13474</v>
      </c>
      <c s="36" t="s">
        <v>229</v>
      </c>
      <c s="37">
        <v>329.601</v>
      </c>
      <c s="36">
        <v>0</v>
      </c>
      <c s="36">
        <f>ROUND(G62*H62,6)</f>
      </c>
      <c r="L62" s="38">
        <v>0</v>
      </c>
      <c s="32">
        <f>ROUND(ROUND(L62,2)*ROUND(G62,3),2)</f>
      </c>
      <c s="36" t="s">
        <v>3954</v>
      </c>
      <c>
        <f>(M62*21)/100</f>
      </c>
      <c t="s">
        <v>27</v>
      </c>
    </row>
    <row r="63" spans="1:5" ht="25.5">
      <c r="A63" s="35" t="s">
        <v>54</v>
      </c>
      <c r="E63" s="39" t="s">
        <v>13474</v>
      </c>
    </row>
    <row r="64" spans="1:5" ht="12.75">
      <c r="A64" s="35" t="s">
        <v>55</v>
      </c>
      <c r="E64" s="40" t="s">
        <v>5</v>
      </c>
    </row>
    <row r="65" spans="1:5" ht="12.75">
      <c r="A65" t="s">
        <v>56</v>
      </c>
      <c r="E65" s="39" t="s">
        <v>5</v>
      </c>
    </row>
    <row r="66" spans="1:16" ht="12.75">
      <c r="A66" t="s">
        <v>49</v>
      </c>
      <c s="34" t="s">
        <v>96</v>
      </c>
      <c s="34" t="s">
        <v>13475</v>
      </c>
      <c s="35" t="s">
        <v>8331</v>
      </c>
      <c s="6" t="s">
        <v>13476</v>
      </c>
      <c s="36" t="s">
        <v>229</v>
      </c>
      <c s="37">
        <v>17.82</v>
      </c>
      <c s="36">
        <v>0</v>
      </c>
      <c s="36">
        <f>ROUND(G66*H66,6)</f>
      </c>
      <c r="L66" s="38">
        <v>0</v>
      </c>
      <c s="32">
        <f>ROUND(ROUND(L66,2)*ROUND(G66,3),2)</f>
      </c>
      <c s="36" t="s">
        <v>76</v>
      </c>
      <c>
        <f>(M66*21)/100</f>
      </c>
      <c t="s">
        <v>27</v>
      </c>
    </row>
    <row r="67" spans="1:5" ht="12.75">
      <c r="A67" s="35" t="s">
        <v>54</v>
      </c>
      <c r="E67" s="39" t="s">
        <v>13476</v>
      </c>
    </row>
    <row r="68" spans="1:5" ht="12.75">
      <c r="A68" s="35" t="s">
        <v>55</v>
      </c>
      <c r="E68" s="40" t="s">
        <v>5</v>
      </c>
    </row>
    <row r="69" spans="1:5" ht="12.75">
      <c r="A69" t="s">
        <v>56</v>
      </c>
      <c r="E69" s="39" t="s">
        <v>5</v>
      </c>
    </row>
    <row r="70" spans="1:16" ht="12.75">
      <c r="A70" t="s">
        <v>49</v>
      </c>
      <c s="34" t="s">
        <v>102</v>
      </c>
      <c s="34" t="s">
        <v>12362</v>
      </c>
      <c s="35" t="s">
        <v>8337</v>
      </c>
      <c s="6" t="s">
        <v>13042</v>
      </c>
      <c s="36" t="s">
        <v>229</v>
      </c>
      <c s="37">
        <v>0.1</v>
      </c>
      <c s="36">
        <v>0</v>
      </c>
      <c s="36">
        <f>ROUND(G70*H70,6)</f>
      </c>
      <c r="L70" s="38">
        <v>0</v>
      </c>
      <c s="32">
        <f>ROUND(ROUND(L70,2)*ROUND(G70,3),2)</f>
      </c>
      <c s="36" t="s">
        <v>76</v>
      </c>
      <c>
        <f>(M70*21)/100</f>
      </c>
      <c t="s">
        <v>27</v>
      </c>
    </row>
    <row r="71" spans="1:5" ht="12.75">
      <c r="A71" s="35" t="s">
        <v>54</v>
      </c>
      <c r="E71" s="39" t="s">
        <v>13477</v>
      </c>
    </row>
    <row r="72" spans="1:5" ht="12.75">
      <c r="A72" s="35" t="s">
        <v>55</v>
      </c>
      <c r="E72" s="40" t="s">
        <v>5</v>
      </c>
    </row>
    <row r="73" spans="1:5" ht="12.75">
      <c r="A73" t="s">
        <v>56</v>
      </c>
      <c r="E73" s="39" t="s">
        <v>5</v>
      </c>
    </row>
    <row r="74" spans="1:16" ht="12.75">
      <c r="A74" t="s">
        <v>49</v>
      </c>
      <c s="34" t="s">
        <v>105</v>
      </c>
      <c s="34" t="s">
        <v>13478</v>
      </c>
      <c s="35" t="s">
        <v>1347</v>
      </c>
      <c s="6" t="s">
        <v>13479</v>
      </c>
      <c s="36" t="s">
        <v>229</v>
      </c>
      <c s="37">
        <v>2740.651</v>
      </c>
      <c s="36">
        <v>0</v>
      </c>
      <c s="36">
        <f>ROUND(G74*H74,6)</f>
      </c>
      <c r="L74" s="38">
        <v>0</v>
      </c>
      <c s="32">
        <f>ROUND(ROUND(L74,2)*ROUND(G74,3),2)</f>
      </c>
      <c s="36" t="s">
        <v>76</v>
      </c>
      <c>
        <f>(M74*21)/100</f>
      </c>
      <c t="s">
        <v>27</v>
      </c>
    </row>
    <row r="75" spans="1:5" ht="12.75">
      <c r="A75" s="35" t="s">
        <v>54</v>
      </c>
      <c r="E75" s="39" t="s">
        <v>13480</v>
      </c>
    </row>
    <row r="76" spans="1:5" ht="12.75">
      <c r="A76" s="35" t="s">
        <v>55</v>
      </c>
      <c r="E76" s="40" t="s">
        <v>5</v>
      </c>
    </row>
    <row r="77" spans="1:5" ht="25.5">
      <c r="A77" t="s">
        <v>56</v>
      </c>
      <c r="E77" s="39" t="s">
        <v>13481</v>
      </c>
    </row>
    <row r="78" spans="1:16" ht="12.75">
      <c r="A78" t="s">
        <v>49</v>
      </c>
      <c s="34" t="s">
        <v>108</v>
      </c>
      <c s="34" t="s">
        <v>13482</v>
      </c>
      <c s="35" t="s">
        <v>8308</v>
      </c>
      <c s="6" t="s">
        <v>13483</v>
      </c>
      <c s="36" t="s">
        <v>229</v>
      </c>
      <c s="37">
        <v>15</v>
      </c>
      <c s="36">
        <v>0</v>
      </c>
      <c s="36">
        <f>ROUND(G78*H78,6)</f>
      </c>
      <c r="L78" s="38">
        <v>0</v>
      </c>
      <c s="32">
        <f>ROUND(ROUND(L78,2)*ROUND(G78,3),2)</f>
      </c>
      <c s="36" t="s">
        <v>76</v>
      </c>
      <c>
        <f>(M78*21)/100</f>
      </c>
      <c t="s">
        <v>27</v>
      </c>
    </row>
    <row r="79" spans="1:5" ht="12.75">
      <c r="A79" s="35" t="s">
        <v>54</v>
      </c>
      <c r="E79" s="39" t="s">
        <v>13477</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