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ehurek\OneDrive - SUDOP Brno, spol.s r.o\Plocha\Rehurek\19094 Modernizace ŽST Jihlava město\DOTAZY SOUTĚŽ\05_DOTAZY Č. 227-247 9.5.2024\"/>
    </mc:Choice>
  </mc:AlternateContent>
  <bookViews>
    <workbookView xWindow="0" yWindow="0" windowWidth="28800" windowHeight="14820" tabRatio="772" activeTab="10"/>
  </bookViews>
  <sheets>
    <sheet name="SVR0" sheetId="46" r:id="rId1"/>
    <sheet name="SVR1" sheetId="33" r:id="rId2"/>
    <sheet name="SVR2.1" sheetId="36" r:id="rId3"/>
    <sheet name="SVR2.3" sheetId="52" r:id="rId4"/>
    <sheet name="SVR3" sheetId="37" r:id="rId5"/>
    <sheet name="SVR2.2_SVR4" sheetId="51" r:id="rId6"/>
    <sheet name="SVR7" sheetId="38" r:id="rId7"/>
    <sheet name="SPD0" sheetId="48" r:id="rId8"/>
    <sheet name="SPD1" sheetId="47" r:id="rId9"/>
    <sheet name="SPD2" sheetId="30" r:id="rId10"/>
    <sheet name="SPD3" sheetId="32" r:id="rId11"/>
    <sheet name="SPD4" sheetId="44" r:id="rId12"/>
    <sheet name="SPD5" sheetId="31" r:id="rId13"/>
    <sheet name="SPD6" sheetId="45" r:id="rId14"/>
    <sheet name="SPD7" sheetId="39" r:id="rId15"/>
    <sheet name="Podklady k rekategorizaci" sheetId="49" r:id="rId16"/>
  </sheets>
  <definedNames>
    <definedName name="_Toc24305762" localSheetId="7">SPD0!#REF!</definedName>
    <definedName name="_Toc24305762" localSheetId="0">SVR0!#REF!</definedName>
    <definedName name="_xlnm.Print_Titles" localSheetId="9">'SPD2'!$4:$5</definedName>
    <definedName name="_xlnm.Print_Area" localSheetId="7">SPD0!$B$59:$E$71</definedName>
    <definedName name="_xlnm.Print_Area" localSheetId="8">'SPD1'!$B$2:$AB$137</definedName>
    <definedName name="_xlnm.Print_Area" localSheetId="9">'SPD2'!$B$2:$AR$139</definedName>
    <definedName name="_xlnm.Print_Area" localSheetId="10">'SPD3'!$B$2:$P$140</definedName>
    <definedName name="_xlnm.Print_Area" localSheetId="11">'SPD4'!$B$2:$N$17</definedName>
    <definedName name="_xlnm.Print_Area" localSheetId="12">'SPD5'!$B$2:$AB$80</definedName>
    <definedName name="_xlnm.Print_Area" localSheetId="13">'SPD6'!$B$2:$K$13</definedName>
    <definedName name="_xlnm.Print_Area" localSheetId="14">'SPD7'!$B$2:$I$120</definedName>
    <definedName name="_xlnm.Print_Area" localSheetId="0">SVR0!$B$59:$E$71</definedName>
    <definedName name="_xlnm.Print_Area" localSheetId="1">'SVR1'!$B$2:$H$137</definedName>
    <definedName name="_xlnm.Print_Area" localSheetId="2">'SVR2.1'!$B$2:$H$67</definedName>
    <definedName name="_xlnm.Print_Area" localSheetId="5">'SVR2.2_SVR4'!$I$2:$BX$59</definedName>
    <definedName name="_xlnm.Print_Area" localSheetId="3">'SVR2.3'!$B$2:$E$22</definedName>
    <definedName name="_xlnm.Print_Area" localSheetId="4">'SVR3'!$B$2:$X$73,'SVR3'!$Z$4:$AB$20</definedName>
    <definedName name="_xlnm.Print_Area" localSheetId="6">'SVR7'!$B$2:$I$81</definedName>
  </definedNames>
  <calcPr calcId="162913"/>
</workbook>
</file>

<file path=xl/calcChain.xml><?xml version="1.0" encoding="utf-8"?>
<calcChain xmlns="http://schemas.openxmlformats.org/spreadsheetml/2006/main">
  <c r="AC99" i="32" l="1"/>
  <c r="AC107" i="32"/>
  <c r="AC94" i="32"/>
  <c r="AB101" i="32"/>
  <c r="AA95" i="32"/>
  <c r="AA103" i="32"/>
  <c r="AA111" i="32"/>
  <c r="AA10" i="32"/>
  <c r="AA18" i="32"/>
  <c r="AA26" i="32"/>
  <c r="AA34" i="32"/>
  <c r="AA42" i="32"/>
  <c r="AA50" i="32"/>
  <c r="AA58" i="32"/>
  <c r="AA66" i="32"/>
  <c r="AA74" i="32"/>
  <c r="AA82" i="32"/>
  <c r="AK115" i="32"/>
  <c r="J19" i="39" s="1"/>
  <c r="X95" i="32"/>
  <c r="Y95" i="32" s="1"/>
  <c r="AB95" i="32" s="1"/>
  <c r="X96" i="32"/>
  <c r="Y96" i="32" s="1"/>
  <c r="AB96" i="32" s="1"/>
  <c r="X97" i="32"/>
  <c r="Z97" i="32" s="1"/>
  <c r="X98" i="32"/>
  <c r="Y98" i="32" s="1"/>
  <c r="AB98" i="32" s="1"/>
  <c r="X99" i="32"/>
  <c r="Y99" i="32" s="1"/>
  <c r="AB99" i="32" s="1"/>
  <c r="Z99" i="32"/>
  <c r="X100" i="32"/>
  <c r="Y100" i="32" s="1"/>
  <c r="AB100" i="32" s="1"/>
  <c r="X101" i="32"/>
  <c r="AC101" i="32" s="1"/>
  <c r="Y101" i="32"/>
  <c r="Z101" i="32"/>
  <c r="X102" i="32"/>
  <c r="Y102" i="32" s="1"/>
  <c r="AB102" i="32" s="1"/>
  <c r="X103" i="32"/>
  <c r="Y103" i="32" s="1"/>
  <c r="AB103" i="32" s="1"/>
  <c r="X104" i="32"/>
  <c r="Y104" i="32" s="1"/>
  <c r="AB104" i="32" s="1"/>
  <c r="X105" i="32"/>
  <c r="Z105" i="32" s="1"/>
  <c r="Y105" i="32"/>
  <c r="AB105" i="32" s="1"/>
  <c r="X106" i="32"/>
  <c r="Y106" i="32" s="1"/>
  <c r="AB106" i="32" s="1"/>
  <c r="X107" i="32"/>
  <c r="AA107" i="32" s="1"/>
  <c r="Y107" i="32"/>
  <c r="AB107" i="32" s="1"/>
  <c r="Z107" i="32"/>
  <c r="X108" i="32"/>
  <c r="Y108" i="32" s="1"/>
  <c r="AB108" i="32" s="1"/>
  <c r="X109" i="32"/>
  <c r="Z109" i="32" s="1"/>
  <c r="Y109" i="32"/>
  <c r="AB109" i="32" s="1"/>
  <c r="X110" i="32"/>
  <c r="AC110" i="32" s="1"/>
  <c r="Z110" i="32"/>
  <c r="X111" i="32"/>
  <c r="Y111" i="32" s="1"/>
  <c r="AB111" i="32" s="1"/>
  <c r="X112" i="32"/>
  <c r="Y112" i="32" s="1"/>
  <c r="AB112" i="32" s="1"/>
  <c r="Z112" i="32"/>
  <c r="X113" i="32"/>
  <c r="Z113" i="32" s="1"/>
  <c r="X114" i="32"/>
  <c r="Y114" i="32" s="1"/>
  <c r="AB114" i="32" s="1"/>
  <c r="Z94" i="32"/>
  <c r="Y94" i="32"/>
  <c r="X94" i="32"/>
  <c r="AA94" i="32" s="1"/>
  <c r="Z8" i="32"/>
  <c r="Z15" i="32"/>
  <c r="Z16" i="32"/>
  <c r="Z23" i="32"/>
  <c r="Z24" i="32"/>
  <c r="Z31" i="32"/>
  <c r="Z32" i="32"/>
  <c r="Z39" i="32"/>
  <c r="Z40" i="32"/>
  <c r="Z47" i="32"/>
  <c r="Z48" i="32"/>
  <c r="Z55" i="32"/>
  <c r="Z56" i="32"/>
  <c r="Z63" i="32"/>
  <c r="Z64" i="32"/>
  <c r="Z71" i="32"/>
  <c r="Z72" i="32"/>
  <c r="Z79" i="32"/>
  <c r="Z80" i="32"/>
  <c r="Z87" i="32"/>
  <c r="Z7" i="32"/>
  <c r="Y80" i="32"/>
  <c r="Y84" i="32"/>
  <c r="Y85" i="32"/>
  <c r="Y7" i="32"/>
  <c r="X8" i="32"/>
  <c r="Y8" i="32" s="1"/>
  <c r="X9" i="32"/>
  <c r="Z9" i="32" s="1"/>
  <c r="X10" i="32"/>
  <c r="Z10" i="32" s="1"/>
  <c r="X11" i="32"/>
  <c r="AA11" i="32" s="1"/>
  <c r="X12" i="32"/>
  <c r="Y12" i="32" s="1"/>
  <c r="X13" i="32"/>
  <c r="Y13" i="32" s="1"/>
  <c r="X14" i="32"/>
  <c r="Y14" i="32" s="1"/>
  <c r="X15" i="32"/>
  <c r="Y15" i="32" s="1"/>
  <c r="X16" i="32"/>
  <c r="Y16" i="32" s="1"/>
  <c r="X17" i="32"/>
  <c r="Z17" i="32" s="1"/>
  <c r="X18" i="32"/>
  <c r="Z18" i="32" s="1"/>
  <c r="X19" i="32"/>
  <c r="AA19" i="32" s="1"/>
  <c r="X20" i="32"/>
  <c r="Y20" i="32" s="1"/>
  <c r="X21" i="32"/>
  <c r="Y21" i="32" s="1"/>
  <c r="X22" i="32"/>
  <c r="Y22" i="32" s="1"/>
  <c r="X23" i="32"/>
  <c r="Y23" i="32" s="1"/>
  <c r="X24" i="32"/>
  <c r="Y24" i="32" s="1"/>
  <c r="X25" i="32"/>
  <c r="Z25" i="32" s="1"/>
  <c r="X26" i="32"/>
  <c r="Z26" i="32" s="1"/>
  <c r="X27" i="32"/>
  <c r="AA27" i="32" s="1"/>
  <c r="X28" i="32"/>
  <c r="Y28" i="32" s="1"/>
  <c r="X29" i="32"/>
  <c r="Y29" i="32" s="1"/>
  <c r="X30" i="32"/>
  <c r="Y30" i="32" s="1"/>
  <c r="X31" i="32"/>
  <c r="Y31" i="32" s="1"/>
  <c r="X32" i="32"/>
  <c r="Y32" i="32" s="1"/>
  <c r="X33" i="32"/>
  <c r="Z33" i="32" s="1"/>
  <c r="X34" i="32"/>
  <c r="Z34" i="32" s="1"/>
  <c r="X35" i="32"/>
  <c r="AA35" i="32" s="1"/>
  <c r="X36" i="32"/>
  <c r="Y36" i="32" s="1"/>
  <c r="X37" i="32"/>
  <c r="Y37" i="32" s="1"/>
  <c r="X38" i="32"/>
  <c r="Y38" i="32" s="1"/>
  <c r="X39" i="32"/>
  <c r="Y39" i="32" s="1"/>
  <c r="X40" i="32"/>
  <c r="Y40" i="32" s="1"/>
  <c r="X41" i="32"/>
  <c r="Z41" i="32" s="1"/>
  <c r="X42" i="32"/>
  <c r="Z42" i="32" s="1"/>
  <c r="X43" i="32"/>
  <c r="AA43" i="32" s="1"/>
  <c r="X44" i="32"/>
  <c r="Y44" i="32" s="1"/>
  <c r="X45" i="32"/>
  <c r="Y45" i="32" s="1"/>
  <c r="X46" i="32"/>
  <c r="Y46" i="32" s="1"/>
  <c r="X47" i="32"/>
  <c r="Y47" i="32" s="1"/>
  <c r="X48" i="32"/>
  <c r="Y48" i="32" s="1"/>
  <c r="X49" i="32"/>
  <c r="Z49" i="32" s="1"/>
  <c r="X50" i="32"/>
  <c r="Z50" i="32" s="1"/>
  <c r="X51" i="32"/>
  <c r="AA51" i="32" s="1"/>
  <c r="X52" i="32"/>
  <c r="Y52" i="32" s="1"/>
  <c r="X53" i="32"/>
  <c r="Y53" i="32" s="1"/>
  <c r="X54" i="32"/>
  <c r="Y54" i="32" s="1"/>
  <c r="X55" i="32"/>
  <c r="Y55" i="32" s="1"/>
  <c r="X56" i="32"/>
  <c r="Y56" i="32" s="1"/>
  <c r="X57" i="32"/>
  <c r="Z57" i="32" s="1"/>
  <c r="X58" i="32"/>
  <c r="Z58" i="32" s="1"/>
  <c r="X59" i="32"/>
  <c r="AA59" i="32" s="1"/>
  <c r="X60" i="32"/>
  <c r="Y60" i="32" s="1"/>
  <c r="X61" i="32"/>
  <c r="Y61" i="32" s="1"/>
  <c r="X62" i="32"/>
  <c r="Y62" i="32" s="1"/>
  <c r="X63" i="32"/>
  <c r="Y63" i="32" s="1"/>
  <c r="X64" i="32"/>
  <c r="Y64" i="32" s="1"/>
  <c r="X65" i="32"/>
  <c r="Z65" i="32" s="1"/>
  <c r="X66" i="32"/>
  <c r="Z66" i="32" s="1"/>
  <c r="X67" i="32"/>
  <c r="AA67" i="32" s="1"/>
  <c r="X68" i="32"/>
  <c r="Y68" i="32" s="1"/>
  <c r="X69" i="32"/>
  <c r="Y69" i="32" s="1"/>
  <c r="X70" i="32"/>
  <c r="Y70" i="32" s="1"/>
  <c r="X71" i="32"/>
  <c r="Y71" i="32" s="1"/>
  <c r="X72" i="32"/>
  <c r="Y72" i="32" s="1"/>
  <c r="X73" i="32"/>
  <c r="Z73" i="32" s="1"/>
  <c r="X74" i="32"/>
  <c r="Z74" i="32" s="1"/>
  <c r="X75" i="32"/>
  <c r="AA75" i="32" s="1"/>
  <c r="X76" i="32"/>
  <c r="Y76" i="32" s="1"/>
  <c r="X77" i="32"/>
  <c r="AA77" i="32" s="1"/>
  <c r="X78" i="32"/>
  <c r="Y78" i="32" s="1"/>
  <c r="X79" i="32"/>
  <c r="Y79" i="32" s="1"/>
  <c r="X80" i="32"/>
  <c r="AA80" i="32" s="1"/>
  <c r="X81" i="32"/>
  <c r="Z81" i="32" s="1"/>
  <c r="X82" i="32"/>
  <c r="Z82" i="32" s="1"/>
  <c r="X83" i="32"/>
  <c r="AA83" i="32" s="1"/>
  <c r="X84" i="32"/>
  <c r="AA84" i="32" s="1"/>
  <c r="X85" i="32"/>
  <c r="AA85" i="32" s="1"/>
  <c r="X86" i="32"/>
  <c r="Y86" i="32" s="1"/>
  <c r="X87" i="32"/>
  <c r="Y87" i="32" s="1"/>
  <c r="X7" i="32"/>
  <c r="AA7" i="32" s="1"/>
  <c r="AI115" i="32" l="1"/>
  <c r="J17" i="39" s="1"/>
  <c r="Y115" i="32"/>
  <c r="AA81" i="32"/>
  <c r="AA73" i="32"/>
  <c r="AA65" i="32"/>
  <c r="AA57" i="32"/>
  <c r="AA49" i="32"/>
  <c r="AA41" i="32"/>
  <c r="AA33" i="32"/>
  <c r="AA25" i="32"/>
  <c r="AA17" i="32"/>
  <c r="AA9" i="32"/>
  <c r="AA110" i="32"/>
  <c r="AA102" i="32"/>
  <c r="AC114" i="32"/>
  <c r="AC106" i="32"/>
  <c r="AC98" i="32"/>
  <c r="Y74" i="32"/>
  <c r="Y58" i="32"/>
  <c r="Y42" i="32"/>
  <c r="Y26" i="32"/>
  <c r="Y10" i="32"/>
  <c r="Z78" i="32"/>
  <c r="Z62" i="32"/>
  <c r="Z46" i="32"/>
  <c r="Z30" i="32"/>
  <c r="Z14" i="32"/>
  <c r="Y77" i="32"/>
  <c r="Y82" i="32"/>
  <c r="Y73" i="32"/>
  <c r="Y65" i="32"/>
  <c r="Y57" i="32"/>
  <c r="Y49" i="32"/>
  <c r="Y41" i="32"/>
  <c r="Y33" i="32"/>
  <c r="Y25" i="32"/>
  <c r="Y17" i="32"/>
  <c r="Y9" i="32"/>
  <c r="AK88" i="32" s="1"/>
  <c r="Z85" i="32"/>
  <c r="Z77" i="32"/>
  <c r="Z69" i="32"/>
  <c r="Z61" i="32"/>
  <c r="Z53" i="32"/>
  <c r="Z45" i="32"/>
  <c r="Z37" i="32"/>
  <c r="Z29" i="32"/>
  <c r="Z21" i="32"/>
  <c r="Z13" i="32"/>
  <c r="Z104" i="32"/>
  <c r="Z96" i="32"/>
  <c r="AA72" i="32"/>
  <c r="AA64" i="32"/>
  <c r="AA56" i="32"/>
  <c r="AA48" i="32"/>
  <c r="AA40" i="32"/>
  <c r="AA32" i="32"/>
  <c r="AA24" i="32"/>
  <c r="AA16" i="32"/>
  <c r="AA8" i="32"/>
  <c r="AA88" i="32" s="1"/>
  <c r="AA109" i="32"/>
  <c r="AA101" i="32"/>
  <c r="AB94" i="32"/>
  <c r="AC113" i="32"/>
  <c r="AC105" i="32"/>
  <c r="AC97" i="32"/>
  <c r="Y67" i="32"/>
  <c r="Y35" i="32"/>
  <c r="Y19" i="32"/>
  <c r="Y83" i="32"/>
  <c r="Y66" i="32"/>
  <c r="Y50" i="32"/>
  <c r="Y34" i="32"/>
  <c r="Y18" i="32"/>
  <c r="Z86" i="32"/>
  <c r="Z70" i="32"/>
  <c r="Z54" i="32"/>
  <c r="Z38" i="32"/>
  <c r="Z22" i="32"/>
  <c r="Y81" i="32"/>
  <c r="Z84" i="32"/>
  <c r="Z76" i="32"/>
  <c r="Z68" i="32"/>
  <c r="Z60" i="32"/>
  <c r="Z52" i="32"/>
  <c r="Z44" i="32"/>
  <c r="Z36" i="32"/>
  <c r="Z28" i="32"/>
  <c r="Z20" i="32"/>
  <c r="Z12" i="32"/>
  <c r="AA87" i="32"/>
  <c r="AA79" i="32"/>
  <c r="AA71" i="32"/>
  <c r="AA63" i="32"/>
  <c r="AA55" i="32"/>
  <c r="AA47" i="32"/>
  <c r="AA39" i="32"/>
  <c r="AA31" i="32"/>
  <c r="AA23" i="32"/>
  <c r="AA15" i="32"/>
  <c r="AA108" i="32"/>
  <c r="AA100" i="32"/>
  <c r="AC112" i="32"/>
  <c r="AC104" i="32"/>
  <c r="AC96" i="32"/>
  <c r="Z83" i="32"/>
  <c r="Z75" i="32"/>
  <c r="Z67" i="32"/>
  <c r="Z59" i="32"/>
  <c r="Z51" i="32"/>
  <c r="Z43" i="32"/>
  <c r="Z35" i="32"/>
  <c r="Z27" i="32"/>
  <c r="Z19" i="32"/>
  <c r="Z11" i="32"/>
  <c r="Z88" i="32" s="1"/>
  <c r="AA86" i="32"/>
  <c r="AA78" i="32"/>
  <c r="AA70" i="32"/>
  <c r="AA62" i="32"/>
  <c r="AA54" i="32"/>
  <c r="AA46" i="32"/>
  <c r="AA38" i="32"/>
  <c r="AA30" i="32"/>
  <c r="AA22" i="32"/>
  <c r="AA14" i="32"/>
  <c r="AA99" i="32"/>
  <c r="AC111" i="32"/>
  <c r="AC103" i="32"/>
  <c r="AC95" i="32"/>
  <c r="AC115" i="32" s="1"/>
  <c r="Y75" i="32"/>
  <c r="Z114" i="32"/>
  <c r="Y110" i="32"/>
  <c r="AB110" i="32" s="1"/>
  <c r="Z102" i="32"/>
  <c r="AA69" i="32"/>
  <c r="AA61" i="32"/>
  <c r="AA53" i="32"/>
  <c r="AA45" i="32"/>
  <c r="AA37" i="32"/>
  <c r="AA29" i="32"/>
  <c r="AA21" i="32"/>
  <c r="AA13" i="32"/>
  <c r="AA114" i="32"/>
  <c r="AA106" i="32"/>
  <c r="AA98" i="32"/>
  <c r="AC102" i="32"/>
  <c r="Y51" i="32"/>
  <c r="Y27" i="32"/>
  <c r="Z106" i="32"/>
  <c r="AA76" i="32"/>
  <c r="AA68" i="32"/>
  <c r="AA60" i="32"/>
  <c r="AA52" i="32"/>
  <c r="AA44" i="32"/>
  <c r="AA36" i="32"/>
  <c r="AA28" i="32"/>
  <c r="AA20" i="32"/>
  <c r="AA12" i="32"/>
  <c r="AA113" i="32"/>
  <c r="AA105" i="32"/>
  <c r="AA97" i="32"/>
  <c r="AC109" i="32"/>
  <c r="Y59" i="32"/>
  <c r="Y43" i="32"/>
  <c r="Y11" i="32"/>
  <c r="AJ88" i="32" s="1"/>
  <c r="Y113" i="32"/>
  <c r="AB113" i="32" s="1"/>
  <c r="Z98" i="32"/>
  <c r="AA112" i="32"/>
  <c r="AA104" i="32"/>
  <c r="AA96" i="32"/>
  <c r="AA115" i="32" s="1"/>
  <c r="AC108" i="32"/>
  <c r="AC100" i="32"/>
  <c r="Y88" i="32"/>
  <c r="Y97" i="32"/>
  <c r="Z111" i="32"/>
  <c r="Z103" i="32"/>
  <c r="Z95" i="32"/>
  <c r="Z115" i="32" s="1"/>
  <c r="Z108" i="32"/>
  <c r="Z100" i="32"/>
  <c r="T88" i="32"/>
  <c r="AK117" i="32" l="1"/>
  <c r="J16" i="39"/>
  <c r="AI88" i="32"/>
  <c r="AB97" i="32"/>
  <c r="AB115" i="32" s="1"/>
  <c r="AJ115" i="32"/>
  <c r="J18" i="39" s="1"/>
  <c r="J15" i="39"/>
  <c r="AH14" i="51"/>
  <c r="E68" i="51"/>
  <c r="AM115" i="32" l="1"/>
  <c r="AM88" i="32"/>
  <c r="AM117" i="32" s="1"/>
  <c r="AI117" i="32"/>
  <c r="J14" i="39"/>
  <c r="AJ117" i="32"/>
  <c r="AV45" i="51"/>
  <c r="AT45" i="51"/>
  <c r="G98" i="51"/>
  <c r="F98" i="51"/>
  <c r="E98" i="51"/>
  <c r="E45" i="51" s="1"/>
  <c r="D98" i="51"/>
  <c r="AS45" i="51"/>
  <c r="AH45" i="51"/>
  <c r="AU45" i="51" s="1"/>
  <c r="Z45" i="51"/>
  <c r="H45" i="51"/>
  <c r="J45" i="51"/>
  <c r="F9" i="45" l="1"/>
  <c r="E9" i="45"/>
  <c r="F12" i="45" l="1"/>
  <c r="F10" i="45"/>
  <c r="E10" i="45"/>
  <c r="E12" i="45" s="1"/>
  <c r="E13" i="45" s="1"/>
  <c r="D11" i="45"/>
  <c r="D12" i="45" s="1"/>
  <c r="D13" i="45" s="1"/>
  <c r="F13" i="45" l="1"/>
  <c r="I118" i="39" s="1"/>
  <c r="J12" i="45"/>
  <c r="AI59" i="31" l="1"/>
  <c r="AK59" i="31"/>
  <c r="AI63" i="31"/>
  <c r="AK63" i="31"/>
  <c r="AI64" i="31"/>
  <c r="AK64" i="31"/>
  <c r="AI66" i="31"/>
  <c r="AK66" i="31"/>
  <c r="AI67" i="31"/>
  <c r="AK67" i="31"/>
  <c r="AI68" i="31"/>
  <c r="AK68" i="31"/>
  <c r="AI22" i="31"/>
  <c r="AK22" i="31"/>
  <c r="AI23" i="31"/>
  <c r="AK23" i="31"/>
  <c r="AI24" i="31"/>
  <c r="AK24" i="31"/>
  <c r="AI26" i="31"/>
  <c r="AK26" i="31"/>
  <c r="AI27" i="31"/>
  <c r="AK27" i="31"/>
  <c r="AI29" i="31"/>
  <c r="AK29" i="31"/>
  <c r="AI30" i="31"/>
  <c r="AK30" i="31"/>
  <c r="AK31" i="31"/>
  <c r="AI32" i="31"/>
  <c r="AK32" i="31"/>
  <c r="AI33" i="31"/>
  <c r="AK33" i="31"/>
  <c r="AK34" i="31"/>
  <c r="AI35" i="31"/>
  <c r="AK35" i="31"/>
  <c r="AI36" i="31"/>
  <c r="AK36" i="31"/>
  <c r="AI37" i="31"/>
  <c r="AK37" i="31"/>
  <c r="AI38" i="31"/>
  <c r="AK38" i="31"/>
  <c r="AI39" i="31"/>
  <c r="AK39" i="31"/>
  <c r="AI40" i="31"/>
  <c r="AK40" i="31"/>
  <c r="AI41" i="31"/>
  <c r="AK41" i="31"/>
  <c r="AI42" i="31"/>
  <c r="AK42" i="31"/>
  <c r="AI43" i="31"/>
  <c r="AK43" i="31"/>
  <c r="AK44" i="31"/>
  <c r="AI45" i="31"/>
  <c r="AK45" i="31"/>
  <c r="AI46" i="31"/>
  <c r="AK46" i="31"/>
  <c r="AI47" i="31"/>
  <c r="AK47" i="31"/>
  <c r="AK48" i="31"/>
  <c r="AI49" i="31"/>
  <c r="AK49" i="31"/>
  <c r="AI50" i="31"/>
  <c r="AK50" i="31"/>
  <c r="AI51" i="31"/>
  <c r="AK51" i="31"/>
  <c r="AK52" i="31"/>
  <c r="AI55" i="31"/>
  <c r="AK55" i="31"/>
  <c r="AK56" i="31"/>
  <c r="AI57" i="31"/>
  <c r="AK57" i="31"/>
  <c r="AI58" i="31"/>
  <c r="AK58" i="31"/>
  <c r="AK21" i="31"/>
  <c r="AI21" i="31"/>
  <c r="W67" i="31" l="1"/>
  <c r="AB67" i="31" s="1"/>
  <c r="AG25" i="31"/>
  <c r="AG24" i="31"/>
  <c r="AG22" i="31"/>
  <c r="AG23" i="31"/>
  <c r="AG21" i="31"/>
  <c r="AF25" i="31"/>
  <c r="AF24" i="31"/>
  <c r="AF23" i="31"/>
  <c r="AF22" i="31"/>
  <c r="AF21" i="31"/>
  <c r="AA67" i="31" s="1"/>
  <c r="V67" i="31"/>
  <c r="S30" i="31"/>
  <c r="S31" i="31"/>
  <c r="S32" i="31"/>
  <c r="S33" i="31"/>
  <c r="S34" i="31"/>
  <c r="S35" i="31"/>
  <c r="S36" i="31"/>
  <c r="S37" i="31"/>
  <c r="S38" i="31"/>
  <c r="S39" i="31"/>
  <c r="S40" i="31"/>
  <c r="S41" i="31"/>
  <c r="S42" i="31"/>
  <c r="S43" i="31"/>
  <c r="S44" i="31"/>
  <c r="S45" i="31"/>
  <c r="S46" i="31"/>
  <c r="S47" i="31"/>
  <c r="S48" i="31"/>
  <c r="S49" i="31"/>
  <c r="S50" i="31"/>
  <c r="S51" i="31"/>
  <c r="S52" i="31"/>
  <c r="S56" i="31"/>
  <c r="S57" i="31"/>
  <c r="S58" i="31"/>
  <c r="S59" i="31"/>
  <c r="S64" i="31"/>
  <c r="S67" i="31"/>
  <c r="T67" i="31" s="1"/>
  <c r="S68" i="31"/>
  <c r="S66" i="31"/>
  <c r="S63" i="31"/>
  <c r="S55" i="31"/>
  <c r="S29" i="31"/>
  <c r="S27" i="31"/>
  <c r="S26" i="31"/>
  <c r="S22" i="31"/>
  <c r="S23" i="31"/>
  <c r="S24" i="31"/>
  <c r="S21" i="31"/>
  <c r="K72" i="31" l="1"/>
  <c r="K71" i="31"/>
  <c r="K70" i="31"/>
  <c r="K69" i="31"/>
  <c r="K68" i="31"/>
  <c r="K66" i="31"/>
  <c r="K65" i="31"/>
  <c r="K64" i="31"/>
  <c r="K63" i="31"/>
  <c r="K62" i="31"/>
  <c r="K61" i="31"/>
  <c r="K60" i="31"/>
  <c r="K59" i="31"/>
  <c r="K58" i="31"/>
  <c r="K57" i="31"/>
  <c r="K56" i="31"/>
  <c r="K55" i="31"/>
  <c r="K54" i="31"/>
  <c r="K53" i="31"/>
  <c r="K52" i="31"/>
  <c r="K51" i="31"/>
  <c r="K50" i="31"/>
  <c r="K49" i="31"/>
  <c r="K48" i="31"/>
  <c r="K47" i="31"/>
  <c r="K46" i="31"/>
  <c r="K45" i="31"/>
  <c r="K44" i="31"/>
  <c r="K43" i="31"/>
  <c r="K42" i="31"/>
  <c r="K41" i="31"/>
  <c r="K40" i="31"/>
  <c r="K39" i="31"/>
  <c r="K38" i="31"/>
  <c r="K37" i="31"/>
  <c r="K36" i="31"/>
  <c r="K35" i="31"/>
  <c r="K34" i="31"/>
  <c r="K33" i="31"/>
  <c r="K32" i="31"/>
  <c r="K31" i="31"/>
  <c r="K30" i="31"/>
  <c r="K29" i="31"/>
  <c r="K28" i="31"/>
  <c r="K27" i="31"/>
  <c r="K26" i="31"/>
  <c r="K25" i="31"/>
  <c r="K24" i="31"/>
  <c r="K23" i="31"/>
  <c r="K22" i="31"/>
  <c r="K21" i="31"/>
  <c r="K20" i="31"/>
  <c r="K19" i="31"/>
  <c r="K18" i="31"/>
  <c r="K17" i="31"/>
  <c r="K16" i="31"/>
  <c r="K15" i="31"/>
  <c r="K14" i="31"/>
  <c r="K13" i="31"/>
  <c r="K12" i="31"/>
  <c r="K11" i="31"/>
  <c r="K10" i="31"/>
  <c r="K9" i="31"/>
  <c r="K8" i="31"/>
  <c r="K7" i="31"/>
  <c r="AA24" i="31" l="1"/>
  <c r="V24" i="31"/>
  <c r="W24" i="31" s="1"/>
  <c r="AB24" i="31" s="1"/>
  <c r="T24" i="31"/>
  <c r="V49" i="31"/>
  <c r="W49" i="31" s="1"/>
  <c r="AB49" i="31" s="1"/>
  <c r="AA49" i="31"/>
  <c r="T49" i="31"/>
  <c r="AA26" i="31"/>
  <c r="V26" i="31"/>
  <c r="W26" i="31" s="1"/>
  <c r="T26" i="31"/>
  <c r="V66" i="31"/>
  <c r="W66" i="31" s="1"/>
  <c r="AB66" i="31" s="1"/>
  <c r="AA66" i="31"/>
  <c r="T66" i="31"/>
  <c r="AA40" i="31"/>
  <c r="V40" i="31"/>
  <c r="W40" i="31" s="1"/>
  <c r="AB40" i="31" s="1"/>
  <c r="T40" i="31"/>
  <c r="V64" i="31"/>
  <c r="W64" i="31" s="1"/>
  <c r="AB64" i="31" s="1"/>
  <c r="AA64" i="31"/>
  <c r="T64" i="31"/>
  <c r="AA41" i="31"/>
  <c r="V41" i="31"/>
  <c r="W41" i="31" s="1"/>
  <c r="AB41" i="31" s="1"/>
  <c r="T41" i="31"/>
  <c r="V42" i="31"/>
  <c r="W42" i="31" s="1"/>
  <c r="AB42" i="31" s="1"/>
  <c r="AA42" i="31"/>
  <c r="T42" i="31"/>
  <c r="AA58" i="31"/>
  <c r="V58" i="31"/>
  <c r="W58" i="31" s="1"/>
  <c r="AB58" i="31" s="1"/>
  <c r="T58" i="31"/>
  <c r="V35" i="31"/>
  <c r="W35" i="31" s="1"/>
  <c r="AB35" i="31" s="1"/>
  <c r="AA35" i="31"/>
  <c r="T35" i="31"/>
  <c r="V43" i="31"/>
  <c r="W43" i="31" s="1"/>
  <c r="AB43" i="31" s="1"/>
  <c r="AA43" i="31"/>
  <c r="T43" i="31"/>
  <c r="V59" i="31"/>
  <c r="W59" i="31" s="1"/>
  <c r="AB59" i="31" s="1"/>
  <c r="AA59" i="31"/>
  <c r="T59" i="31"/>
  <c r="V36" i="31"/>
  <c r="W36" i="31" s="1"/>
  <c r="AB36" i="31" s="1"/>
  <c r="AA36" i="31"/>
  <c r="T36" i="31"/>
  <c r="V44" i="31"/>
  <c r="W44" i="31" s="1"/>
  <c r="AB44" i="31" s="1"/>
  <c r="AA44" i="31"/>
  <c r="T44" i="31"/>
  <c r="V52" i="31"/>
  <c r="W52" i="31" s="1"/>
  <c r="AB52" i="31" s="1"/>
  <c r="AA52" i="31"/>
  <c r="T52" i="31"/>
  <c r="V32" i="31"/>
  <c r="W32" i="31" s="1"/>
  <c r="AB32" i="31" s="1"/>
  <c r="AA32" i="31"/>
  <c r="T32" i="31"/>
  <c r="AA56" i="31"/>
  <c r="V56" i="31"/>
  <c r="W56" i="31" s="1"/>
  <c r="AB56" i="31" s="1"/>
  <c r="T56" i="31"/>
  <c r="AA33" i="31"/>
  <c r="V33" i="31"/>
  <c r="T33" i="31"/>
  <c r="AA57" i="31"/>
  <c r="V57" i="31"/>
  <c r="W57" i="31" s="1"/>
  <c r="AB57" i="31" s="1"/>
  <c r="T57" i="31"/>
  <c r="AA34" i="31"/>
  <c r="V34" i="31"/>
  <c r="W34" i="31" s="1"/>
  <c r="AB34" i="31" s="1"/>
  <c r="T34" i="31"/>
  <c r="V50" i="31"/>
  <c r="W50" i="31" s="1"/>
  <c r="AB50" i="31" s="1"/>
  <c r="AA50" i="31"/>
  <c r="T50" i="31"/>
  <c r="V27" i="31"/>
  <c r="W27" i="31" s="1"/>
  <c r="AB27" i="31" s="1"/>
  <c r="AA27" i="31"/>
  <c r="T27" i="31"/>
  <c r="AA51" i="31"/>
  <c r="V51" i="31"/>
  <c r="W51" i="31" s="1"/>
  <c r="AB51" i="31" s="1"/>
  <c r="T51" i="31"/>
  <c r="V68" i="31"/>
  <c r="W68" i="31" s="1"/>
  <c r="AB68" i="31" s="1"/>
  <c r="AA68" i="31"/>
  <c r="T68" i="31"/>
  <c r="V21" i="31"/>
  <c r="W21" i="31" s="1"/>
  <c r="AB21" i="31" s="1"/>
  <c r="AA21" i="31"/>
  <c r="T21" i="31"/>
  <c r="AA29" i="31"/>
  <c r="V29" i="31"/>
  <c r="W29" i="31" s="1"/>
  <c r="AB29" i="31" s="1"/>
  <c r="T29" i="31"/>
  <c r="V37" i="31"/>
  <c r="W37" i="31" s="1"/>
  <c r="AB37" i="31" s="1"/>
  <c r="AA37" i="31"/>
  <c r="T37" i="31"/>
  <c r="V45" i="31"/>
  <c r="W45" i="31" s="1"/>
  <c r="AB45" i="31" s="1"/>
  <c r="AA45" i="31"/>
  <c r="T45" i="31"/>
  <c r="AA48" i="31"/>
  <c r="V48" i="31"/>
  <c r="W48" i="31" s="1"/>
  <c r="AB48" i="31" s="1"/>
  <c r="T48" i="31"/>
  <c r="V22" i="31"/>
  <c r="W22" i="31" s="1"/>
  <c r="AA22" i="31"/>
  <c r="T22" i="31"/>
  <c r="AA30" i="31"/>
  <c r="V30" i="31"/>
  <c r="W30" i="31" s="1"/>
  <c r="AB30" i="31" s="1"/>
  <c r="T30" i="31"/>
  <c r="AA38" i="31"/>
  <c r="V38" i="31"/>
  <c r="W38" i="31" s="1"/>
  <c r="AB38" i="31" s="1"/>
  <c r="T38" i="31"/>
  <c r="V46" i="31"/>
  <c r="W46" i="31" s="1"/>
  <c r="AB46" i="31" s="1"/>
  <c r="AA46" i="31"/>
  <c r="T46" i="31"/>
  <c r="AA23" i="31"/>
  <c r="V23" i="31"/>
  <c r="W23" i="31" s="1"/>
  <c r="AB23" i="31" s="1"/>
  <c r="T23" i="31"/>
  <c r="AA31" i="31"/>
  <c r="V31" i="31"/>
  <c r="T31" i="31"/>
  <c r="AA39" i="31"/>
  <c r="V39" i="31"/>
  <c r="W39" i="31" s="1"/>
  <c r="AB39" i="31" s="1"/>
  <c r="T39" i="31"/>
  <c r="AA47" i="31"/>
  <c r="V47" i="31"/>
  <c r="W47" i="31" s="1"/>
  <c r="AB47" i="31" s="1"/>
  <c r="T47" i="31"/>
  <c r="AA55" i="31"/>
  <c r="V55" i="31"/>
  <c r="T55" i="31"/>
  <c r="V63" i="31"/>
  <c r="W63" i="31" s="1"/>
  <c r="AB63" i="31" s="1"/>
  <c r="AA63" i="31"/>
  <c r="T63" i="31"/>
  <c r="M46" i="51"/>
  <c r="AQ46" i="51" s="1"/>
  <c r="N46" i="51" s="1"/>
  <c r="M14" i="51"/>
  <c r="N14" i="51"/>
  <c r="AU52" i="51"/>
  <c r="AT53" i="51"/>
  <c r="AT52" i="51"/>
  <c r="AU46" i="51"/>
  <c r="AT46" i="51"/>
  <c r="AS46" i="51"/>
  <c r="AT54" i="51"/>
  <c r="AT55" i="51"/>
  <c r="AT56" i="51"/>
  <c r="AT38" i="51"/>
  <c r="AT14" i="51"/>
  <c r="AU14" i="51"/>
  <c r="AT13" i="51"/>
  <c r="AS14" i="51"/>
  <c r="AR14" i="51"/>
  <c r="AV14" i="51" s="1"/>
  <c r="H15" i="51"/>
  <c r="G63" i="51"/>
  <c r="G64" i="51"/>
  <c r="G65" i="51"/>
  <c r="G66" i="51"/>
  <c r="G67" i="51"/>
  <c r="G68" i="51"/>
  <c r="G69" i="51"/>
  <c r="G70" i="51"/>
  <c r="G71" i="51"/>
  <c r="G72" i="51"/>
  <c r="G73" i="51"/>
  <c r="G74" i="51"/>
  <c r="G75" i="51"/>
  <c r="G76" i="51"/>
  <c r="G77" i="51"/>
  <c r="G78" i="51"/>
  <c r="G79" i="51"/>
  <c r="G80" i="51"/>
  <c r="G81" i="51"/>
  <c r="G82" i="51"/>
  <c r="G83" i="51"/>
  <c r="G84" i="51"/>
  <c r="G85" i="51"/>
  <c r="G86" i="51"/>
  <c r="G87" i="51"/>
  <c r="G88" i="51"/>
  <c r="G89" i="51"/>
  <c r="G90" i="51"/>
  <c r="G91" i="51"/>
  <c r="G92" i="51"/>
  <c r="G93" i="51"/>
  <c r="G94" i="51"/>
  <c r="G95" i="51"/>
  <c r="G96" i="51"/>
  <c r="G97" i="51"/>
  <c r="G99" i="51"/>
  <c r="G100" i="51"/>
  <c r="G101" i="51"/>
  <c r="G102" i="51"/>
  <c r="G103" i="51"/>
  <c r="G104" i="51"/>
  <c r="G105" i="51"/>
  <c r="G106" i="51"/>
  <c r="G107" i="51"/>
  <c r="G108" i="51"/>
  <c r="G109" i="51"/>
  <c r="G110" i="51"/>
  <c r="G62" i="51"/>
  <c r="F63" i="51"/>
  <c r="F64" i="51"/>
  <c r="F65" i="51"/>
  <c r="F66" i="51"/>
  <c r="F67" i="51"/>
  <c r="F68" i="51"/>
  <c r="F69" i="51"/>
  <c r="F70" i="51"/>
  <c r="F71" i="51"/>
  <c r="F72" i="51"/>
  <c r="F73" i="51"/>
  <c r="F74" i="51"/>
  <c r="F75" i="51"/>
  <c r="F76" i="51"/>
  <c r="F77" i="51"/>
  <c r="F78" i="51"/>
  <c r="F79" i="51"/>
  <c r="F80" i="51"/>
  <c r="F81" i="51"/>
  <c r="F82" i="51"/>
  <c r="F83" i="51"/>
  <c r="F84" i="51"/>
  <c r="F85" i="51"/>
  <c r="F86" i="51"/>
  <c r="F87" i="51"/>
  <c r="F88" i="51"/>
  <c r="F89" i="51"/>
  <c r="F90" i="51"/>
  <c r="F91" i="51"/>
  <c r="F92" i="51"/>
  <c r="F93" i="51"/>
  <c r="F94" i="51"/>
  <c r="F95" i="51"/>
  <c r="F96" i="51"/>
  <c r="F97" i="51"/>
  <c r="F99" i="51"/>
  <c r="F100" i="51"/>
  <c r="F101" i="51"/>
  <c r="F102" i="51"/>
  <c r="F103" i="51"/>
  <c r="F104" i="51"/>
  <c r="F105" i="51"/>
  <c r="F106" i="51"/>
  <c r="F107" i="51"/>
  <c r="F108" i="51"/>
  <c r="F109" i="51"/>
  <c r="F110" i="51"/>
  <c r="F62" i="51"/>
  <c r="E63" i="51"/>
  <c r="E64" i="51"/>
  <c r="E65" i="51"/>
  <c r="E66" i="51"/>
  <c r="E67" i="51"/>
  <c r="E69" i="51"/>
  <c r="E70" i="51"/>
  <c r="E71" i="51"/>
  <c r="E72" i="51"/>
  <c r="E73" i="51"/>
  <c r="E74" i="51"/>
  <c r="E75" i="51"/>
  <c r="E76" i="51"/>
  <c r="E77" i="51"/>
  <c r="E78" i="51"/>
  <c r="E79" i="51"/>
  <c r="E80" i="51"/>
  <c r="E81" i="51"/>
  <c r="E82" i="51"/>
  <c r="E83" i="51"/>
  <c r="E84" i="51"/>
  <c r="E85" i="51"/>
  <c r="E86" i="51"/>
  <c r="E87" i="51"/>
  <c r="E88" i="51"/>
  <c r="E89" i="51"/>
  <c r="E90" i="51"/>
  <c r="E91" i="51"/>
  <c r="E92" i="51"/>
  <c r="E93" i="51"/>
  <c r="E94" i="51"/>
  <c r="E95" i="51"/>
  <c r="E96" i="51"/>
  <c r="E97" i="51"/>
  <c r="E99" i="51"/>
  <c r="E100" i="51"/>
  <c r="E101" i="51"/>
  <c r="E102" i="51"/>
  <c r="E103" i="51"/>
  <c r="E104" i="51"/>
  <c r="E105" i="51"/>
  <c r="E106" i="51"/>
  <c r="E107" i="51"/>
  <c r="E108" i="51"/>
  <c r="E109" i="51"/>
  <c r="E110" i="51"/>
  <c r="E62" i="51"/>
  <c r="D64" i="51"/>
  <c r="D65" i="51"/>
  <c r="D66" i="51"/>
  <c r="D67" i="51"/>
  <c r="D68" i="51"/>
  <c r="D15" i="51" s="1"/>
  <c r="D69" i="51"/>
  <c r="D70" i="51"/>
  <c r="D72" i="51"/>
  <c r="D73" i="51"/>
  <c r="D74" i="51"/>
  <c r="D75" i="51"/>
  <c r="D76" i="51"/>
  <c r="D77" i="51"/>
  <c r="D79" i="51"/>
  <c r="D80" i="51"/>
  <c r="D81" i="51"/>
  <c r="D82" i="51"/>
  <c r="D83" i="51"/>
  <c r="D84" i="51"/>
  <c r="D85" i="51"/>
  <c r="D86" i="51"/>
  <c r="D88" i="51"/>
  <c r="D89" i="51"/>
  <c r="D90" i="51"/>
  <c r="D91" i="51"/>
  <c r="D92" i="51"/>
  <c r="D93" i="51"/>
  <c r="D94" i="51"/>
  <c r="D95" i="51"/>
  <c r="D96" i="51"/>
  <c r="D97" i="51"/>
  <c r="D100" i="51"/>
  <c r="D101" i="51"/>
  <c r="D102" i="51"/>
  <c r="D103" i="51"/>
  <c r="D104" i="51"/>
  <c r="D106" i="51"/>
  <c r="D107" i="51"/>
  <c r="D108" i="51"/>
  <c r="D109" i="51"/>
  <c r="D63" i="51"/>
  <c r="D62" i="51"/>
  <c r="H14" i="51"/>
  <c r="H46" i="51"/>
  <c r="H44" i="51"/>
  <c r="J46" i="51"/>
  <c r="N13" i="51"/>
  <c r="J14" i="51"/>
  <c r="AB22" i="31" l="1"/>
  <c r="Y75" i="31"/>
  <c r="Z75" i="31"/>
  <c r="AB26" i="31"/>
  <c r="E14" i="51"/>
  <c r="T75" i="31"/>
  <c r="D14" i="51"/>
  <c r="AR46" i="51"/>
  <c r="AV46" i="51" s="1"/>
  <c r="D99" i="51"/>
  <c r="D18" i="52"/>
  <c r="E10" i="52"/>
  <c r="E11" i="52"/>
  <c r="D11" i="52" s="1"/>
  <c r="D19" i="52" s="1"/>
  <c r="E12" i="52"/>
  <c r="E9" i="52"/>
  <c r="D9" i="52" s="1"/>
  <c r="D20" i="52"/>
  <c r="D13" i="52" l="1"/>
  <c r="D17" i="52"/>
  <c r="D21" i="52" s="1"/>
  <c r="H46" i="36"/>
  <c r="U115" i="32"/>
  <c r="V115" i="32"/>
  <c r="T115" i="32"/>
  <c r="U88" i="32"/>
  <c r="V88" i="32"/>
  <c r="I55" i="39" l="1"/>
  <c r="I54" i="39"/>
  <c r="I56" i="39"/>
  <c r="I57" i="39"/>
  <c r="I54" i="38"/>
  <c r="I53" i="38"/>
  <c r="I52" i="38"/>
  <c r="I51" i="38"/>
  <c r="I73" i="39" l="1"/>
  <c r="I105" i="39"/>
  <c r="I100" i="39"/>
  <c r="I10" i="39"/>
  <c r="I78" i="39"/>
  <c r="I83" i="39"/>
  <c r="I68" i="39"/>
  <c r="I77" i="39"/>
  <c r="I22" i="38" l="1"/>
  <c r="I31" i="38"/>
  <c r="I30" i="38"/>
  <c r="I29" i="38"/>
  <c r="I28" i="38"/>
  <c r="I27" i="38"/>
  <c r="I33" i="38" l="1"/>
  <c r="H64" i="38"/>
  <c r="H54" i="38"/>
  <c r="H53" i="38"/>
  <c r="I50" i="38"/>
  <c r="H50" i="38" s="1"/>
  <c r="I49" i="38"/>
  <c r="H49" i="38" s="1"/>
  <c r="I53" i="39"/>
  <c r="I52" i="39"/>
  <c r="H39" i="38"/>
  <c r="H38" i="38" l="1"/>
  <c r="H37" i="38"/>
  <c r="AS51" i="51"/>
  <c r="AS50" i="51"/>
  <c r="AS49" i="51"/>
  <c r="AS29" i="51"/>
  <c r="AS28" i="51"/>
  <c r="AS26" i="51"/>
  <c r="AS9" i="51"/>
  <c r="AS48" i="51"/>
  <c r="M49" i="51"/>
  <c r="P58" i="51"/>
  <c r="AR51" i="51"/>
  <c r="AR50" i="51"/>
  <c r="AR29" i="51"/>
  <c r="AR26" i="51"/>
  <c r="Z9" i="51"/>
  <c r="AT9" i="51" s="1"/>
  <c r="AL30" i="51"/>
  <c r="AL10" i="51"/>
  <c r="AN10" i="51"/>
  <c r="Z51" i="51"/>
  <c r="Z50" i="51"/>
  <c r="Z49" i="51"/>
  <c r="Z29" i="51"/>
  <c r="Z28" i="51"/>
  <c r="Z26" i="51"/>
  <c r="AR9" i="51"/>
  <c r="N15" i="51"/>
  <c r="M15" i="51"/>
  <c r="I21" i="38" l="1"/>
  <c r="I20" i="38"/>
  <c r="H56" i="39" l="1"/>
  <c r="H55" i="39"/>
  <c r="H57" i="39"/>
  <c r="H54" i="39"/>
  <c r="H53" i="39"/>
  <c r="H52" i="39"/>
  <c r="I25" i="39" l="1"/>
  <c r="I24" i="39"/>
  <c r="D140" i="32"/>
  <c r="D115" i="32"/>
  <c r="D88" i="32"/>
  <c r="J13" i="45"/>
  <c r="H8" i="45"/>
  <c r="K8" i="45"/>
  <c r="G8" i="45"/>
  <c r="G7" i="45"/>
  <c r="G12" i="45" s="1"/>
  <c r="G13" i="45" s="1"/>
  <c r="I8" i="45"/>
  <c r="K7" i="45"/>
  <c r="C7" i="45"/>
  <c r="H6" i="45"/>
  <c r="H12" i="45" l="1"/>
  <c r="K12" i="45"/>
  <c r="H48" i="39" s="1"/>
  <c r="I48" i="39" s="1"/>
  <c r="C12" i="45"/>
  <c r="I12" i="45"/>
  <c r="I13" i="45" s="1"/>
  <c r="I119" i="39" s="1"/>
  <c r="H13" i="45"/>
  <c r="I117" i="39" s="1"/>
  <c r="C8" i="45"/>
  <c r="AU57" i="51"/>
  <c r="AT57" i="51"/>
  <c r="AR57" i="51"/>
  <c r="AV57" i="51" s="1"/>
  <c r="T57" i="51"/>
  <c r="D110" i="51" s="1"/>
  <c r="M57" i="51"/>
  <c r="J57" i="51"/>
  <c r="I57" i="51"/>
  <c r="AU56" i="51"/>
  <c r="AR56" i="51"/>
  <c r="AV56" i="51" s="1"/>
  <c r="N56" i="51"/>
  <c r="M56" i="51"/>
  <c r="J56" i="51"/>
  <c r="I56" i="51"/>
  <c r="AV55" i="51"/>
  <c r="AU55" i="51"/>
  <c r="N55" i="51"/>
  <c r="M55" i="51"/>
  <c r="J55" i="51"/>
  <c r="I55" i="51"/>
  <c r="AV54" i="51"/>
  <c r="AU54" i="51"/>
  <c r="N54" i="51"/>
  <c r="M54" i="51"/>
  <c r="J54" i="51"/>
  <c r="I54" i="51"/>
  <c r="AU53" i="51"/>
  <c r="AR53" i="51"/>
  <c r="AV53" i="51" s="1"/>
  <c r="N53" i="51"/>
  <c r="M53" i="51"/>
  <c r="J53" i="51"/>
  <c r="AR52" i="51"/>
  <c r="AV52" i="51" s="1"/>
  <c r="T52" i="51"/>
  <c r="M52" i="51"/>
  <c r="J52" i="51"/>
  <c r="I52" i="51"/>
  <c r="AU51" i="51"/>
  <c r="AT51" i="51"/>
  <c r="AV51" i="51"/>
  <c r="N51" i="51"/>
  <c r="M51" i="51"/>
  <c r="J51" i="51"/>
  <c r="I51" i="51"/>
  <c r="AU50" i="51"/>
  <c r="AT50" i="51"/>
  <c r="AV50" i="51"/>
  <c r="N50" i="51"/>
  <c r="M50" i="51"/>
  <c r="J50" i="51"/>
  <c r="I50" i="51"/>
  <c r="AU49" i="51"/>
  <c r="AT49" i="51"/>
  <c r="AR49" i="51"/>
  <c r="AV49" i="51" s="1"/>
  <c r="N49" i="51"/>
  <c r="J49" i="51"/>
  <c r="AU48" i="51"/>
  <c r="AT48" i="51"/>
  <c r="AR48" i="51"/>
  <c r="AV48" i="51" s="1"/>
  <c r="N48" i="51"/>
  <c r="M48" i="51"/>
  <c r="J48" i="51"/>
  <c r="AU47" i="51"/>
  <c r="AT47" i="51"/>
  <c r="AR47" i="51"/>
  <c r="AV47" i="51" s="1"/>
  <c r="N47" i="51"/>
  <c r="M47" i="51"/>
  <c r="J47" i="51"/>
  <c r="I47" i="51"/>
  <c r="AU44" i="51"/>
  <c r="AT44" i="51"/>
  <c r="AR44" i="51"/>
  <c r="AV44" i="51" s="1"/>
  <c r="N44" i="51"/>
  <c r="M44" i="51"/>
  <c r="J44" i="51"/>
  <c r="AU43" i="51"/>
  <c r="AT43" i="51"/>
  <c r="AR43" i="51"/>
  <c r="AV43" i="51" s="1"/>
  <c r="N43" i="51"/>
  <c r="M43" i="51"/>
  <c r="J43" i="51"/>
  <c r="AU42" i="51"/>
  <c r="AT42" i="51"/>
  <c r="AR42" i="51"/>
  <c r="AV42" i="51" s="1"/>
  <c r="N42" i="51"/>
  <c r="M42" i="51"/>
  <c r="J42" i="51"/>
  <c r="AU41" i="51"/>
  <c r="AT41" i="51"/>
  <c r="AR41" i="51"/>
  <c r="AV41" i="51" s="1"/>
  <c r="N41" i="51"/>
  <c r="M41" i="51"/>
  <c r="J41" i="51"/>
  <c r="AU40" i="51"/>
  <c r="AT40" i="51"/>
  <c r="AR40" i="51"/>
  <c r="AV40" i="51" s="1"/>
  <c r="N40" i="51"/>
  <c r="M40" i="51"/>
  <c r="J40" i="51"/>
  <c r="AU39" i="51"/>
  <c r="AT39" i="51"/>
  <c r="AR39" i="51"/>
  <c r="AV39" i="51" s="1"/>
  <c r="N39" i="51"/>
  <c r="M39" i="51"/>
  <c r="J39" i="51"/>
  <c r="I39" i="51"/>
  <c r="AU38" i="51"/>
  <c r="AR38" i="51"/>
  <c r="AV38" i="51" s="1"/>
  <c r="N38" i="51"/>
  <c r="M38" i="51"/>
  <c r="J38" i="51"/>
  <c r="AU37" i="51"/>
  <c r="AT37" i="51"/>
  <c r="AR37" i="51"/>
  <c r="AV37" i="51" s="1"/>
  <c r="N37" i="51"/>
  <c r="M37" i="51"/>
  <c r="J37" i="51"/>
  <c r="I37" i="51"/>
  <c r="AU36" i="51"/>
  <c r="AT36" i="51"/>
  <c r="AR36" i="51"/>
  <c r="AV36" i="51" s="1"/>
  <c r="N36" i="51"/>
  <c r="M36" i="51"/>
  <c r="J36" i="51"/>
  <c r="AU35" i="51"/>
  <c r="AT35" i="51"/>
  <c r="AR35" i="51"/>
  <c r="AV35" i="51" s="1"/>
  <c r="N35" i="51"/>
  <c r="M35" i="51"/>
  <c r="J35" i="51"/>
  <c r="I35" i="51"/>
  <c r="AU34" i="51"/>
  <c r="AT34" i="51"/>
  <c r="AQ34" i="51"/>
  <c r="M34" i="51"/>
  <c r="J34" i="51"/>
  <c r="I34" i="51"/>
  <c r="AU33" i="51"/>
  <c r="AT33" i="51"/>
  <c r="AR33" i="51"/>
  <c r="AV33" i="51" s="1"/>
  <c r="N33" i="51"/>
  <c r="M33" i="51"/>
  <c r="J33" i="51"/>
  <c r="AU32" i="51"/>
  <c r="AT32" i="51"/>
  <c r="AR32" i="51"/>
  <c r="AV32" i="51" s="1"/>
  <c r="N32" i="51"/>
  <c r="M32" i="51"/>
  <c r="J32" i="51"/>
  <c r="AU31" i="51"/>
  <c r="AT31" i="51"/>
  <c r="AR31" i="51"/>
  <c r="AV31" i="51" s="1"/>
  <c r="N31" i="51"/>
  <c r="M31" i="51"/>
  <c r="J31" i="51"/>
  <c r="I31" i="51"/>
  <c r="AU30" i="51"/>
  <c r="AT30" i="51"/>
  <c r="AR30" i="51"/>
  <c r="AV30" i="51" s="1"/>
  <c r="N30" i="51"/>
  <c r="M30" i="51"/>
  <c r="J30" i="51"/>
  <c r="I30" i="51"/>
  <c r="AV29" i="51"/>
  <c r="AU29" i="51"/>
  <c r="AT29" i="51"/>
  <c r="N29" i="51"/>
  <c r="M29" i="51"/>
  <c r="J29" i="51"/>
  <c r="I29" i="51"/>
  <c r="AU28" i="51"/>
  <c r="AT28" i="51"/>
  <c r="AR28" i="51"/>
  <c r="AV28" i="51" s="1"/>
  <c r="N28" i="51"/>
  <c r="M28" i="51"/>
  <c r="J28" i="51"/>
  <c r="AU27" i="51"/>
  <c r="AT27" i="51"/>
  <c r="AR27" i="51"/>
  <c r="AV27" i="51" s="1"/>
  <c r="N27" i="51"/>
  <c r="M27" i="51"/>
  <c r="J27" i="51"/>
  <c r="I27" i="51"/>
  <c r="AV26" i="51"/>
  <c r="AU26" i="51"/>
  <c r="AT26" i="51"/>
  <c r="N26" i="51"/>
  <c r="M26" i="51"/>
  <c r="J26" i="51"/>
  <c r="I26" i="51"/>
  <c r="AU25" i="51"/>
  <c r="AT25" i="51"/>
  <c r="AQ25" i="51"/>
  <c r="D78" i="51" s="1"/>
  <c r="M25" i="51"/>
  <c r="J25" i="51"/>
  <c r="AU24" i="51"/>
  <c r="AT24" i="51"/>
  <c r="AR24" i="51"/>
  <c r="AV24" i="51" s="1"/>
  <c r="N24" i="51"/>
  <c r="M24" i="51"/>
  <c r="J24" i="51"/>
  <c r="I24" i="51"/>
  <c r="AT23" i="51"/>
  <c r="AR23" i="51"/>
  <c r="AV23" i="51" s="1"/>
  <c r="AN23" i="51"/>
  <c r="AU23" i="51" s="1"/>
  <c r="N23" i="51"/>
  <c r="M23" i="51"/>
  <c r="J23" i="51"/>
  <c r="AT22" i="51"/>
  <c r="AR22" i="51"/>
  <c r="AV22" i="51" s="1"/>
  <c r="AN22" i="51"/>
  <c r="AU22" i="51" s="1"/>
  <c r="N22" i="51"/>
  <c r="M22" i="51"/>
  <c r="J22" i="51"/>
  <c r="AT21" i="51"/>
  <c r="AR21" i="51"/>
  <c r="AV21" i="51" s="1"/>
  <c r="AN21" i="51"/>
  <c r="AU21" i="51" s="1"/>
  <c r="N21" i="51"/>
  <c r="M21" i="51"/>
  <c r="J21" i="51"/>
  <c r="I21" i="51"/>
  <c r="AU20" i="51"/>
  <c r="AT20" i="51"/>
  <c r="AR20" i="51"/>
  <c r="AV20" i="51" s="1"/>
  <c r="N20" i="51"/>
  <c r="M20" i="51"/>
  <c r="J20" i="51"/>
  <c r="I20" i="51"/>
  <c r="AU19" i="51"/>
  <c r="AT19" i="51"/>
  <c r="AR19" i="51"/>
  <c r="AV19" i="51" s="1"/>
  <c r="N19" i="51"/>
  <c r="M19" i="51"/>
  <c r="J19" i="51"/>
  <c r="AU18" i="51"/>
  <c r="AT18" i="51"/>
  <c r="AR18" i="51"/>
  <c r="AV18" i="51" s="1"/>
  <c r="T18" i="51"/>
  <c r="M18" i="51"/>
  <c r="J18" i="51"/>
  <c r="AU17" i="51"/>
  <c r="AT17" i="51"/>
  <c r="AR17" i="51"/>
  <c r="AV17" i="51" s="1"/>
  <c r="N17" i="51"/>
  <c r="M17" i="51"/>
  <c r="J17" i="51"/>
  <c r="AU16" i="51"/>
  <c r="AT16" i="51"/>
  <c r="AR16" i="51"/>
  <c r="AV16" i="51" s="1"/>
  <c r="N16" i="51"/>
  <c r="M16" i="51"/>
  <c r="J16" i="51"/>
  <c r="AU15" i="51"/>
  <c r="AT15" i="51"/>
  <c r="AR15" i="51"/>
  <c r="AV15" i="51" s="1"/>
  <c r="J15" i="51"/>
  <c r="I15" i="51"/>
  <c r="AU13" i="51"/>
  <c r="AR13" i="51"/>
  <c r="AV13" i="51" s="1"/>
  <c r="M13" i="51"/>
  <c r="J13" i="51"/>
  <c r="I13" i="51"/>
  <c r="AT12" i="51"/>
  <c r="AR12" i="51"/>
  <c r="AV12" i="51" s="1"/>
  <c r="AN12" i="51"/>
  <c r="AU12" i="51" s="1"/>
  <c r="N12" i="51"/>
  <c r="M12" i="51"/>
  <c r="J12" i="51"/>
  <c r="AT11" i="51"/>
  <c r="AR11" i="51"/>
  <c r="AV11" i="51" s="1"/>
  <c r="AN11" i="51"/>
  <c r="AU11" i="51" s="1"/>
  <c r="N11" i="51"/>
  <c r="M11" i="51"/>
  <c r="J11" i="51"/>
  <c r="AT10" i="51"/>
  <c r="AR10" i="51"/>
  <c r="AV10" i="51" s="1"/>
  <c r="AU10" i="51"/>
  <c r="N10" i="51"/>
  <c r="M10" i="51"/>
  <c r="J10" i="51"/>
  <c r="AU9" i="51"/>
  <c r="AV9" i="51"/>
  <c r="N9" i="51"/>
  <c r="M9" i="51"/>
  <c r="J9" i="51"/>
  <c r="G57" i="51"/>
  <c r="F57" i="51"/>
  <c r="E57" i="51"/>
  <c r="G56" i="51"/>
  <c r="F56" i="51"/>
  <c r="E56" i="51"/>
  <c r="G55" i="51"/>
  <c r="F55" i="51"/>
  <c r="E55" i="51"/>
  <c r="G54" i="51"/>
  <c r="F54" i="51"/>
  <c r="E54" i="51"/>
  <c r="G53" i="51"/>
  <c r="F53" i="51"/>
  <c r="E53" i="51"/>
  <c r="G52" i="51"/>
  <c r="F52" i="51"/>
  <c r="E52" i="51"/>
  <c r="G50" i="51"/>
  <c r="F50" i="51"/>
  <c r="E50" i="51"/>
  <c r="G48" i="51"/>
  <c r="F48" i="51"/>
  <c r="E48" i="51"/>
  <c r="G47" i="51"/>
  <c r="F47" i="51"/>
  <c r="E47" i="51"/>
  <c r="G44" i="51"/>
  <c r="F44" i="51"/>
  <c r="E44" i="51"/>
  <c r="G43" i="51"/>
  <c r="F43" i="51"/>
  <c r="E43" i="51"/>
  <c r="G42" i="51"/>
  <c r="F42" i="51"/>
  <c r="E42" i="51"/>
  <c r="G41" i="51"/>
  <c r="F41" i="51"/>
  <c r="E41" i="51"/>
  <c r="G40" i="51"/>
  <c r="F40" i="51"/>
  <c r="E40" i="51"/>
  <c r="G39" i="51"/>
  <c r="F39" i="51"/>
  <c r="E39" i="51"/>
  <c r="G38" i="51"/>
  <c r="F38" i="51"/>
  <c r="E38" i="51"/>
  <c r="G37" i="51"/>
  <c r="F37" i="51"/>
  <c r="E37" i="51"/>
  <c r="G36" i="51"/>
  <c r="F36" i="51"/>
  <c r="E36" i="51"/>
  <c r="G35" i="51"/>
  <c r="F35" i="51"/>
  <c r="E35" i="51"/>
  <c r="G33" i="51"/>
  <c r="F33" i="51"/>
  <c r="E33" i="51"/>
  <c r="G32" i="51"/>
  <c r="F32" i="51"/>
  <c r="E32" i="51"/>
  <c r="G31" i="51"/>
  <c r="F31" i="51"/>
  <c r="E31" i="51"/>
  <c r="G30" i="51"/>
  <c r="E30" i="51"/>
  <c r="G27" i="51"/>
  <c r="F27" i="51"/>
  <c r="E27" i="51"/>
  <c r="G25" i="51"/>
  <c r="F25" i="51"/>
  <c r="E25" i="51"/>
  <c r="G24" i="51"/>
  <c r="F24" i="51"/>
  <c r="E24" i="51"/>
  <c r="F23" i="51"/>
  <c r="E23" i="51"/>
  <c r="F22" i="51"/>
  <c r="E22" i="51"/>
  <c r="F21" i="51"/>
  <c r="E21" i="51"/>
  <c r="G20" i="51"/>
  <c r="F20" i="51"/>
  <c r="E20" i="51"/>
  <c r="G19" i="51"/>
  <c r="F19" i="51"/>
  <c r="E19" i="51"/>
  <c r="G18" i="51"/>
  <c r="F18" i="51"/>
  <c r="E18" i="51"/>
  <c r="F17" i="51"/>
  <c r="G16" i="51"/>
  <c r="E16" i="51"/>
  <c r="G15" i="51"/>
  <c r="F15" i="51"/>
  <c r="G13" i="51"/>
  <c r="F13" i="51"/>
  <c r="E13" i="51"/>
  <c r="F12" i="51"/>
  <c r="E12" i="51"/>
  <c r="F11" i="51"/>
  <c r="E11" i="51"/>
  <c r="E10" i="51"/>
  <c r="G9" i="51"/>
  <c r="F9" i="51"/>
  <c r="E9" i="51"/>
  <c r="AR34" i="51" l="1"/>
  <c r="AV34" i="51" s="1"/>
  <c r="D87" i="51"/>
  <c r="N18" i="51"/>
  <c r="D71" i="51"/>
  <c r="N52" i="51"/>
  <c r="D105" i="51"/>
  <c r="H47" i="39"/>
  <c r="I47" i="39" s="1"/>
  <c r="N57" i="51"/>
  <c r="N25" i="51"/>
  <c r="AR25" i="51"/>
  <c r="AV25" i="51" s="1"/>
  <c r="AT58" i="51"/>
  <c r="N34" i="51"/>
  <c r="N58" i="51" l="1"/>
  <c r="BX44" i="51"/>
  <c r="BV44" i="51"/>
  <c r="I79" i="38" s="1"/>
  <c r="BT44" i="51"/>
  <c r="BR44" i="51"/>
  <c r="BP44" i="51"/>
  <c r="BN44" i="51"/>
  <c r="BM44" i="51"/>
  <c r="BL44" i="51"/>
  <c r="BK44" i="51"/>
  <c r="BJ44" i="51"/>
  <c r="BI44" i="51"/>
  <c r="BH44" i="51"/>
  <c r="BG44" i="51"/>
  <c r="BF44" i="51"/>
  <c r="BE44" i="51"/>
  <c r="BD44" i="51"/>
  <c r="BC44" i="51"/>
  <c r="BB44" i="51"/>
  <c r="BA44" i="51"/>
  <c r="BU43" i="51"/>
  <c r="BS43" i="51"/>
  <c r="BQ43" i="51"/>
  <c r="BO43" i="51"/>
  <c r="BU38" i="51"/>
  <c r="BS38" i="51"/>
  <c r="BQ38" i="51"/>
  <c r="BO38" i="51"/>
  <c r="BU37" i="51"/>
  <c r="BS37" i="51"/>
  <c r="BQ37" i="51"/>
  <c r="BO37" i="51"/>
  <c r="BU36" i="51"/>
  <c r="BS36" i="51"/>
  <c r="BQ36" i="51"/>
  <c r="BO36" i="51"/>
  <c r="BU35" i="51"/>
  <c r="BQ35" i="51"/>
  <c r="BO35" i="51"/>
  <c r="BU34" i="51"/>
  <c r="BS34" i="51"/>
  <c r="BQ34" i="51"/>
  <c r="BO34" i="51"/>
  <c r="BU33" i="51"/>
  <c r="BO33" i="51"/>
  <c r="BU32" i="51"/>
  <c r="BS32" i="51"/>
  <c r="BQ32" i="51"/>
  <c r="BO32" i="51"/>
  <c r="BU30" i="51"/>
  <c r="BS30" i="51"/>
  <c r="BQ30" i="51"/>
  <c r="BO30" i="51"/>
  <c r="BU29" i="51"/>
  <c r="BS29" i="51"/>
  <c r="BQ29" i="51"/>
  <c r="BO29" i="51"/>
  <c r="BU28" i="51"/>
  <c r="BS28" i="51"/>
  <c r="BQ28" i="51"/>
  <c r="BO28" i="51"/>
  <c r="BU27" i="51"/>
  <c r="BS27" i="51"/>
  <c r="BQ27" i="51"/>
  <c r="BO27" i="51"/>
  <c r="BU26" i="51"/>
  <c r="BS26" i="51"/>
  <c r="BQ26" i="51"/>
  <c r="BO26" i="51"/>
  <c r="BU24" i="51"/>
  <c r="BS24" i="51"/>
  <c r="BQ24" i="51"/>
  <c r="BO24" i="51"/>
  <c r="BU23" i="51"/>
  <c r="BS23" i="51"/>
  <c r="BQ23" i="51"/>
  <c r="BO23" i="51"/>
  <c r="BU22" i="51"/>
  <c r="BS22" i="51"/>
  <c r="BQ22" i="51"/>
  <c r="BO22" i="51"/>
  <c r="BU21" i="51"/>
  <c r="BS21" i="51"/>
  <c r="BQ21" i="51"/>
  <c r="BO21" i="51"/>
  <c r="BU20" i="51"/>
  <c r="BS20" i="51"/>
  <c r="BQ20" i="51"/>
  <c r="BO20" i="51"/>
  <c r="BU19" i="51"/>
  <c r="BS19" i="51"/>
  <c r="BQ19" i="51"/>
  <c r="BO19" i="51"/>
  <c r="BU18" i="51"/>
  <c r="BS18" i="51"/>
  <c r="BQ18" i="51"/>
  <c r="BO18" i="51"/>
  <c r="BU16" i="51"/>
  <c r="BS16" i="51"/>
  <c r="BQ16" i="51"/>
  <c r="BO16" i="51"/>
  <c r="BU14" i="51"/>
  <c r="BS14" i="51"/>
  <c r="BQ14" i="51"/>
  <c r="BO14" i="51"/>
  <c r="BU13" i="51"/>
  <c r="BS13" i="51"/>
  <c r="BQ13" i="51"/>
  <c r="BO13" i="51"/>
  <c r="BU11" i="51"/>
  <c r="BS11" i="51"/>
  <c r="BQ11" i="51"/>
  <c r="BO11" i="51"/>
  <c r="BU10" i="51"/>
  <c r="BS10" i="51"/>
  <c r="BQ10" i="51"/>
  <c r="BO10" i="51"/>
  <c r="BS9" i="51"/>
  <c r="BQ9" i="51"/>
  <c r="BO9" i="51"/>
  <c r="BW14" i="51" l="1"/>
  <c r="BW20" i="51"/>
  <c r="BW24" i="51"/>
  <c r="BW32" i="51"/>
  <c r="BW11" i="51"/>
  <c r="BW18" i="51"/>
  <c r="BW22" i="51"/>
  <c r="BW27" i="51"/>
  <c r="BW29" i="51"/>
  <c r="BW10" i="51"/>
  <c r="BW13" i="51"/>
  <c r="BW16" i="51"/>
  <c r="BW19" i="51"/>
  <c r="BW21" i="51"/>
  <c r="BW23" i="51"/>
  <c r="BW26" i="51"/>
  <c r="BW28" i="51"/>
  <c r="BW30" i="51"/>
  <c r="BW33" i="51"/>
  <c r="BU44" i="51"/>
  <c r="BW34" i="51"/>
  <c r="BW35" i="51"/>
  <c r="BS44" i="51"/>
  <c r="BW36" i="51"/>
  <c r="BW37" i="51"/>
  <c r="BW38" i="51"/>
  <c r="BW43" i="51"/>
  <c r="BO44" i="51"/>
  <c r="BQ44" i="51"/>
  <c r="BW9" i="51"/>
  <c r="AW58" i="51"/>
  <c r="AS58" i="51"/>
  <c r="AO58" i="51"/>
  <c r="AM58" i="51"/>
  <c r="AK58" i="51"/>
  <c r="AJ58" i="51"/>
  <c r="AI58" i="51"/>
  <c r="AH58" i="51"/>
  <c r="AG58" i="51"/>
  <c r="AF58" i="51"/>
  <c r="AE58" i="51"/>
  <c r="AD58" i="51"/>
  <c r="AC58" i="51"/>
  <c r="AB58" i="51"/>
  <c r="AA58" i="51"/>
  <c r="Z58" i="51"/>
  <c r="Y58" i="51"/>
  <c r="X58" i="51"/>
  <c r="W58" i="51"/>
  <c r="V58" i="51"/>
  <c r="U58" i="51"/>
  <c r="S58" i="51"/>
  <c r="R58" i="51"/>
  <c r="Q58" i="51"/>
  <c r="O58" i="51"/>
  <c r="H57" i="51"/>
  <c r="D57" i="51" s="1"/>
  <c r="H56" i="51"/>
  <c r="D56" i="51" s="1"/>
  <c r="H55" i="51"/>
  <c r="D55" i="51" s="1"/>
  <c r="H54" i="51"/>
  <c r="D54" i="51" s="1"/>
  <c r="H53" i="51"/>
  <c r="D53" i="51" s="1"/>
  <c r="H52" i="51"/>
  <c r="D52" i="51" s="1"/>
  <c r="H51" i="51"/>
  <c r="D51" i="51" s="1"/>
  <c r="H50" i="51"/>
  <c r="D50" i="51" s="1"/>
  <c r="H49" i="51"/>
  <c r="D49" i="51" s="1"/>
  <c r="H48" i="51"/>
  <c r="D48" i="51" s="1"/>
  <c r="H47" i="51"/>
  <c r="D47" i="51" s="1"/>
  <c r="D44" i="51"/>
  <c r="H43" i="51"/>
  <c r="D43" i="51" s="1"/>
  <c r="H42" i="51"/>
  <c r="D42" i="51" s="1"/>
  <c r="H41" i="51"/>
  <c r="D41" i="51" s="1"/>
  <c r="H40" i="51"/>
  <c r="D40" i="51" s="1"/>
  <c r="H39" i="51"/>
  <c r="D39" i="51" s="1"/>
  <c r="H38" i="51"/>
  <c r="D38" i="51" s="1"/>
  <c r="H37" i="51"/>
  <c r="D37" i="51" s="1"/>
  <c r="H36" i="51"/>
  <c r="D36" i="51" s="1"/>
  <c r="H35" i="51"/>
  <c r="D35" i="51" s="1"/>
  <c r="H34" i="51"/>
  <c r="D34" i="51" s="1"/>
  <c r="H33" i="51"/>
  <c r="D33" i="51" s="1"/>
  <c r="H32" i="51"/>
  <c r="D32" i="51" s="1"/>
  <c r="H31" i="51"/>
  <c r="D31" i="51" s="1"/>
  <c r="H30" i="51"/>
  <c r="H29" i="51"/>
  <c r="D29" i="51" s="1"/>
  <c r="H28" i="51"/>
  <c r="D28" i="51" s="1"/>
  <c r="H27" i="51"/>
  <c r="D27" i="51" s="1"/>
  <c r="H26" i="51"/>
  <c r="D26" i="51" s="1"/>
  <c r="AQ58" i="51"/>
  <c r="H25" i="51"/>
  <c r="D25" i="51" s="1"/>
  <c r="H24" i="51"/>
  <c r="D24" i="51" s="1"/>
  <c r="H23" i="51"/>
  <c r="H22" i="51"/>
  <c r="H21" i="51"/>
  <c r="H20" i="51"/>
  <c r="D20" i="51" s="1"/>
  <c r="H19" i="51"/>
  <c r="D19" i="51" s="1"/>
  <c r="T58" i="51"/>
  <c r="H18" i="51"/>
  <c r="D18" i="51" s="1"/>
  <c r="H17" i="51"/>
  <c r="H16" i="51"/>
  <c r="H13" i="51"/>
  <c r="D13" i="51" s="1"/>
  <c r="AP58" i="51"/>
  <c r="H12" i="51"/>
  <c r="D12" i="51" s="1"/>
  <c r="H11" i="51"/>
  <c r="D11" i="51" s="1"/>
  <c r="AL58" i="51"/>
  <c r="H10" i="51"/>
  <c r="D10" i="51" s="1"/>
  <c r="M58" i="51"/>
  <c r="H9" i="51"/>
  <c r="D9" i="51" s="1"/>
  <c r="G10" i="51" l="1"/>
  <c r="F10" i="51"/>
  <c r="G12" i="51"/>
  <c r="G17" i="51"/>
  <c r="E17" i="51"/>
  <c r="D17" i="51"/>
  <c r="G11" i="51"/>
  <c r="G21" i="51"/>
  <c r="D21" i="51"/>
  <c r="G22" i="51"/>
  <c r="D22" i="51"/>
  <c r="F16" i="51"/>
  <c r="D16" i="51"/>
  <c r="G23" i="51"/>
  <c r="D23" i="51"/>
  <c r="F30" i="51"/>
  <c r="D30" i="51"/>
  <c r="BW44" i="51"/>
  <c r="AN58" i="51"/>
  <c r="AU58" i="51"/>
  <c r="I77" i="38" s="1"/>
  <c r="D58" i="51" l="1"/>
  <c r="AR58" i="51"/>
  <c r="AV58" i="51"/>
  <c r="I78" i="38" s="1"/>
  <c r="G111" i="51"/>
  <c r="G39" i="38" s="1"/>
  <c r="I39" i="38" s="1"/>
  <c r="W71" i="37"/>
  <c r="W73" i="37" l="1"/>
  <c r="X73" i="37"/>
  <c r="G40" i="38" s="1"/>
  <c r="N121" i="32" l="1"/>
  <c r="M121" i="32"/>
  <c r="L121" i="32"/>
  <c r="H121" i="32"/>
  <c r="O95" i="32"/>
  <c r="O96" i="32"/>
  <c r="O97" i="32"/>
  <c r="O98" i="32"/>
  <c r="O99" i="32"/>
  <c r="O100" i="32"/>
  <c r="O101" i="32"/>
  <c r="O102" i="32"/>
  <c r="O103" i="32"/>
  <c r="O104" i="32"/>
  <c r="O105" i="32"/>
  <c r="O106" i="32"/>
  <c r="O107" i="32"/>
  <c r="O108" i="32"/>
  <c r="O109" i="32"/>
  <c r="O110" i="32"/>
  <c r="O111" i="32"/>
  <c r="O112" i="32"/>
  <c r="O113" i="32"/>
  <c r="O114" i="32"/>
  <c r="O94" i="32"/>
  <c r="N94" i="32"/>
  <c r="M94" i="32"/>
  <c r="L94" i="32"/>
  <c r="H94" i="32"/>
  <c r="L7" i="32"/>
  <c r="N7" i="32" s="1"/>
  <c r="M7" i="32"/>
  <c r="H7" i="32"/>
  <c r="N95" i="32"/>
  <c r="M9" i="32"/>
  <c r="L9" i="32"/>
  <c r="N9" i="32" s="1"/>
  <c r="H9" i="32"/>
  <c r="O121" i="32" l="1"/>
  <c r="P94" i="32"/>
  <c r="N110" i="32"/>
  <c r="N111" i="32"/>
  <c r="N112" i="32"/>
  <c r="N113" i="32"/>
  <c r="N96" i="32"/>
  <c r="N97" i="32"/>
  <c r="N98" i="32"/>
  <c r="N99" i="32"/>
  <c r="N100" i="32"/>
  <c r="N101" i="32"/>
  <c r="D133" i="33"/>
  <c r="D131" i="33"/>
  <c r="D129" i="33"/>
  <c r="D127" i="33"/>
  <c r="D125" i="33"/>
  <c r="D123" i="33"/>
  <c r="D121" i="33"/>
  <c r="D119" i="33"/>
  <c r="D117" i="33"/>
  <c r="D115" i="33"/>
  <c r="D113" i="33"/>
  <c r="D111" i="33"/>
  <c r="D109" i="33"/>
  <c r="D107" i="33"/>
  <c r="D105" i="33"/>
  <c r="D103" i="33"/>
  <c r="D101" i="33"/>
  <c r="D99" i="33"/>
  <c r="D97" i="33"/>
  <c r="D95" i="33"/>
  <c r="D93" i="33"/>
  <c r="D91" i="33"/>
  <c r="D89" i="33"/>
  <c r="D87" i="33"/>
  <c r="D85" i="33"/>
  <c r="D83" i="33"/>
  <c r="D81" i="33"/>
  <c r="D79" i="33"/>
  <c r="D77" i="33"/>
  <c r="D75" i="33"/>
  <c r="D73" i="33"/>
  <c r="D71" i="33"/>
  <c r="D69" i="33"/>
  <c r="D67" i="33"/>
  <c r="D65" i="33"/>
  <c r="D63" i="33"/>
  <c r="D61" i="33"/>
  <c r="D59" i="33"/>
  <c r="D57" i="33"/>
  <c r="D55" i="33"/>
  <c r="D53" i="33"/>
  <c r="D51" i="33"/>
  <c r="D49" i="33"/>
  <c r="D47" i="33"/>
  <c r="D45" i="33"/>
  <c r="D43" i="33"/>
  <c r="D41" i="33"/>
  <c r="D39" i="33"/>
  <c r="D37" i="33"/>
  <c r="D35" i="33"/>
  <c r="D33" i="33"/>
  <c r="D31" i="33"/>
  <c r="D29" i="33"/>
  <c r="D27" i="33"/>
  <c r="D25" i="33"/>
  <c r="D23" i="33"/>
  <c r="D21" i="33"/>
  <c r="D19" i="33"/>
  <c r="D17" i="33"/>
  <c r="D15" i="33"/>
  <c r="D13" i="33"/>
  <c r="D11" i="33"/>
  <c r="D9" i="33"/>
  <c r="D7" i="33"/>
  <c r="D133" i="47"/>
  <c r="D131" i="47"/>
  <c r="D129" i="47"/>
  <c r="D127" i="47"/>
  <c r="D125" i="47"/>
  <c r="D123" i="47"/>
  <c r="D121" i="47"/>
  <c r="D119" i="47"/>
  <c r="D117" i="47"/>
  <c r="D115" i="47"/>
  <c r="D113" i="47"/>
  <c r="D111" i="47"/>
  <c r="D109" i="47"/>
  <c r="D107" i="47"/>
  <c r="D105" i="47"/>
  <c r="D103" i="47"/>
  <c r="D101" i="47"/>
  <c r="D99" i="47"/>
  <c r="D97" i="47"/>
  <c r="D95" i="47"/>
  <c r="D93" i="47"/>
  <c r="D91" i="47"/>
  <c r="D89" i="47"/>
  <c r="D87" i="47"/>
  <c r="D85" i="47"/>
  <c r="D83" i="47"/>
  <c r="D81" i="47"/>
  <c r="D79" i="47"/>
  <c r="D77" i="47"/>
  <c r="D75" i="47"/>
  <c r="D73" i="47"/>
  <c r="D71" i="47"/>
  <c r="D69" i="47"/>
  <c r="D67" i="47"/>
  <c r="D65" i="47"/>
  <c r="D63" i="47"/>
  <c r="D61" i="47"/>
  <c r="D59" i="47"/>
  <c r="D57" i="47"/>
  <c r="D55" i="47"/>
  <c r="D53" i="47"/>
  <c r="D51" i="47"/>
  <c r="D49" i="47"/>
  <c r="D47" i="47"/>
  <c r="D45" i="47"/>
  <c r="D43" i="47"/>
  <c r="D41" i="47"/>
  <c r="D39" i="47"/>
  <c r="D37" i="47"/>
  <c r="D35" i="47"/>
  <c r="D33" i="47"/>
  <c r="D31" i="47"/>
  <c r="D27" i="47"/>
  <c r="D25" i="47"/>
  <c r="D23" i="47"/>
  <c r="D21" i="47"/>
  <c r="D19" i="47"/>
  <c r="D17" i="47"/>
  <c r="D15" i="47"/>
  <c r="D13" i="47"/>
  <c r="D11" i="47"/>
  <c r="D9" i="47"/>
  <c r="D7" i="47"/>
  <c r="P53" i="47" l="1"/>
  <c r="AB53" i="47"/>
  <c r="J53" i="47"/>
  <c r="Z53" i="47"/>
  <c r="H53" i="47"/>
  <c r="V53" i="47"/>
  <c r="R53" i="47"/>
  <c r="F53" i="47"/>
  <c r="N53" i="47"/>
  <c r="X53" i="47"/>
  <c r="T53" i="47"/>
  <c r="P117" i="47"/>
  <c r="AB117" i="47"/>
  <c r="J117" i="47"/>
  <c r="Z117" i="47"/>
  <c r="H117" i="47"/>
  <c r="V117" i="47"/>
  <c r="T117" i="47"/>
  <c r="R117" i="47"/>
  <c r="N117" i="47"/>
  <c r="X117" i="47"/>
  <c r="F117" i="47"/>
  <c r="H53" i="33"/>
  <c r="F53" i="33"/>
  <c r="H133" i="33"/>
  <c r="F133" i="33"/>
  <c r="P55" i="47"/>
  <c r="H55" i="47"/>
  <c r="AB55" i="47"/>
  <c r="Z55" i="47"/>
  <c r="J55" i="47"/>
  <c r="X55" i="47"/>
  <c r="V55" i="47"/>
  <c r="F55" i="47"/>
  <c r="T55" i="47"/>
  <c r="R55" i="47"/>
  <c r="N55" i="47"/>
  <c r="L103" i="47"/>
  <c r="P103" i="47"/>
  <c r="H103" i="47"/>
  <c r="AB103" i="47"/>
  <c r="Z103" i="47"/>
  <c r="X103" i="47"/>
  <c r="T103" i="47"/>
  <c r="V103" i="47"/>
  <c r="J103" i="47"/>
  <c r="R103" i="47"/>
  <c r="N103" i="47"/>
  <c r="F103" i="47"/>
  <c r="F39" i="33"/>
  <c r="H39" i="33"/>
  <c r="F119" i="33"/>
  <c r="H119" i="33"/>
  <c r="P7" i="47"/>
  <c r="AB7" i="47"/>
  <c r="Z7" i="47"/>
  <c r="J7" i="47"/>
  <c r="X7" i="47"/>
  <c r="F7" i="47"/>
  <c r="V7" i="47"/>
  <c r="T7" i="47"/>
  <c r="R7" i="47"/>
  <c r="N7" i="47"/>
  <c r="H7" i="47"/>
  <c r="P73" i="47"/>
  <c r="AB73" i="47"/>
  <c r="Z73" i="47"/>
  <c r="R73" i="47"/>
  <c r="F73" i="47"/>
  <c r="N73" i="47"/>
  <c r="T73" i="47"/>
  <c r="J73" i="47"/>
  <c r="X73" i="47"/>
  <c r="H73" i="47"/>
  <c r="V73" i="47"/>
  <c r="P105" i="47"/>
  <c r="AB105" i="47"/>
  <c r="Z105" i="47"/>
  <c r="R105" i="47"/>
  <c r="J105" i="47"/>
  <c r="N105" i="47"/>
  <c r="F105" i="47"/>
  <c r="X105" i="47"/>
  <c r="V105" i="47"/>
  <c r="T105" i="47"/>
  <c r="H105" i="47"/>
  <c r="F41" i="33"/>
  <c r="H41" i="33"/>
  <c r="F105" i="33"/>
  <c r="H105" i="33"/>
  <c r="L43" i="47"/>
  <c r="P43" i="47"/>
  <c r="AB43" i="47"/>
  <c r="H43" i="47"/>
  <c r="Z43" i="47"/>
  <c r="F43" i="47"/>
  <c r="X43" i="47"/>
  <c r="T43" i="47"/>
  <c r="R43" i="47"/>
  <c r="J43" i="47"/>
  <c r="V43" i="47"/>
  <c r="N43" i="47"/>
  <c r="L107" i="47"/>
  <c r="P107" i="47"/>
  <c r="AB107" i="47"/>
  <c r="H107" i="47"/>
  <c r="Z107" i="47"/>
  <c r="F107" i="47"/>
  <c r="X107" i="47"/>
  <c r="V107" i="47"/>
  <c r="T107" i="47"/>
  <c r="R107" i="47"/>
  <c r="N107" i="47"/>
  <c r="J107" i="47"/>
  <c r="H11" i="33"/>
  <c r="F11" i="33"/>
  <c r="H59" i="33"/>
  <c r="F59" i="33"/>
  <c r="H75" i="33"/>
  <c r="F75" i="33"/>
  <c r="H123" i="33"/>
  <c r="F123" i="33"/>
  <c r="P11" i="47"/>
  <c r="AB11" i="47"/>
  <c r="Z11" i="47"/>
  <c r="X11" i="47"/>
  <c r="T11" i="47"/>
  <c r="J11" i="47"/>
  <c r="R11" i="47"/>
  <c r="H11" i="47"/>
  <c r="F11" i="47"/>
  <c r="V11" i="47"/>
  <c r="N11" i="47"/>
  <c r="P27" i="47"/>
  <c r="AB27" i="47"/>
  <c r="Z27" i="47"/>
  <c r="F27" i="47"/>
  <c r="X27" i="47"/>
  <c r="T27" i="47"/>
  <c r="R27" i="47"/>
  <c r="J27" i="47"/>
  <c r="V27" i="47"/>
  <c r="H27" i="47"/>
  <c r="N27" i="47"/>
  <c r="P45" i="47"/>
  <c r="F45" i="47"/>
  <c r="AB45" i="47"/>
  <c r="Z45" i="47"/>
  <c r="H45" i="47"/>
  <c r="X45" i="47"/>
  <c r="T45" i="47"/>
  <c r="R45" i="47"/>
  <c r="J45" i="47"/>
  <c r="V45" i="47"/>
  <c r="N45" i="47"/>
  <c r="P61" i="47"/>
  <c r="F61" i="47"/>
  <c r="AB61" i="47"/>
  <c r="Z61" i="47"/>
  <c r="J61" i="47"/>
  <c r="X61" i="47"/>
  <c r="H61" i="47"/>
  <c r="V61" i="47"/>
  <c r="R61" i="47"/>
  <c r="N61" i="47"/>
  <c r="T61" i="47"/>
  <c r="P77" i="47"/>
  <c r="F77" i="47"/>
  <c r="AB77" i="47"/>
  <c r="Z77" i="47"/>
  <c r="X77" i="47"/>
  <c r="J77" i="47"/>
  <c r="V77" i="47"/>
  <c r="T77" i="47"/>
  <c r="H77" i="47"/>
  <c r="N77" i="47"/>
  <c r="R77" i="47"/>
  <c r="P93" i="47"/>
  <c r="F93" i="47"/>
  <c r="AB93" i="47"/>
  <c r="Z93" i="47"/>
  <c r="V93" i="47"/>
  <c r="X93" i="47"/>
  <c r="J93" i="47"/>
  <c r="T93" i="47"/>
  <c r="H93" i="47"/>
  <c r="R93" i="47"/>
  <c r="N93" i="47"/>
  <c r="P109" i="47"/>
  <c r="F109" i="47"/>
  <c r="AB109" i="47"/>
  <c r="Z109" i="47"/>
  <c r="V109" i="47"/>
  <c r="X109" i="47"/>
  <c r="J109" i="47"/>
  <c r="H109" i="47"/>
  <c r="T109" i="47"/>
  <c r="R109" i="47"/>
  <c r="N109" i="47"/>
  <c r="P125" i="47"/>
  <c r="F125" i="47"/>
  <c r="AB125" i="47"/>
  <c r="Z125" i="47"/>
  <c r="V125" i="47"/>
  <c r="X125" i="47"/>
  <c r="N125" i="47"/>
  <c r="H125" i="47"/>
  <c r="T125" i="47"/>
  <c r="R125" i="47"/>
  <c r="J125" i="47"/>
  <c r="H13" i="33"/>
  <c r="F13" i="33"/>
  <c r="H29" i="33"/>
  <c r="F29" i="33"/>
  <c r="H45" i="33"/>
  <c r="F45" i="33"/>
  <c r="H61" i="33"/>
  <c r="F61" i="33"/>
  <c r="H77" i="33"/>
  <c r="F77" i="33"/>
  <c r="H93" i="33"/>
  <c r="F93" i="33"/>
  <c r="H109" i="33"/>
  <c r="F109" i="33"/>
  <c r="H125" i="33"/>
  <c r="F125" i="33"/>
  <c r="L19" i="47"/>
  <c r="P19" i="47"/>
  <c r="AB19" i="47"/>
  <c r="Z19" i="47"/>
  <c r="N19" i="47"/>
  <c r="F19" i="47"/>
  <c r="J19" i="47"/>
  <c r="H19" i="47"/>
  <c r="V19" i="47"/>
  <c r="T19" i="47"/>
  <c r="X19" i="47"/>
  <c r="R19" i="47"/>
  <c r="H21" i="33"/>
  <c r="F21" i="33"/>
  <c r="L21" i="47"/>
  <c r="P21" i="47"/>
  <c r="AB21" i="47"/>
  <c r="Z21" i="47"/>
  <c r="V21" i="47"/>
  <c r="R21" i="47"/>
  <c r="N21" i="47"/>
  <c r="J21" i="47"/>
  <c r="X21" i="47"/>
  <c r="T21" i="47"/>
  <c r="H21" i="47"/>
  <c r="F21" i="47"/>
  <c r="L87" i="47"/>
  <c r="P87" i="47"/>
  <c r="H87" i="47"/>
  <c r="AB87" i="47"/>
  <c r="Z87" i="47"/>
  <c r="X87" i="47"/>
  <c r="J87" i="47"/>
  <c r="T87" i="47"/>
  <c r="V87" i="47"/>
  <c r="F87" i="47"/>
  <c r="R87" i="47"/>
  <c r="N87" i="47"/>
  <c r="F7" i="33"/>
  <c r="H7" i="33"/>
  <c r="F55" i="33"/>
  <c r="H55" i="33"/>
  <c r="F87" i="33"/>
  <c r="H87" i="33"/>
  <c r="F103" i="33"/>
  <c r="H103" i="33"/>
  <c r="L23" i="47"/>
  <c r="P23" i="47"/>
  <c r="AB23" i="47"/>
  <c r="Z23" i="47"/>
  <c r="J23" i="47"/>
  <c r="X23" i="47"/>
  <c r="F23" i="47"/>
  <c r="V23" i="47"/>
  <c r="R23" i="47"/>
  <c r="N23" i="47"/>
  <c r="H23" i="47"/>
  <c r="T23" i="47"/>
  <c r="L89" i="47"/>
  <c r="P89" i="47"/>
  <c r="AB89" i="47"/>
  <c r="Z89" i="47"/>
  <c r="R89" i="47"/>
  <c r="H89" i="47"/>
  <c r="N89" i="47"/>
  <c r="V89" i="47"/>
  <c r="T89" i="47"/>
  <c r="F89" i="47"/>
  <c r="X89" i="47"/>
  <c r="J89" i="47"/>
  <c r="F9" i="33"/>
  <c r="H9" i="33"/>
  <c r="F73" i="33"/>
  <c r="H73" i="33"/>
  <c r="F121" i="33"/>
  <c r="H121" i="33"/>
  <c r="P75" i="47"/>
  <c r="AB75" i="47"/>
  <c r="H75" i="47"/>
  <c r="Z75" i="47"/>
  <c r="F75" i="47"/>
  <c r="X75" i="47"/>
  <c r="V75" i="47"/>
  <c r="T75" i="47"/>
  <c r="N75" i="47"/>
  <c r="R75" i="47"/>
  <c r="J75" i="47"/>
  <c r="F27" i="33"/>
  <c r="H27" i="33"/>
  <c r="P13" i="47"/>
  <c r="AB13" i="47"/>
  <c r="Z13" i="47"/>
  <c r="H13" i="47"/>
  <c r="X13" i="47"/>
  <c r="R13" i="47"/>
  <c r="N13" i="47"/>
  <c r="V13" i="47"/>
  <c r="J13" i="47"/>
  <c r="F13" i="47"/>
  <c r="T13" i="47"/>
  <c r="P31" i="47"/>
  <c r="AB31" i="47"/>
  <c r="Z31" i="47"/>
  <c r="J31" i="47"/>
  <c r="T31" i="47"/>
  <c r="F31" i="47"/>
  <c r="N31" i="47"/>
  <c r="X31" i="47"/>
  <c r="V31" i="47"/>
  <c r="H31" i="47"/>
  <c r="R31" i="47"/>
  <c r="P47" i="47"/>
  <c r="AB47" i="47"/>
  <c r="Z47" i="47"/>
  <c r="J47" i="47"/>
  <c r="T47" i="47"/>
  <c r="F47" i="47"/>
  <c r="N47" i="47"/>
  <c r="X47" i="47"/>
  <c r="V47" i="47"/>
  <c r="R47" i="47"/>
  <c r="H47" i="47"/>
  <c r="P63" i="47"/>
  <c r="AB63" i="47"/>
  <c r="Z63" i="47"/>
  <c r="J63" i="47"/>
  <c r="T63" i="47"/>
  <c r="H63" i="47"/>
  <c r="N63" i="47"/>
  <c r="X63" i="47"/>
  <c r="V63" i="47"/>
  <c r="R63" i="47"/>
  <c r="F63" i="47"/>
  <c r="P79" i="47"/>
  <c r="AB79" i="47"/>
  <c r="Z79" i="47"/>
  <c r="J79" i="47"/>
  <c r="T79" i="47"/>
  <c r="R79" i="47"/>
  <c r="N79" i="47"/>
  <c r="F79" i="47"/>
  <c r="X79" i="47"/>
  <c r="V79" i="47"/>
  <c r="H79" i="47"/>
  <c r="P95" i="47"/>
  <c r="AB95" i="47"/>
  <c r="Z95" i="47"/>
  <c r="J95" i="47"/>
  <c r="T95" i="47"/>
  <c r="R95" i="47"/>
  <c r="N95" i="47"/>
  <c r="H95" i="47"/>
  <c r="F95" i="47"/>
  <c r="X95" i="47"/>
  <c r="V95" i="47"/>
  <c r="P111" i="47"/>
  <c r="AB111" i="47"/>
  <c r="Z111" i="47"/>
  <c r="J111" i="47"/>
  <c r="T111" i="47"/>
  <c r="R111" i="47"/>
  <c r="N111" i="47"/>
  <c r="H111" i="47"/>
  <c r="X111" i="47"/>
  <c r="V111" i="47"/>
  <c r="F111" i="47"/>
  <c r="P127" i="47"/>
  <c r="AB127" i="47"/>
  <c r="Z127" i="47"/>
  <c r="J127" i="47"/>
  <c r="T127" i="47"/>
  <c r="R127" i="47"/>
  <c r="N127" i="47"/>
  <c r="X127" i="47"/>
  <c r="V127" i="47"/>
  <c r="H127" i="47"/>
  <c r="F127" i="47"/>
  <c r="F15" i="33"/>
  <c r="H15" i="33"/>
  <c r="F31" i="33"/>
  <c r="H31" i="33"/>
  <c r="F47" i="33"/>
  <c r="H47" i="33"/>
  <c r="F63" i="33"/>
  <c r="H63" i="33"/>
  <c r="F79" i="33"/>
  <c r="H79" i="33"/>
  <c r="F95" i="33"/>
  <c r="H95" i="33"/>
  <c r="F111" i="33"/>
  <c r="H111" i="33"/>
  <c r="F127" i="33"/>
  <c r="H127" i="33"/>
  <c r="P69" i="47"/>
  <c r="AB69" i="47"/>
  <c r="J69" i="47"/>
  <c r="Z69" i="47"/>
  <c r="H69" i="47"/>
  <c r="V69" i="47"/>
  <c r="T69" i="47"/>
  <c r="R69" i="47"/>
  <c r="N69" i="47"/>
  <c r="F69" i="47"/>
  <c r="X69" i="47"/>
  <c r="L101" i="47"/>
  <c r="P101" i="47"/>
  <c r="AB101" i="47"/>
  <c r="J101" i="47"/>
  <c r="Z101" i="47"/>
  <c r="H101" i="47"/>
  <c r="V101" i="47"/>
  <c r="T101" i="47"/>
  <c r="R101" i="47"/>
  <c r="N101" i="47"/>
  <c r="X101" i="47"/>
  <c r="F101" i="47"/>
  <c r="H37" i="33"/>
  <c r="F37" i="33"/>
  <c r="H117" i="33"/>
  <c r="F117" i="33"/>
  <c r="L39" i="47"/>
  <c r="P39" i="47"/>
  <c r="H39" i="47"/>
  <c r="AB39" i="47"/>
  <c r="Z39" i="47"/>
  <c r="F39" i="47"/>
  <c r="X39" i="47"/>
  <c r="V39" i="47"/>
  <c r="N39" i="47"/>
  <c r="J39" i="47"/>
  <c r="T39" i="47"/>
  <c r="R39" i="47"/>
  <c r="P119" i="47"/>
  <c r="H119" i="47"/>
  <c r="AB119" i="47"/>
  <c r="Z119" i="47"/>
  <c r="X119" i="47"/>
  <c r="V119" i="47"/>
  <c r="T119" i="47"/>
  <c r="R119" i="47"/>
  <c r="J119" i="47"/>
  <c r="F119" i="47"/>
  <c r="N119" i="47"/>
  <c r="F71" i="33"/>
  <c r="H71" i="33"/>
  <c r="P57" i="47"/>
  <c r="AB57" i="47"/>
  <c r="Z57" i="47"/>
  <c r="R57" i="47"/>
  <c r="F57" i="47"/>
  <c r="X57" i="47"/>
  <c r="V57" i="47"/>
  <c r="T57" i="47"/>
  <c r="J57" i="47"/>
  <c r="H57" i="47"/>
  <c r="N57" i="47"/>
  <c r="F25" i="33"/>
  <c r="H25" i="33"/>
  <c r="F89" i="33"/>
  <c r="H89" i="33"/>
  <c r="L59" i="47"/>
  <c r="P59" i="47"/>
  <c r="AB59" i="47"/>
  <c r="H59" i="47"/>
  <c r="Z59" i="47"/>
  <c r="F59" i="47"/>
  <c r="X59" i="47"/>
  <c r="T59" i="47"/>
  <c r="R59" i="47"/>
  <c r="N59" i="47"/>
  <c r="J59" i="47"/>
  <c r="V59" i="47"/>
  <c r="L123" i="47"/>
  <c r="P123" i="47"/>
  <c r="AB123" i="47"/>
  <c r="H123" i="47"/>
  <c r="Z123" i="47"/>
  <c r="F123" i="47"/>
  <c r="X123" i="47"/>
  <c r="J123" i="47"/>
  <c r="V123" i="47"/>
  <c r="T123" i="47"/>
  <c r="N123" i="47"/>
  <c r="R123" i="47"/>
  <c r="H107" i="33"/>
  <c r="F107" i="33"/>
  <c r="P15" i="47"/>
  <c r="AB15" i="47"/>
  <c r="Z15" i="47"/>
  <c r="T15" i="47"/>
  <c r="N15" i="47"/>
  <c r="X15" i="47"/>
  <c r="J15" i="47"/>
  <c r="R15" i="47"/>
  <c r="F15" i="47"/>
  <c r="H15" i="47"/>
  <c r="V15" i="47"/>
  <c r="P33" i="47"/>
  <c r="J33" i="47"/>
  <c r="AB33" i="47"/>
  <c r="Z33" i="47"/>
  <c r="V33" i="47"/>
  <c r="T33" i="47"/>
  <c r="R33" i="47"/>
  <c r="N33" i="47"/>
  <c r="H33" i="47"/>
  <c r="F33" i="47"/>
  <c r="X33" i="47"/>
  <c r="P49" i="47"/>
  <c r="J49" i="47"/>
  <c r="AB49" i="47"/>
  <c r="F49" i="47"/>
  <c r="Z49" i="47"/>
  <c r="V49" i="47"/>
  <c r="T49" i="47"/>
  <c r="N49" i="47"/>
  <c r="X49" i="47"/>
  <c r="R49" i="47"/>
  <c r="H49" i="47"/>
  <c r="P65" i="47"/>
  <c r="J65" i="47"/>
  <c r="AB65" i="47"/>
  <c r="F65" i="47"/>
  <c r="Z65" i="47"/>
  <c r="V65" i="47"/>
  <c r="T65" i="47"/>
  <c r="R65" i="47"/>
  <c r="N65" i="47"/>
  <c r="H65" i="47"/>
  <c r="X65" i="47"/>
  <c r="P81" i="47"/>
  <c r="J81" i="47"/>
  <c r="AB81" i="47"/>
  <c r="F81" i="47"/>
  <c r="Z81" i="47"/>
  <c r="H81" i="47"/>
  <c r="X81" i="47"/>
  <c r="V81" i="47"/>
  <c r="R81" i="47"/>
  <c r="T81" i="47"/>
  <c r="N81" i="47"/>
  <c r="P97" i="47"/>
  <c r="J97" i="47"/>
  <c r="AB97" i="47"/>
  <c r="F97" i="47"/>
  <c r="Z97" i="47"/>
  <c r="X97" i="47"/>
  <c r="V97" i="47"/>
  <c r="R97" i="47"/>
  <c r="T97" i="47"/>
  <c r="H97" i="47"/>
  <c r="N97" i="47"/>
  <c r="P113" i="47"/>
  <c r="J113" i="47"/>
  <c r="AB113" i="47"/>
  <c r="F113" i="47"/>
  <c r="Z113" i="47"/>
  <c r="X113" i="47"/>
  <c r="V113" i="47"/>
  <c r="H113" i="47"/>
  <c r="T113" i="47"/>
  <c r="R113" i="47"/>
  <c r="N113" i="47"/>
  <c r="P129" i="47"/>
  <c r="J129" i="47"/>
  <c r="AB129" i="47"/>
  <c r="F129" i="47"/>
  <c r="Z129" i="47"/>
  <c r="X129" i="47"/>
  <c r="V129" i="47"/>
  <c r="T129" i="47"/>
  <c r="H129" i="47"/>
  <c r="R129" i="47"/>
  <c r="N129" i="47"/>
  <c r="F17" i="33"/>
  <c r="H17" i="33"/>
  <c r="F33" i="33"/>
  <c r="H33" i="33"/>
  <c r="F49" i="33"/>
  <c r="H49" i="33"/>
  <c r="F65" i="33"/>
  <c r="H65" i="33"/>
  <c r="F81" i="33"/>
  <c r="H81" i="33"/>
  <c r="F97" i="33"/>
  <c r="H97" i="33"/>
  <c r="F113" i="33"/>
  <c r="H113" i="33"/>
  <c r="F129" i="33"/>
  <c r="H129" i="33"/>
  <c r="P37" i="47"/>
  <c r="AB37" i="47"/>
  <c r="J37" i="47"/>
  <c r="Z37" i="47"/>
  <c r="H37" i="47"/>
  <c r="V37" i="47"/>
  <c r="R37" i="47"/>
  <c r="N37" i="47"/>
  <c r="X37" i="47"/>
  <c r="T37" i="47"/>
  <c r="F37" i="47"/>
  <c r="P85" i="47"/>
  <c r="AB85" i="47"/>
  <c r="J85" i="47"/>
  <c r="Z85" i="47"/>
  <c r="H85" i="47"/>
  <c r="V85" i="47"/>
  <c r="T85" i="47"/>
  <c r="R85" i="47"/>
  <c r="N85" i="47"/>
  <c r="X85" i="47"/>
  <c r="F85" i="47"/>
  <c r="P133" i="47"/>
  <c r="N133" i="47"/>
  <c r="AB133" i="47"/>
  <c r="J133" i="47"/>
  <c r="Z133" i="47"/>
  <c r="H133" i="47"/>
  <c r="X133" i="47"/>
  <c r="V133" i="47"/>
  <c r="T133" i="47"/>
  <c r="R133" i="47"/>
  <c r="F133" i="47"/>
  <c r="H69" i="33"/>
  <c r="F69" i="33"/>
  <c r="H85" i="33"/>
  <c r="F85" i="33"/>
  <c r="H101" i="33"/>
  <c r="F101" i="33"/>
  <c r="P71" i="47"/>
  <c r="H71" i="47"/>
  <c r="AB71" i="47"/>
  <c r="Z71" i="47"/>
  <c r="X71" i="47"/>
  <c r="F71" i="47"/>
  <c r="V71" i="47"/>
  <c r="T71" i="47"/>
  <c r="R71" i="47"/>
  <c r="N71" i="47"/>
  <c r="J71" i="47"/>
  <c r="F23" i="33"/>
  <c r="H23" i="33"/>
  <c r="L41" i="47"/>
  <c r="P41" i="47"/>
  <c r="AB41" i="47"/>
  <c r="Z41" i="47"/>
  <c r="R41" i="47"/>
  <c r="H41" i="47"/>
  <c r="F41" i="47"/>
  <c r="X41" i="47"/>
  <c r="V41" i="47"/>
  <c r="N41" i="47"/>
  <c r="J41" i="47"/>
  <c r="T41" i="47"/>
  <c r="L121" i="47"/>
  <c r="P121" i="47"/>
  <c r="AB121" i="47"/>
  <c r="Z121" i="47"/>
  <c r="R121" i="47"/>
  <c r="N121" i="47"/>
  <c r="H121" i="47"/>
  <c r="F121" i="47"/>
  <c r="X121" i="47"/>
  <c r="J121" i="47"/>
  <c r="V121" i="47"/>
  <c r="T121" i="47"/>
  <c r="F57" i="33"/>
  <c r="H57" i="33"/>
  <c r="P9" i="47"/>
  <c r="AB9" i="47"/>
  <c r="Z9" i="47"/>
  <c r="R9" i="47"/>
  <c r="J9" i="47"/>
  <c r="H9" i="47"/>
  <c r="F9" i="47"/>
  <c r="V9" i="47"/>
  <c r="T9" i="47"/>
  <c r="N9" i="47"/>
  <c r="X9" i="47"/>
  <c r="L25" i="47"/>
  <c r="P25" i="47"/>
  <c r="AB25" i="47"/>
  <c r="Z25" i="47"/>
  <c r="R25" i="47"/>
  <c r="J25" i="47"/>
  <c r="X25" i="47"/>
  <c r="H25" i="47"/>
  <c r="T25" i="47"/>
  <c r="N25" i="47"/>
  <c r="V25" i="47"/>
  <c r="F25" i="47"/>
  <c r="P91" i="47"/>
  <c r="AB91" i="47"/>
  <c r="H91" i="47"/>
  <c r="Z91" i="47"/>
  <c r="F91" i="47"/>
  <c r="X91" i="47"/>
  <c r="V91" i="47"/>
  <c r="T91" i="47"/>
  <c r="R91" i="47"/>
  <c r="N91" i="47"/>
  <c r="J91" i="47"/>
  <c r="H43" i="33"/>
  <c r="F43" i="33"/>
  <c r="F91" i="33"/>
  <c r="H91" i="33"/>
  <c r="P17" i="47"/>
  <c r="AB17" i="47"/>
  <c r="Z17" i="47"/>
  <c r="V17" i="47"/>
  <c r="H17" i="47"/>
  <c r="T17" i="47"/>
  <c r="F17" i="47"/>
  <c r="X17" i="47"/>
  <c r="R17" i="47"/>
  <c r="N17" i="47"/>
  <c r="J17" i="47"/>
  <c r="P35" i="47"/>
  <c r="AB35" i="47"/>
  <c r="Z35" i="47"/>
  <c r="N35" i="47"/>
  <c r="J35" i="47"/>
  <c r="H35" i="47"/>
  <c r="X35" i="47"/>
  <c r="T35" i="47"/>
  <c r="R35" i="47"/>
  <c r="F35" i="47"/>
  <c r="V35" i="47"/>
  <c r="P51" i="47"/>
  <c r="AB51" i="47"/>
  <c r="Z51" i="47"/>
  <c r="N51" i="47"/>
  <c r="J51" i="47"/>
  <c r="X51" i="47"/>
  <c r="H51" i="47"/>
  <c r="V51" i="47"/>
  <c r="F51" i="47"/>
  <c r="R51" i="47"/>
  <c r="T51" i="47"/>
  <c r="P67" i="47"/>
  <c r="AB67" i="47"/>
  <c r="Z67" i="47"/>
  <c r="N67" i="47"/>
  <c r="X67" i="47"/>
  <c r="J67" i="47"/>
  <c r="H67" i="47"/>
  <c r="F67" i="47"/>
  <c r="T67" i="47"/>
  <c r="R67" i="47"/>
  <c r="V67" i="47"/>
  <c r="P83" i="47"/>
  <c r="AB83" i="47"/>
  <c r="Z83" i="47"/>
  <c r="N83" i="47"/>
  <c r="X83" i="47"/>
  <c r="H83" i="47"/>
  <c r="F83" i="47"/>
  <c r="V83" i="47"/>
  <c r="T83" i="47"/>
  <c r="R83" i="47"/>
  <c r="J83" i="47"/>
  <c r="P99" i="47"/>
  <c r="AB99" i="47"/>
  <c r="Z99" i="47"/>
  <c r="N99" i="47"/>
  <c r="F99" i="47"/>
  <c r="X99" i="47"/>
  <c r="R99" i="47"/>
  <c r="V99" i="47"/>
  <c r="J99" i="47"/>
  <c r="T99" i="47"/>
  <c r="H99" i="47"/>
  <c r="P115" i="47"/>
  <c r="AB115" i="47"/>
  <c r="Z115" i="47"/>
  <c r="N115" i="47"/>
  <c r="H115" i="47"/>
  <c r="X115" i="47"/>
  <c r="T115" i="47"/>
  <c r="R115" i="47"/>
  <c r="J115" i="47"/>
  <c r="F115" i="47"/>
  <c r="V115" i="47"/>
  <c r="P131" i="47"/>
  <c r="AB131" i="47"/>
  <c r="Z131" i="47"/>
  <c r="N131" i="47"/>
  <c r="J131" i="47"/>
  <c r="F131" i="47"/>
  <c r="X131" i="47"/>
  <c r="V131" i="47"/>
  <c r="T131" i="47"/>
  <c r="R131" i="47"/>
  <c r="H131" i="47"/>
  <c r="F19" i="33"/>
  <c r="H19" i="33"/>
  <c r="F35" i="33"/>
  <c r="H35" i="33"/>
  <c r="H51" i="33"/>
  <c r="F51" i="33"/>
  <c r="H67" i="33"/>
  <c r="F67" i="33"/>
  <c r="F83" i="33"/>
  <c r="H83" i="33"/>
  <c r="H99" i="33"/>
  <c r="F99" i="33"/>
  <c r="H115" i="33"/>
  <c r="F115" i="33"/>
  <c r="H131" i="33"/>
  <c r="F131" i="33"/>
  <c r="L7" i="47"/>
  <c r="L15" i="47"/>
  <c r="L49" i="47"/>
  <c r="L65" i="47"/>
  <c r="L73" i="47"/>
  <c r="L81" i="47"/>
  <c r="L97" i="47"/>
  <c r="L105" i="47"/>
  <c r="L113" i="47"/>
  <c r="L129" i="47"/>
  <c r="L35" i="47"/>
  <c r="L83" i="47"/>
  <c r="L115" i="47"/>
  <c r="L131" i="47"/>
  <c r="L11" i="47"/>
  <c r="L27" i="47"/>
  <c r="L45" i="47"/>
  <c r="L61" i="47"/>
  <c r="L77" i="47"/>
  <c r="L85" i="47"/>
  <c r="L93" i="47"/>
  <c r="L109" i="47"/>
  <c r="L125" i="47"/>
  <c r="L133" i="47"/>
  <c r="L33" i="47"/>
  <c r="L57" i="47"/>
  <c r="L9" i="47"/>
  <c r="L17" i="47"/>
  <c r="L51" i="47"/>
  <c r="L67" i="47"/>
  <c r="L75" i="47"/>
  <c r="L91" i="47"/>
  <c r="L99" i="47"/>
  <c r="L37" i="47"/>
  <c r="L53" i="47"/>
  <c r="L69" i="47"/>
  <c r="L117" i="47"/>
  <c r="L13" i="47"/>
  <c r="L31" i="47"/>
  <c r="L47" i="47"/>
  <c r="L55" i="47"/>
  <c r="L63" i="47"/>
  <c r="L71" i="47"/>
  <c r="L79" i="47"/>
  <c r="L95" i="47"/>
  <c r="L111" i="47"/>
  <c r="L119" i="47"/>
  <c r="L127" i="47"/>
  <c r="H7" i="44"/>
  <c r="J7" i="44"/>
  <c r="H135" i="33" l="1"/>
  <c r="H137" i="33" s="1"/>
  <c r="H69" i="38" s="1"/>
  <c r="F135" i="33"/>
  <c r="F137" i="33" s="1"/>
  <c r="H44" i="38" s="1"/>
  <c r="AK8" i="30"/>
  <c r="AP8" i="30" s="1"/>
  <c r="AK9" i="30"/>
  <c r="AK10" i="30"/>
  <c r="AQ10" i="30" s="1"/>
  <c r="AK11" i="30"/>
  <c r="AQ11" i="30" s="1"/>
  <c r="AK12" i="30"/>
  <c r="AP12" i="30" s="1"/>
  <c r="AK13" i="30"/>
  <c r="AK14" i="30"/>
  <c r="AK15" i="30"/>
  <c r="AP15" i="30" s="1"/>
  <c r="AK16" i="30"/>
  <c r="AP16" i="30" s="1"/>
  <c r="AK17" i="30"/>
  <c r="AK18" i="30"/>
  <c r="AQ18" i="30" s="1"/>
  <c r="AK19" i="30"/>
  <c r="AQ19" i="30" s="1"/>
  <c r="AK20" i="30"/>
  <c r="AK21" i="30"/>
  <c r="AK22" i="30"/>
  <c r="AQ22" i="30" s="1"/>
  <c r="AK23" i="30"/>
  <c r="AQ23" i="30" s="1"/>
  <c r="AK24" i="30"/>
  <c r="AP24" i="30" s="1"/>
  <c r="AK25" i="30"/>
  <c r="AK26" i="30"/>
  <c r="AQ26" i="30" s="1"/>
  <c r="AK27" i="30"/>
  <c r="AQ27" i="30" s="1"/>
  <c r="AP27" i="30"/>
  <c r="AK29" i="30"/>
  <c r="AK30" i="30"/>
  <c r="AQ30" i="30" s="1"/>
  <c r="AK31" i="30"/>
  <c r="AQ31" i="30" s="1"/>
  <c r="AK33" i="30"/>
  <c r="AK34" i="30"/>
  <c r="AQ34" i="30" s="1"/>
  <c r="AK36" i="30"/>
  <c r="AP36" i="30" s="1"/>
  <c r="AK37" i="30"/>
  <c r="AK39" i="30"/>
  <c r="AQ39" i="30" s="1"/>
  <c r="AK40" i="30"/>
  <c r="AP40" i="30" s="1"/>
  <c r="AK41" i="30"/>
  <c r="AK43" i="30"/>
  <c r="AQ43" i="30" s="1"/>
  <c r="AK45" i="30"/>
  <c r="AK46" i="30"/>
  <c r="AQ46" i="30" s="1"/>
  <c r="AK48" i="30"/>
  <c r="AP48" i="30" s="1"/>
  <c r="AK49" i="30"/>
  <c r="AK51" i="30"/>
  <c r="AQ51" i="30" s="1"/>
  <c r="AK52" i="30"/>
  <c r="AP52" i="30" s="1"/>
  <c r="AK54" i="30"/>
  <c r="AQ54" i="30" s="1"/>
  <c r="AK55" i="30"/>
  <c r="AP55" i="30" s="1"/>
  <c r="AK57" i="30"/>
  <c r="AK58" i="30"/>
  <c r="AP58" i="30" s="1"/>
  <c r="AK59" i="30"/>
  <c r="AQ59" i="30" s="1"/>
  <c r="AK61" i="30"/>
  <c r="AK62" i="30"/>
  <c r="AQ62" i="30" s="1"/>
  <c r="AK63" i="30"/>
  <c r="AQ63" i="30" s="1"/>
  <c r="AK64" i="30"/>
  <c r="AP64" i="30" s="1"/>
  <c r="AK66" i="30"/>
  <c r="AP66" i="30" s="1"/>
  <c r="AK67" i="30"/>
  <c r="AQ67" i="30" s="1"/>
  <c r="AK68" i="30"/>
  <c r="AP68" i="30" s="1"/>
  <c r="AK69" i="30"/>
  <c r="AK70" i="30"/>
  <c r="AQ70" i="30" s="1"/>
  <c r="AK71" i="30"/>
  <c r="AQ71" i="30" s="1"/>
  <c r="AK72" i="30"/>
  <c r="AP72" i="30" s="1"/>
  <c r="AK73" i="30"/>
  <c r="AK74" i="30"/>
  <c r="AP74" i="30" s="1"/>
  <c r="AK75" i="30"/>
  <c r="AQ75" i="30" s="1"/>
  <c r="AP75" i="30"/>
  <c r="AK76" i="30"/>
  <c r="AK77" i="30"/>
  <c r="AK78" i="30"/>
  <c r="AK79" i="30"/>
  <c r="AQ79" i="30" s="1"/>
  <c r="AK81" i="30"/>
  <c r="AK82" i="30"/>
  <c r="AQ82" i="30" s="1"/>
  <c r="AP82" i="30"/>
  <c r="AK83" i="30"/>
  <c r="AQ83" i="30" s="1"/>
  <c r="AK84" i="30"/>
  <c r="AQ84" i="30" s="1"/>
  <c r="AK85" i="30"/>
  <c r="AK86" i="30"/>
  <c r="AQ86" i="30" s="1"/>
  <c r="AK87" i="30"/>
  <c r="AQ87" i="30" s="1"/>
  <c r="AK89" i="30"/>
  <c r="AK90" i="30"/>
  <c r="AP90" i="30" s="1"/>
  <c r="AK92" i="30"/>
  <c r="AQ92" i="30" s="1"/>
  <c r="AK93" i="30"/>
  <c r="AK94" i="30"/>
  <c r="AQ94" i="30" s="1"/>
  <c r="AK95" i="30"/>
  <c r="AQ95" i="30" s="1"/>
  <c r="AK96" i="30"/>
  <c r="AP96" i="30" s="1"/>
  <c r="AK97" i="30"/>
  <c r="AK98" i="30"/>
  <c r="AQ98" i="30" s="1"/>
  <c r="AK99" i="30"/>
  <c r="AQ99" i="30" s="1"/>
  <c r="AK100" i="30"/>
  <c r="AP100" i="30" s="1"/>
  <c r="AK101" i="30"/>
  <c r="AK102" i="30"/>
  <c r="AQ102" i="30" s="1"/>
  <c r="AK103" i="30"/>
  <c r="AQ103" i="30" s="1"/>
  <c r="AK104" i="30"/>
  <c r="AP104" i="30" s="1"/>
  <c r="AK106" i="30"/>
  <c r="AK107" i="30"/>
  <c r="AQ107" i="30" s="1"/>
  <c r="AK108" i="30"/>
  <c r="AP108" i="30" s="1"/>
  <c r="AK109" i="30"/>
  <c r="AQ109" i="30" s="1"/>
  <c r="AK110" i="30"/>
  <c r="AQ110" i="30" s="1"/>
  <c r="AK111" i="30"/>
  <c r="AQ111" i="30" s="1"/>
  <c r="AK112" i="30"/>
  <c r="AP112" i="30" s="1"/>
  <c r="AK113" i="30"/>
  <c r="AK114" i="30"/>
  <c r="AP114" i="30" s="1"/>
  <c r="AK115" i="30"/>
  <c r="AQ115" i="30" s="1"/>
  <c r="AK116" i="30"/>
  <c r="AP116" i="30" s="1"/>
  <c r="AK117" i="30"/>
  <c r="AQ117" i="30" s="1"/>
  <c r="AK118" i="30"/>
  <c r="AQ118" i="30" s="1"/>
  <c r="AK119" i="30"/>
  <c r="AP119" i="30" s="1"/>
  <c r="AK120" i="30"/>
  <c r="AP120" i="30" s="1"/>
  <c r="AK121" i="30"/>
  <c r="AK122" i="30"/>
  <c r="AP122" i="30" s="1"/>
  <c r="AK123" i="30"/>
  <c r="AQ123" i="30" s="1"/>
  <c r="AK124" i="30"/>
  <c r="AQ124" i="30" s="1"/>
  <c r="AK125" i="30"/>
  <c r="AQ125" i="30" s="1"/>
  <c r="AK126" i="30"/>
  <c r="AP126" i="30" s="1"/>
  <c r="AK127" i="30"/>
  <c r="AQ127" i="30" s="1"/>
  <c r="AK128" i="30"/>
  <c r="AK129" i="30"/>
  <c r="AP129" i="30" s="1"/>
  <c r="AK130" i="30"/>
  <c r="AK131" i="30"/>
  <c r="AQ131" i="30" s="1"/>
  <c r="AK132" i="30"/>
  <c r="AQ132" i="30" s="1"/>
  <c r="AK133" i="30"/>
  <c r="AQ133" i="30" s="1"/>
  <c r="AK134" i="30"/>
  <c r="AP134" i="30" s="1"/>
  <c r="AK135" i="30"/>
  <c r="AP135" i="30" s="1"/>
  <c r="AK136" i="30"/>
  <c r="AK137" i="30"/>
  <c r="AP137" i="30" s="1"/>
  <c r="AK138" i="30"/>
  <c r="AP138" i="30" s="1"/>
  <c r="AK7" i="30"/>
  <c r="R25" i="30"/>
  <c r="R27" i="30"/>
  <c r="R31" i="30"/>
  <c r="R34" i="30"/>
  <c r="R37" i="30"/>
  <c r="R41" i="30"/>
  <c r="R43" i="30"/>
  <c r="R46" i="30"/>
  <c r="R49" i="30"/>
  <c r="R52" i="30"/>
  <c r="R55" i="30"/>
  <c r="R59" i="30"/>
  <c r="R63" i="30"/>
  <c r="R64" i="30"/>
  <c r="R76" i="30"/>
  <c r="R79" i="30"/>
  <c r="R87" i="30"/>
  <c r="R90" i="30"/>
  <c r="R97" i="30"/>
  <c r="R104" i="30"/>
  <c r="R107" i="30"/>
  <c r="R113" i="30"/>
  <c r="R119" i="30"/>
  <c r="R124" i="30"/>
  <c r="R128" i="30"/>
  <c r="R133" i="30"/>
  <c r="R7" i="30"/>
  <c r="AP10" i="30" l="1"/>
  <c r="AP99" i="30"/>
  <c r="AQ129" i="30"/>
  <c r="AP123" i="30"/>
  <c r="AP103" i="30"/>
  <c r="AP111" i="30"/>
  <c r="AP71" i="30"/>
  <c r="AQ138" i="30"/>
  <c r="AQ15" i="30"/>
  <c r="AP98" i="30"/>
  <c r="AQ119" i="30"/>
  <c r="AQ114" i="30"/>
  <c r="AQ66" i="30"/>
  <c r="AQ58" i="30"/>
  <c r="AQ74" i="30"/>
  <c r="AP34" i="30"/>
  <c r="AP79" i="30"/>
  <c r="AP43" i="30"/>
  <c r="AP26" i="30"/>
  <c r="AP19" i="30"/>
  <c r="AP131" i="30"/>
  <c r="AQ126" i="30"/>
  <c r="AQ122" i="30"/>
  <c r="AQ90" i="30"/>
  <c r="AP18" i="30"/>
  <c r="AQ135" i="30"/>
  <c r="AP83" i="30"/>
  <c r="AP107" i="30"/>
  <c r="AQ7" i="30"/>
  <c r="AP132" i="30"/>
  <c r="AP95" i="30"/>
  <c r="AP87" i="30"/>
  <c r="AP63" i="30"/>
  <c r="AP39" i="30"/>
  <c r="AP23" i="30"/>
  <c r="AP11" i="30"/>
  <c r="AQ130" i="30"/>
  <c r="AP127" i="30"/>
  <c r="AP115" i="30"/>
  <c r="AQ106" i="30"/>
  <c r="AP92" i="30"/>
  <c r="AP84" i="30"/>
  <c r="AP76" i="30"/>
  <c r="AP67" i="30"/>
  <c r="AP59" i="30"/>
  <c r="AQ55" i="30"/>
  <c r="AP31" i="30"/>
  <c r="AP20" i="30"/>
  <c r="AP130" i="30"/>
  <c r="AP124" i="30"/>
  <c r="AP106" i="30"/>
  <c r="AP51" i="30"/>
  <c r="AP78" i="30"/>
  <c r="AQ113" i="30"/>
  <c r="AP113" i="30"/>
  <c r="AQ69" i="30"/>
  <c r="AP69" i="30"/>
  <c r="AP125" i="30"/>
  <c r="AP110" i="30"/>
  <c r="AP97" i="30"/>
  <c r="AQ97" i="30"/>
  <c r="AP94" i="30"/>
  <c r="AQ77" i="30"/>
  <c r="AP77" i="30"/>
  <c r="AQ33" i="30"/>
  <c r="AP33" i="30"/>
  <c r="AP30" i="30"/>
  <c r="AQ13" i="30"/>
  <c r="AP13" i="30"/>
  <c r="AP128" i="30"/>
  <c r="AQ128" i="30"/>
  <c r="AQ121" i="30"/>
  <c r="AP121" i="30"/>
  <c r="AP14" i="30"/>
  <c r="AP102" i="30"/>
  <c r="AP136" i="30"/>
  <c r="AQ136" i="30"/>
  <c r="AP117" i="30"/>
  <c r="AQ49" i="30"/>
  <c r="AP49" i="30"/>
  <c r="AP109" i="30"/>
  <c r="AQ101" i="30"/>
  <c r="AP101" i="30"/>
  <c r="AP37" i="30"/>
  <c r="AQ37" i="30"/>
  <c r="AP62" i="30"/>
  <c r="AQ45" i="30"/>
  <c r="AP45" i="30"/>
  <c r="AQ108" i="30"/>
  <c r="AQ61" i="30"/>
  <c r="AP61" i="30"/>
  <c r="AQ17" i="30"/>
  <c r="AP17" i="30"/>
  <c r="AQ85" i="30"/>
  <c r="AP85" i="30"/>
  <c r="AQ41" i="30"/>
  <c r="AP41" i="30"/>
  <c r="AP21" i="30"/>
  <c r="AQ21" i="30"/>
  <c r="AQ93" i="30"/>
  <c r="AP93" i="30"/>
  <c r="AP46" i="30"/>
  <c r="AQ29" i="30"/>
  <c r="AP29" i="30"/>
  <c r="AP57" i="30"/>
  <c r="AQ57" i="30"/>
  <c r="AP54" i="30"/>
  <c r="AP133" i="30"/>
  <c r="AQ137" i="30"/>
  <c r="AQ116" i="30"/>
  <c r="AQ78" i="30"/>
  <c r="AQ73" i="30"/>
  <c r="AP73" i="30"/>
  <c r="AP70" i="30"/>
  <c r="AQ14" i="30"/>
  <c r="AQ9" i="30"/>
  <c r="AP9" i="30"/>
  <c r="AQ81" i="30"/>
  <c r="AP81" i="30"/>
  <c r="AQ134" i="30"/>
  <c r="AP118" i="30"/>
  <c r="AQ89" i="30"/>
  <c r="AP89" i="30"/>
  <c r="AP86" i="30"/>
  <c r="AQ25" i="30"/>
  <c r="AP25" i="30"/>
  <c r="AP22" i="30"/>
  <c r="AQ100" i="30"/>
  <c r="AQ76" i="30"/>
  <c r="AQ68" i="30"/>
  <c r="AQ52" i="30"/>
  <c r="AQ36" i="30"/>
  <c r="AQ20" i="30"/>
  <c r="AQ12" i="30"/>
  <c r="AQ120" i="30"/>
  <c r="AQ112" i="30"/>
  <c r="AQ104" i="30"/>
  <c r="AQ96" i="30"/>
  <c r="AQ72" i="30"/>
  <c r="AQ64" i="30"/>
  <c r="AQ48" i="30"/>
  <c r="AQ40" i="30"/>
  <c r="AQ24" i="30"/>
  <c r="AQ16" i="30"/>
  <c r="AQ8" i="30"/>
  <c r="AP7" i="30"/>
  <c r="F7" i="30"/>
  <c r="F8" i="30"/>
  <c r="F9" i="30"/>
  <c r="F10" i="30"/>
  <c r="F11" i="30"/>
  <c r="F12" i="30"/>
  <c r="F13" i="30"/>
  <c r="F14" i="30"/>
  <c r="F15" i="30"/>
  <c r="F16" i="30"/>
  <c r="F17" i="30"/>
  <c r="F18" i="30"/>
  <c r="F19" i="30"/>
  <c r="F20" i="30"/>
  <c r="F21" i="30"/>
  <c r="F22" i="30"/>
  <c r="F23" i="30"/>
  <c r="F24" i="30"/>
  <c r="F25" i="30"/>
  <c r="F26" i="30"/>
  <c r="F27" i="30"/>
  <c r="F29" i="30"/>
  <c r="F30" i="30"/>
  <c r="F31" i="30"/>
  <c r="F33" i="30"/>
  <c r="F34" i="30"/>
  <c r="F36" i="30"/>
  <c r="F37" i="30"/>
  <c r="F39" i="30"/>
  <c r="F40" i="30"/>
  <c r="F41" i="30"/>
  <c r="F43" i="30"/>
  <c r="F45" i="30"/>
  <c r="F46" i="30"/>
  <c r="F48" i="30"/>
  <c r="F49" i="30"/>
  <c r="F51" i="30"/>
  <c r="F52" i="30"/>
  <c r="F54" i="30"/>
  <c r="F55" i="30"/>
  <c r="F57" i="30"/>
  <c r="F58" i="30"/>
  <c r="F59" i="30"/>
  <c r="F61" i="30"/>
  <c r="F62" i="30"/>
  <c r="F63" i="30"/>
  <c r="F64" i="30"/>
  <c r="F66" i="30"/>
  <c r="F67" i="30"/>
  <c r="F68" i="30"/>
  <c r="F69" i="30"/>
  <c r="F70" i="30"/>
  <c r="F71" i="30"/>
  <c r="F72" i="30"/>
  <c r="F73" i="30"/>
  <c r="F74" i="30"/>
  <c r="F75" i="30"/>
  <c r="F76" i="30"/>
  <c r="F77" i="30"/>
  <c r="F78" i="30"/>
  <c r="F79" i="30"/>
  <c r="F81" i="30"/>
  <c r="F82" i="30"/>
  <c r="F83" i="30"/>
  <c r="F84" i="30"/>
  <c r="F85" i="30"/>
  <c r="F86" i="30"/>
  <c r="F87" i="30"/>
  <c r="F89" i="30"/>
  <c r="F90" i="30"/>
  <c r="F92" i="30"/>
  <c r="F93" i="30"/>
  <c r="F94" i="30"/>
  <c r="F95" i="30"/>
  <c r="F96" i="30"/>
  <c r="F97" i="30"/>
  <c r="F98" i="30"/>
  <c r="F99" i="30"/>
  <c r="F100" i="30"/>
  <c r="F101" i="30"/>
  <c r="F102" i="30"/>
  <c r="F103" i="30"/>
  <c r="F104" i="30"/>
  <c r="F106" i="30"/>
  <c r="F107" i="30"/>
  <c r="F108" i="30"/>
  <c r="F109" i="30"/>
  <c r="F110" i="30"/>
  <c r="F111" i="30"/>
  <c r="F112" i="30"/>
  <c r="F113" i="30"/>
  <c r="F114" i="30"/>
  <c r="F115" i="30"/>
  <c r="F116" i="30"/>
  <c r="F117" i="30"/>
  <c r="F118" i="30"/>
  <c r="F119" i="30"/>
  <c r="F120" i="30"/>
  <c r="F121" i="30"/>
  <c r="F122" i="30"/>
  <c r="F123" i="30"/>
  <c r="F124" i="30"/>
  <c r="F125" i="30"/>
  <c r="F126" i="30"/>
  <c r="F127" i="30"/>
  <c r="F128" i="30"/>
  <c r="F129" i="30"/>
  <c r="F130" i="30"/>
  <c r="F131" i="30"/>
  <c r="F132" i="30"/>
  <c r="F133" i="30"/>
  <c r="F134" i="30"/>
  <c r="F135" i="30"/>
  <c r="F136" i="30"/>
  <c r="F137" i="30"/>
  <c r="F138" i="30"/>
  <c r="F6" i="30"/>
  <c r="E21" i="30"/>
  <c r="E22" i="30"/>
  <c r="E23" i="30"/>
  <c r="E24" i="30"/>
  <c r="E25" i="30"/>
  <c r="E26" i="30"/>
  <c r="E27" i="30"/>
  <c r="E29" i="30"/>
  <c r="E30" i="30"/>
  <c r="E31" i="30"/>
  <c r="E33" i="30"/>
  <c r="E34" i="30"/>
  <c r="E36" i="30"/>
  <c r="E37" i="30"/>
  <c r="E39" i="30"/>
  <c r="E40" i="30"/>
  <c r="E41" i="30"/>
  <c r="E43" i="30"/>
  <c r="E45" i="30"/>
  <c r="E46" i="30"/>
  <c r="E48" i="30"/>
  <c r="E49" i="30"/>
  <c r="E51" i="30"/>
  <c r="E52" i="30"/>
  <c r="E54" i="30"/>
  <c r="E55" i="30"/>
  <c r="E57" i="30"/>
  <c r="E58" i="30"/>
  <c r="E59" i="30"/>
  <c r="E61" i="30"/>
  <c r="E62" i="30"/>
  <c r="E63" i="30"/>
  <c r="E64" i="30"/>
  <c r="E66" i="30"/>
  <c r="E67" i="30"/>
  <c r="E68" i="30"/>
  <c r="E69" i="30"/>
  <c r="E70" i="30"/>
  <c r="E71" i="30"/>
  <c r="E72" i="30"/>
  <c r="E73" i="30"/>
  <c r="E74" i="30"/>
  <c r="E75" i="30"/>
  <c r="E76" i="30"/>
  <c r="E77" i="30"/>
  <c r="E78" i="30"/>
  <c r="E79" i="30"/>
  <c r="E81" i="30"/>
  <c r="E82" i="30"/>
  <c r="E83" i="30"/>
  <c r="E84" i="30"/>
  <c r="E85" i="30"/>
  <c r="E86" i="30"/>
  <c r="E87" i="30"/>
  <c r="E89" i="30"/>
  <c r="E90" i="30"/>
  <c r="E92" i="30"/>
  <c r="E93" i="30"/>
  <c r="E94" i="30"/>
  <c r="E95" i="30"/>
  <c r="E96" i="30"/>
  <c r="E97" i="30"/>
  <c r="E98" i="30"/>
  <c r="E99" i="30"/>
  <c r="E100" i="30"/>
  <c r="E101" i="30"/>
  <c r="E102" i="30"/>
  <c r="E103" i="30"/>
  <c r="E104" i="30"/>
  <c r="E106" i="30"/>
  <c r="E107" i="30"/>
  <c r="E108" i="30"/>
  <c r="E109" i="30"/>
  <c r="E110" i="30"/>
  <c r="E111" i="30"/>
  <c r="E112" i="30"/>
  <c r="E113" i="30"/>
  <c r="E114" i="30"/>
  <c r="E115" i="30"/>
  <c r="E116" i="30"/>
  <c r="E117" i="30"/>
  <c r="E118" i="30"/>
  <c r="E119" i="30"/>
  <c r="E120" i="30"/>
  <c r="E121" i="30"/>
  <c r="E122" i="30"/>
  <c r="E123" i="30"/>
  <c r="E124" i="30"/>
  <c r="E125" i="30"/>
  <c r="E126" i="30"/>
  <c r="E127" i="30"/>
  <c r="E128" i="30"/>
  <c r="E129" i="30"/>
  <c r="E130" i="30"/>
  <c r="E131" i="30"/>
  <c r="E132" i="30"/>
  <c r="E133" i="30"/>
  <c r="E134" i="30"/>
  <c r="E135" i="30"/>
  <c r="E136" i="30"/>
  <c r="E137" i="30"/>
  <c r="E138" i="30"/>
  <c r="E7" i="30"/>
  <c r="E8" i="30"/>
  <c r="E9" i="30"/>
  <c r="E10" i="30"/>
  <c r="E11" i="30"/>
  <c r="E12" i="30"/>
  <c r="E13" i="30"/>
  <c r="E14" i="30"/>
  <c r="E15" i="30"/>
  <c r="E16" i="30"/>
  <c r="E17" i="30"/>
  <c r="E18" i="30"/>
  <c r="E19" i="30"/>
  <c r="E20" i="30"/>
  <c r="E6" i="30"/>
  <c r="AP139" i="30" l="1"/>
  <c r="I64" i="39" s="1"/>
  <c r="N114" i="32"/>
  <c r="AH139" i="30" l="1"/>
  <c r="I7" i="30"/>
  <c r="AL7" i="30" s="1"/>
  <c r="T7" i="30" l="1"/>
  <c r="AR7" i="30" s="1"/>
  <c r="H23" i="36" l="1"/>
  <c r="F65" i="36" l="1"/>
  <c r="F35" i="36" s="1"/>
  <c r="E35" i="36" s="1"/>
  <c r="F34" i="36"/>
  <c r="E34" i="36"/>
  <c r="D34" i="36"/>
  <c r="D64" i="36" s="1"/>
  <c r="F33" i="36"/>
  <c r="E33" i="36"/>
  <c r="D32" i="36"/>
  <c r="D62" i="36" s="1"/>
  <c r="E62" i="36"/>
  <c r="E32" i="36" s="1"/>
  <c r="F62" i="36"/>
  <c r="F32" i="36" s="1"/>
  <c r="F31" i="36"/>
  <c r="E31" i="36"/>
  <c r="F28" i="36"/>
  <c r="E28" i="36"/>
  <c r="E59" i="36"/>
  <c r="E29" i="36" s="1"/>
  <c r="F59" i="36"/>
  <c r="F29" i="36" s="1"/>
  <c r="E60" i="36"/>
  <c r="E30" i="36" s="1"/>
  <c r="D29" i="36"/>
  <c r="D59" i="36" s="1"/>
  <c r="D30" i="36"/>
  <c r="D60" i="36" s="1"/>
  <c r="F30" i="36"/>
  <c r="D58" i="36"/>
  <c r="F26" i="36"/>
  <c r="E26" i="36"/>
  <c r="F25" i="36"/>
  <c r="E25" i="36"/>
  <c r="D25" i="36"/>
  <c r="D55" i="36" s="1"/>
  <c r="E54" i="36"/>
  <c r="E24" i="36" s="1"/>
  <c r="F54" i="36"/>
  <c r="F24" i="36" s="1"/>
  <c r="D24" i="36"/>
  <c r="D54" i="36" s="1"/>
  <c r="F27" i="36"/>
  <c r="E27" i="36"/>
  <c r="H27" i="36"/>
  <c r="F23" i="36"/>
  <c r="E23" i="36"/>
  <c r="H53" i="36"/>
  <c r="F18" i="36"/>
  <c r="E18" i="36" s="1"/>
  <c r="E48" i="36" s="1"/>
  <c r="E16" i="36"/>
  <c r="E43" i="36"/>
  <c r="E13" i="36" s="1"/>
  <c r="F17" i="36"/>
  <c r="E17" i="36" s="1"/>
  <c r="E47" i="36" s="1"/>
  <c r="F22" i="36"/>
  <c r="F20" i="36"/>
  <c r="E20" i="36"/>
  <c r="E19" i="36"/>
  <c r="E15" i="36"/>
  <c r="E14" i="36"/>
  <c r="F19" i="36"/>
  <c r="F16" i="36"/>
  <c r="F14" i="36"/>
  <c r="F13" i="36"/>
  <c r="H40" i="36"/>
  <c r="H41" i="36"/>
  <c r="H42" i="36"/>
  <c r="H43" i="36"/>
  <c r="H44" i="36"/>
  <c r="H45" i="36"/>
  <c r="H47" i="36"/>
  <c r="H48" i="36"/>
  <c r="H49" i="36"/>
  <c r="H50" i="36"/>
  <c r="H51" i="36"/>
  <c r="H52" i="36"/>
  <c r="H54" i="36"/>
  <c r="H55" i="36"/>
  <c r="H56" i="36"/>
  <c r="H58" i="36"/>
  <c r="H59" i="36"/>
  <c r="H60" i="36"/>
  <c r="H61" i="36"/>
  <c r="H62" i="36"/>
  <c r="H63" i="36"/>
  <c r="H64" i="36"/>
  <c r="H65" i="36"/>
  <c r="G41" i="36"/>
  <c r="G42" i="36"/>
  <c r="G43" i="36"/>
  <c r="G44" i="36"/>
  <c r="G45" i="36"/>
  <c r="G46" i="36"/>
  <c r="G47" i="36"/>
  <c r="G48" i="36"/>
  <c r="G49" i="36"/>
  <c r="G50" i="36"/>
  <c r="G51" i="36"/>
  <c r="G52" i="36"/>
  <c r="G53" i="36"/>
  <c r="G54" i="36"/>
  <c r="G55" i="36"/>
  <c r="G56" i="36"/>
  <c r="G57" i="36"/>
  <c r="G58" i="36"/>
  <c r="G59" i="36"/>
  <c r="G60" i="36"/>
  <c r="G61" i="36"/>
  <c r="G62" i="36"/>
  <c r="G63" i="36"/>
  <c r="G64" i="36"/>
  <c r="G65" i="36"/>
  <c r="G40" i="36"/>
  <c r="D16" i="36"/>
  <c r="D46" i="36" s="1"/>
  <c r="D22" i="36"/>
  <c r="D52" i="36" s="1"/>
  <c r="E52" i="36"/>
  <c r="E22" i="36" s="1"/>
  <c r="F51" i="36"/>
  <c r="F21" i="36" s="1"/>
  <c r="E21" i="36" s="1"/>
  <c r="D19" i="36"/>
  <c r="D49" i="36" s="1"/>
  <c r="D42" i="36"/>
  <c r="D44" i="36"/>
  <c r="D47" i="36"/>
  <c r="D48" i="36"/>
  <c r="D50" i="36"/>
  <c r="D51" i="36"/>
  <c r="D53" i="36"/>
  <c r="D56" i="36"/>
  <c r="D57" i="36"/>
  <c r="D61" i="36"/>
  <c r="D63" i="36"/>
  <c r="D65" i="36"/>
  <c r="B46" i="36"/>
  <c r="B49" i="36"/>
  <c r="B53" i="36"/>
  <c r="B54" i="36"/>
  <c r="B55" i="36"/>
  <c r="B57" i="36"/>
  <c r="B58" i="36"/>
  <c r="B62" i="36"/>
  <c r="B64" i="36"/>
  <c r="B65" i="36"/>
  <c r="B40" i="36"/>
  <c r="C41" i="36"/>
  <c r="C42" i="36"/>
  <c r="C43" i="36"/>
  <c r="C44" i="36"/>
  <c r="C45" i="36"/>
  <c r="C46" i="36"/>
  <c r="C47" i="36"/>
  <c r="C48" i="36"/>
  <c r="C49" i="36"/>
  <c r="C50" i="36"/>
  <c r="C51" i="36"/>
  <c r="C52" i="36"/>
  <c r="C53" i="36"/>
  <c r="C54" i="36"/>
  <c r="C55" i="36"/>
  <c r="C56" i="36"/>
  <c r="C57" i="36"/>
  <c r="C58" i="36"/>
  <c r="C59" i="36"/>
  <c r="C60" i="36"/>
  <c r="C61" i="36"/>
  <c r="C62" i="36"/>
  <c r="C63" i="36"/>
  <c r="C64" i="36"/>
  <c r="C65" i="36"/>
  <c r="D15" i="36"/>
  <c r="D45" i="36" s="1"/>
  <c r="D13" i="36"/>
  <c r="D43" i="36" s="1"/>
  <c r="E42" i="36"/>
  <c r="E12" i="36" s="1"/>
  <c r="F42" i="36"/>
  <c r="F12" i="36" s="1"/>
  <c r="D11" i="36"/>
  <c r="D41" i="36" s="1"/>
  <c r="F41" i="36"/>
  <c r="E41" i="36"/>
  <c r="E11" i="36" s="1"/>
  <c r="C40" i="36"/>
  <c r="F11" i="36" l="1"/>
  <c r="F66" i="36"/>
  <c r="F111" i="51"/>
  <c r="G38" i="38" s="1"/>
  <c r="I38" i="38" s="1"/>
  <c r="E111" i="51"/>
  <c r="E58" i="51"/>
  <c r="F58" i="51"/>
  <c r="H57" i="36"/>
  <c r="E65" i="36"/>
  <c r="I65" i="36"/>
  <c r="E51" i="36"/>
  <c r="I51" i="36"/>
  <c r="I47" i="36"/>
  <c r="G66" i="36"/>
  <c r="I48" i="36"/>
  <c r="G63" i="38"/>
  <c r="H77" i="32"/>
  <c r="L77" i="32"/>
  <c r="N77" i="32" s="1"/>
  <c r="M77" i="32"/>
  <c r="H32" i="32"/>
  <c r="L32" i="32"/>
  <c r="N32" i="32" s="1"/>
  <c r="M32" i="32"/>
  <c r="I40" i="30"/>
  <c r="I125" i="30"/>
  <c r="I61" i="30"/>
  <c r="K127" i="30"/>
  <c r="O127" i="30" s="1"/>
  <c r="Q126" i="30"/>
  <c r="R126" i="30" s="1"/>
  <c r="H110" i="32"/>
  <c r="L110" i="32"/>
  <c r="P110" i="32" s="1"/>
  <c r="M110" i="32"/>
  <c r="H111" i="32"/>
  <c r="L111" i="32"/>
  <c r="P111" i="32" s="1"/>
  <c r="M111" i="32"/>
  <c r="H112" i="32"/>
  <c r="L112" i="32"/>
  <c r="P112" i="32" s="1"/>
  <c r="M112" i="32"/>
  <c r="I73" i="30"/>
  <c r="I74" i="30"/>
  <c r="I75" i="30"/>
  <c r="O18" i="30"/>
  <c r="K17" i="30" s="1"/>
  <c r="H95" i="32"/>
  <c r="L95" i="32"/>
  <c r="P95" i="32" s="1"/>
  <c r="M95" i="32"/>
  <c r="H96" i="32"/>
  <c r="L96" i="32"/>
  <c r="P96" i="32" s="1"/>
  <c r="M96" i="32"/>
  <c r="H97" i="32"/>
  <c r="L97" i="32"/>
  <c r="P97" i="32" s="1"/>
  <c r="M97" i="32"/>
  <c r="H98" i="32"/>
  <c r="L98" i="32"/>
  <c r="P98" i="32" s="1"/>
  <c r="M98" i="32"/>
  <c r="H99" i="32"/>
  <c r="L99" i="32"/>
  <c r="P99" i="32" s="1"/>
  <c r="M99" i="32"/>
  <c r="H100" i="32"/>
  <c r="L100" i="32"/>
  <c r="P100" i="32" s="1"/>
  <c r="M100" i="32"/>
  <c r="D111" i="51" l="1"/>
  <c r="G58" i="51"/>
  <c r="S126" i="30"/>
  <c r="O61" i="30"/>
  <c r="Q61" i="30" s="1"/>
  <c r="R61" i="30" s="1"/>
  <c r="AL61" i="30" s="1"/>
  <c r="O125" i="30"/>
  <c r="Q125" i="30" s="1"/>
  <c r="R125" i="30" s="1"/>
  <c r="AL125" i="30" s="1"/>
  <c r="O73" i="30"/>
  <c r="K74" i="30" s="1"/>
  <c r="O74" i="30" s="1"/>
  <c r="K128" i="30"/>
  <c r="K19" i="30"/>
  <c r="Q127" i="30"/>
  <c r="R127" i="30" s="1"/>
  <c r="G112" i="51" l="1"/>
  <c r="G37" i="38"/>
  <c r="I37" i="38" s="1"/>
  <c r="G59" i="51"/>
  <c r="G60" i="51" s="1"/>
  <c r="S127" i="30"/>
  <c r="T125" i="30"/>
  <c r="AR125" i="30" s="1"/>
  <c r="T61" i="30"/>
  <c r="AR61" i="30" s="1"/>
  <c r="M59" i="30"/>
  <c r="S61" i="30"/>
  <c r="M124" i="30"/>
  <c r="S125" i="30"/>
  <c r="Q74" i="30"/>
  <c r="R74" i="30" s="1"/>
  <c r="AL74" i="30" s="1"/>
  <c r="Q73" i="30"/>
  <c r="K75" i="30"/>
  <c r="O75" i="30" s="1"/>
  <c r="O19" i="30"/>
  <c r="I12" i="38" l="1"/>
  <c r="I5" i="38"/>
  <c r="S73" i="30"/>
  <c r="R73" i="30"/>
  <c r="AL73" i="30" s="1"/>
  <c r="K76" i="30"/>
  <c r="T74" i="30"/>
  <c r="AR74" i="30" s="1"/>
  <c r="K20" i="30"/>
  <c r="O20" i="30" s="1"/>
  <c r="K21" i="30" s="1"/>
  <c r="O21" i="30" s="1"/>
  <c r="T73" i="30"/>
  <c r="S74" i="30"/>
  <c r="Q75" i="30"/>
  <c r="R75" i="30" s="1"/>
  <c r="AL75" i="30" s="1"/>
  <c r="Q19" i="30"/>
  <c r="R19" i="30" s="1"/>
  <c r="AL19" i="30" s="1"/>
  <c r="S19" i="30" l="1"/>
  <c r="AR73" i="30"/>
  <c r="Q20" i="30"/>
  <c r="R20" i="30" s="1"/>
  <c r="AL20" i="30" s="1"/>
  <c r="T19" i="30"/>
  <c r="AR19" i="30" s="1"/>
  <c r="T75" i="30"/>
  <c r="AR75" i="30" s="1"/>
  <c r="S75" i="30"/>
  <c r="Q21" i="30"/>
  <c r="R21" i="30" s="1"/>
  <c r="AL21" i="30" s="1"/>
  <c r="K22" i="30"/>
  <c r="O22" i="30" s="1"/>
  <c r="O17" i="30"/>
  <c r="T20" i="30" l="1"/>
  <c r="AR20" i="30" s="1"/>
  <c r="S20" i="30"/>
  <c r="K16" i="30"/>
  <c r="O16" i="30" s="1"/>
  <c r="Q16" i="30" s="1"/>
  <c r="R16" i="30" s="1"/>
  <c r="AL16" i="30" s="1"/>
  <c r="T21" i="30"/>
  <c r="AR21" i="30" s="1"/>
  <c r="S21" i="30"/>
  <c r="K23" i="30"/>
  <c r="O23" i="30" s="1"/>
  <c r="Q22" i="30"/>
  <c r="R22" i="30" s="1"/>
  <c r="Q18" i="30"/>
  <c r="R18" i="30" s="1"/>
  <c r="AL18" i="30" s="1"/>
  <c r="Q17" i="30"/>
  <c r="R17" i="30" s="1"/>
  <c r="AL17" i="30" s="1"/>
  <c r="I8" i="30"/>
  <c r="I22" i="30"/>
  <c r="I23" i="30"/>
  <c r="I24" i="30"/>
  <c r="I25" i="30"/>
  <c r="AL25" i="30" s="1"/>
  <c r="I26" i="30"/>
  <c r="I27" i="30"/>
  <c r="I29" i="30"/>
  <c r="I30" i="30"/>
  <c r="I31" i="30"/>
  <c r="I33" i="30"/>
  <c r="I34" i="30"/>
  <c r="I36" i="30"/>
  <c r="I37" i="30"/>
  <c r="I39" i="30"/>
  <c r="O40" i="30"/>
  <c r="I41" i="30"/>
  <c r="I43" i="30"/>
  <c r="I45" i="30"/>
  <c r="I46" i="30"/>
  <c r="I48" i="30"/>
  <c r="I49" i="30"/>
  <c r="I51" i="30"/>
  <c r="I52" i="30"/>
  <c r="I54" i="30"/>
  <c r="I55" i="30"/>
  <c r="I57" i="30"/>
  <c r="I58" i="30"/>
  <c r="I59" i="30"/>
  <c r="I62" i="30"/>
  <c r="I63" i="30"/>
  <c r="I64" i="30"/>
  <c r="I66" i="30"/>
  <c r="I67" i="30"/>
  <c r="I68" i="30"/>
  <c r="I69" i="30"/>
  <c r="I72" i="30"/>
  <c r="I76" i="30"/>
  <c r="I77" i="30"/>
  <c r="I78" i="30"/>
  <c r="I79" i="30"/>
  <c r="I81" i="30"/>
  <c r="I82" i="30"/>
  <c r="I83" i="30"/>
  <c r="I84" i="30"/>
  <c r="I85" i="30"/>
  <c r="I86" i="30"/>
  <c r="I87" i="30"/>
  <c r="AL87" i="30" s="1"/>
  <c r="I89" i="30"/>
  <c r="I90" i="30"/>
  <c r="I92" i="30"/>
  <c r="I93" i="30"/>
  <c r="I94" i="30"/>
  <c r="I95" i="30"/>
  <c r="I96" i="30"/>
  <c r="I97" i="30"/>
  <c r="I98" i="30"/>
  <c r="I99" i="30"/>
  <c r="I100" i="30"/>
  <c r="I101" i="30"/>
  <c r="I102" i="30"/>
  <c r="I103" i="30"/>
  <c r="I104" i="30"/>
  <c r="I106" i="30"/>
  <c r="I107" i="30"/>
  <c r="I108" i="30"/>
  <c r="I109" i="30"/>
  <c r="I110" i="30"/>
  <c r="I111" i="30"/>
  <c r="I112" i="30"/>
  <c r="I113" i="30"/>
  <c r="I114" i="30"/>
  <c r="I115" i="30"/>
  <c r="I116" i="30"/>
  <c r="I117" i="30"/>
  <c r="I118" i="30"/>
  <c r="I119" i="30"/>
  <c r="I120" i="30"/>
  <c r="I121" i="30"/>
  <c r="I122" i="30"/>
  <c r="I123" i="30"/>
  <c r="I124" i="30"/>
  <c r="I126" i="30"/>
  <c r="I127" i="30"/>
  <c r="I128" i="30"/>
  <c r="I129" i="30"/>
  <c r="I130" i="30"/>
  <c r="I131" i="30"/>
  <c r="I132" i="30"/>
  <c r="I133" i="30"/>
  <c r="I134" i="30"/>
  <c r="I135" i="30"/>
  <c r="I136" i="30"/>
  <c r="I137" i="30"/>
  <c r="I138" i="30"/>
  <c r="AL22" i="30" l="1"/>
  <c r="T128" i="30"/>
  <c r="AL128" i="30"/>
  <c r="T119" i="30"/>
  <c r="AL119" i="30"/>
  <c r="T59" i="30"/>
  <c r="AL59" i="30"/>
  <c r="AL36" i="30"/>
  <c r="T55" i="30"/>
  <c r="AL55" i="30"/>
  <c r="T43" i="30"/>
  <c r="AL43" i="30"/>
  <c r="T31" i="30"/>
  <c r="AL31" i="30"/>
  <c r="T79" i="30"/>
  <c r="AL79" i="30"/>
  <c r="AR79" i="30" s="1"/>
  <c r="T41" i="30"/>
  <c r="AL41" i="30"/>
  <c r="T34" i="30"/>
  <c r="AL34" i="30"/>
  <c r="T126" i="30"/>
  <c r="AL126" i="30"/>
  <c r="T97" i="30"/>
  <c r="AL97" i="30"/>
  <c r="T64" i="30"/>
  <c r="AL64" i="30"/>
  <c r="T52" i="30"/>
  <c r="AL52" i="30"/>
  <c r="T124" i="30"/>
  <c r="AL124" i="30"/>
  <c r="T90" i="30"/>
  <c r="AL90" i="30"/>
  <c r="T107" i="30"/>
  <c r="AL107" i="30"/>
  <c r="T104" i="30"/>
  <c r="AL104" i="30"/>
  <c r="T63" i="30"/>
  <c r="AL63" i="30"/>
  <c r="T27" i="30"/>
  <c r="AL27" i="30"/>
  <c r="T127" i="30"/>
  <c r="AL127" i="30"/>
  <c r="T46" i="30"/>
  <c r="AL46" i="30"/>
  <c r="T133" i="30"/>
  <c r="AL133" i="30"/>
  <c r="T113" i="30"/>
  <c r="AL113" i="30"/>
  <c r="T76" i="30"/>
  <c r="AL76" i="30"/>
  <c r="T49" i="30"/>
  <c r="AL49" i="30"/>
  <c r="T37" i="30"/>
  <c r="AL37" i="30"/>
  <c r="T16" i="30"/>
  <c r="AR16" i="30" s="1"/>
  <c r="O132" i="30"/>
  <c r="K133" i="30" s="1"/>
  <c r="O54" i="30"/>
  <c r="T17" i="30"/>
  <c r="AR17" i="30" s="1"/>
  <c r="Q138" i="30"/>
  <c r="R138" i="30" s="1"/>
  <c r="AL138" i="30" s="1"/>
  <c r="O51" i="30"/>
  <c r="K49" i="30" s="1"/>
  <c r="O49" i="30" s="1"/>
  <c r="S49" i="30" s="1"/>
  <c r="O39" i="30"/>
  <c r="T18" i="30"/>
  <c r="AR18" i="30" s="1"/>
  <c r="S18" i="30"/>
  <c r="S22" i="30"/>
  <c r="O137" i="30"/>
  <c r="O62" i="30"/>
  <c r="K15" i="30"/>
  <c r="O15" i="30" s="1"/>
  <c r="S17" i="30"/>
  <c r="O30" i="30"/>
  <c r="Q30" i="30" s="1"/>
  <c r="R30" i="30" s="1"/>
  <c r="AL30" i="30" s="1"/>
  <c r="O131" i="30"/>
  <c r="O106" i="30"/>
  <c r="K107" i="30" s="1"/>
  <c r="O102" i="30"/>
  <c r="Q102" i="30" s="1"/>
  <c r="R102" i="30" s="1"/>
  <c r="AL102" i="30" s="1"/>
  <c r="O72" i="30"/>
  <c r="O48" i="30"/>
  <c r="P25" i="30"/>
  <c r="K26" i="30" s="1"/>
  <c r="O26" i="30" s="1"/>
  <c r="Q26" i="30" s="1"/>
  <c r="R26" i="30" s="1"/>
  <c r="AL26" i="30" s="1"/>
  <c r="T25" i="30"/>
  <c r="AR25" i="30" s="1"/>
  <c r="O83" i="30"/>
  <c r="O117" i="30"/>
  <c r="K116" i="30" s="1"/>
  <c r="O116" i="30" s="1"/>
  <c r="O109" i="30"/>
  <c r="K110" i="30" s="1"/>
  <c r="O110" i="30" s="1"/>
  <c r="O92" i="30"/>
  <c r="O82" i="30"/>
  <c r="L76" i="30" s="1"/>
  <c r="O76" i="30" s="1"/>
  <c r="O57" i="30"/>
  <c r="K55" i="30" s="1"/>
  <c r="O55" i="30" s="1"/>
  <c r="S55" i="30" s="1"/>
  <c r="O45" i="30"/>
  <c r="O33" i="30"/>
  <c r="Q33" i="30" s="1"/>
  <c r="R33" i="30" s="1"/>
  <c r="AL33" i="30" s="1"/>
  <c r="O123" i="30"/>
  <c r="Q123" i="30" s="1"/>
  <c r="R123" i="30" s="1"/>
  <c r="AL123" i="30" s="1"/>
  <c r="O122" i="30"/>
  <c r="Q122" i="30" s="1"/>
  <c r="R122" i="30" s="1"/>
  <c r="AL122" i="30" s="1"/>
  <c r="P87" i="30"/>
  <c r="K89" i="30" s="1"/>
  <c r="O89" i="30" s="1"/>
  <c r="Q89" i="30" s="1"/>
  <c r="R89" i="30" s="1"/>
  <c r="AL89" i="30" s="1"/>
  <c r="T87" i="30"/>
  <c r="AR87" i="30" s="1"/>
  <c r="O36" i="30"/>
  <c r="Q36" i="30" s="1"/>
  <c r="R36" i="30" s="1"/>
  <c r="S16" i="30"/>
  <c r="O93" i="30"/>
  <c r="K94" i="30" s="1"/>
  <c r="O94" i="30" s="1"/>
  <c r="O69" i="30"/>
  <c r="Q69" i="30" s="1"/>
  <c r="R69" i="30" s="1"/>
  <c r="AL69" i="30" s="1"/>
  <c r="O58" i="30"/>
  <c r="Q58" i="30" s="1"/>
  <c r="R58" i="30" s="1"/>
  <c r="AL58" i="30" s="1"/>
  <c r="O108" i="30"/>
  <c r="Q108" i="30" s="1"/>
  <c r="R108" i="30" s="1"/>
  <c r="AL108" i="30" s="1"/>
  <c r="O81" i="30"/>
  <c r="L79" i="30" s="1"/>
  <c r="T22" i="30"/>
  <c r="Q82" i="30"/>
  <c r="R82" i="30" s="1"/>
  <c r="AL82" i="30" s="1"/>
  <c r="Q40" i="30"/>
  <c r="R40" i="30" s="1"/>
  <c r="AL40" i="30" s="1"/>
  <c r="K41" i="30"/>
  <c r="O41" i="30" s="1"/>
  <c r="S41" i="30" s="1"/>
  <c r="Q23" i="30"/>
  <c r="R23" i="30" s="1"/>
  <c r="AL23" i="30" s="1"/>
  <c r="K24" i="30"/>
  <c r="O24" i="30" s="1"/>
  <c r="K25" i="30" s="1"/>
  <c r="H122" i="32"/>
  <c r="L122" i="32"/>
  <c r="M122" i="32"/>
  <c r="N122" i="32"/>
  <c r="H123" i="32"/>
  <c r="L123" i="32"/>
  <c r="M123" i="32"/>
  <c r="N123" i="32"/>
  <c r="H124" i="32"/>
  <c r="L124" i="32"/>
  <c r="M124" i="32"/>
  <c r="N124" i="32"/>
  <c r="H125" i="32"/>
  <c r="L125" i="32"/>
  <c r="M125" i="32"/>
  <c r="N125" i="32"/>
  <c r="H126" i="32"/>
  <c r="L126" i="32"/>
  <c r="M126" i="32"/>
  <c r="N126" i="32"/>
  <c r="H127" i="32"/>
  <c r="L127" i="32"/>
  <c r="M127" i="32"/>
  <c r="N127" i="32"/>
  <c r="H128" i="32"/>
  <c r="L128" i="32"/>
  <c r="M128" i="32"/>
  <c r="N128" i="32"/>
  <c r="H129" i="32"/>
  <c r="K140" i="32" s="1"/>
  <c r="I22" i="39" s="1"/>
  <c r="L129" i="32"/>
  <c r="M129" i="32"/>
  <c r="N129" i="32"/>
  <c r="H130" i="32"/>
  <c r="L130" i="32"/>
  <c r="M130" i="32"/>
  <c r="N130" i="32"/>
  <c r="H131" i="32"/>
  <c r="L131" i="32"/>
  <c r="M131" i="32"/>
  <c r="N131" i="32"/>
  <c r="H132" i="32"/>
  <c r="L132" i="32"/>
  <c r="M132" i="32"/>
  <c r="N132" i="32"/>
  <c r="H133" i="32"/>
  <c r="L133" i="32"/>
  <c r="M133" i="32"/>
  <c r="N133" i="32"/>
  <c r="H134" i="32"/>
  <c r="L134" i="32"/>
  <c r="M134" i="32"/>
  <c r="N134" i="32"/>
  <c r="H135" i="32"/>
  <c r="L135" i="32"/>
  <c r="M135" i="32"/>
  <c r="N135" i="32"/>
  <c r="H136" i="32"/>
  <c r="L136" i="32"/>
  <c r="M136" i="32"/>
  <c r="N136" i="32"/>
  <c r="H137" i="32"/>
  <c r="L137" i="32"/>
  <c r="M137" i="32"/>
  <c r="N137" i="32"/>
  <c r="H138" i="32"/>
  <c r="L138" i="32"/>
  <c r="M138" i="32"/>
  <c r="N138" i="32"/>
  <c r="H139" i="32"/>
  <c r="L139" i="32"/>
  <c r="M139" i="32"/>
  <c r="N139" i="32"/>
  <c r="H103" i="32"/>
  <c r="L103" i="32"/>
  <c r="M103" i="32"/>
  <c r="N103" i="32"/>
  <c r="H104" i="32"/>
  <c r="L104" i="32"/>
  <c r="M104" i="32"/>
  <c r="N104" i="32"/>
  <c r="H105" i="32"/>
  <c r="L105" i="32"/>
  <c r="M105" i="32"/>
  <c r="N105" i="32"/>
  <c r="H106" i="32"/>
  <c r="L106" i="32"/>
  <c r="M106" i="32"/>
  <c r="N106" i="32"/>
  <c r="H107" i="32"/>
  <c r="K115" i="32" s="1"/>
  <c r="I19" i="39" s="1"/>
  <c r="L107" i="32"/>
  <c r="M107" i="32"/>
  <c r="N107" i="32"/>
  <c r="H108" i="32"/>
  <c r="L108" i="32"/>
  <c r="M108" i="32"/>
  <c r="N108" i="32"/>
  <c r="H109" i="32"/>
  <c r="L109" i="32"/>
  <c r="M109" i="32"/>
  <c r="N109" i="32"/>
  <c r="H113" i="32"/>
  <c r="L113" i="32"/>
  <c r="P113" i="32" s="1"/>
  <c r="M113" i="32"/>
  <c r="H114" i="32"/>
  <c r="L114" i="32"/>
  <c r="P114" i="32" s="1"/>
  <c r="M114" i="32"/>
  <c r="H8" i="32"/>
  <c r="L8" i="32"/>
  <c r="N8" i="32" s="1"/>
  <c r="M8" i="32"/>
  <c r="H10" i="32"/>
  <c r="L10" i="32"/>
  <c r="N10" i="32" s="1"/>
  <c r="M10" i="32"/>
  <c r="H11" i="32"/>
  <c r="L11" i="32"/>
  <c r="N11" i="32" s="1"/>
  <c r="M11" i="32"/>
  <c r="H12" i="32"/>
  <c r="L12" i="32"/>
  <c r="N12" i="32" s="1"/>
  <c r="M12" i="32"/>
  <c r="H13" i="32"/>
  <c r="L13" i="32"/>
  <c r="N13" i="32" s="1"/>
  <c r="M13" i="32"/>
  <c r="H14" i="32"/>
  <c r="L14" i="32"/>
  <c r="N14" i="32" s="1"/>
  <c r="M14" i="32"/>
  <c r="H15" i="32"/>
  <c r="L15" i="32"/>
  <c r="N15" i="32" s="1"/>
  <c r="M15" i="32"/>
  <c r="H16" i="32"/>
  <c r="L16" i="32"/>
  <c r="N16" i="32" s="1"/>
  <c r="M16" i="32"/>
  <c r="H17" i="32"/>
  <c r="L17" i="32"/>
  <c r="N17" i="32" s="1"/>
  <c r="M17" i="32"/>
  <c r="H18" i="32"/>
  <c r="L18" i="32"/>
  <c r="N18" i="32" s="1"/>
  <c r="M18" i="32"/>
  <c r="H19" i="32"/>
  <c r="L19" i="32"/>
  <c r="N19" i="32" s="1"/>
  <c r="M19" i="32"/>
  <c r="H20" i="32"/>
  <c r="L20" i="32"/>
  <c r="N20" i="32" s="1"/>
  <c r="M20" i="32"/>
  <c r="H21" i="32"/>
  <c r="L21" i="32"/>
  <c r="N21" i="32" s="1"/>
  <c r="M21" i="32"/>
  <c r="H22" i="32"/>
  <c r="L22" i="32"/>
  <c r="N22" i="32" s="1"/>
  <c r="M22" i="32"/>
  <c r="H23" i="32"/>
  <c r="L23" i="32"/>
  <c r="N23" i="32" s="1"/>
  <c r="M23" i="32"/>
  <c r="H24" i="32"/>
  <c r="L24" i="32"/>
  <c r="N24" i="32" s="1"/>
  <c r="M24" i="32"/>
  <c r="H25" i="32"/>
  <c r="L25" i="32"/>
  <c r="N25" i="32" s="1"/>
  <c r="M25" i="32"/>
  <c r="H26" i="32"/>
  <c r="L26" i="32"/>
  <c r="N26" i="32" s="1"/>
  <c r="M26" i="32"/>
  <c r="H27" i="32"/>
  <c r="L27" i="32"/>
  <c r="N27" i="32" s="1"/>
  <c r="M27" i="32"/>
  <c r="H28" i="32"/>
  <c r="L28" i="32"/>
  <c r="N28" i="32" s="1"/>
  <c r="M28" i="32"/>
  <c r="H29" i="32"/>
  <c r="L29" i="32"/>
  <c r="N29" i="32" s="1"/>
  <c r="M29" i="32"/>
  <c r="H30" i="32"/>
  <c r="L30" i="32"/>
  <c r="N30" i="32" s="1"/>
  <c r="M30" i="32"/>
  <c r="H31" i="32"/>
  <c r="L31" i="32"/>
  <c r="N31" i="32" s="1"/>
  <c r="M31" i="32"/>
  <c r="H33" i="32"/>
  <c r="L33" i="32"/>
  <c r="N33" i="32" s="1"/>
  <c r="M33" i="32"/>
  <c r="H34" i="32"/>
  <c r="L34" i="32"/>
  <c r="N34" i="32" s="1"/>
  <c r="M34" i="32"/>
  <c r="H35" i="32"/>
  <c r="L35" i="32"/>
  <c r="N35" i="32" s="1"/>
  <c r="M35" i="32"/>
  <c r="H36" i="32"/>
  <c r="L36" i="32"/>
  <c r="N36" i="32" s="1"/>
  <c r="M36" i="32"/>
  <c r="H37" i="32"/>
  <c r="L37" i="32"/>
  <c r="N37" i="32" s="1"/>
  <c r="M37" i="32"/>
  <c r="H38" i="32"/>
  <c r="L38" i="32"/>
  <c r="N38" i="32" s="1"/>
  <c r="M38" i="32"/>
  <c r="H39" i="32"/>
  <c r="L39" i="32"/>
  <c r="N39" i="32" s="1"/>
  <c r="M39" i="32"/>
  <c r="H40" i="32"/>
  <c r="L40" i="32"/>
  <c r="N40" i="32" s="1"/>
  <c r="M40" i="32"/>
  <c r="H41" i="32"/>
  <c r="L41" i="32"/>
  <c r="N41" i="32" s="1"/>
  <c r="M41" i="32"/>
  <c r="H42" i="32"/>
  <c r="L42" i="32"/>
  <c r="N42" i="32" s="1"/>
  <c r="M42" i="32"/>
  <c r="H43" i="32"/>
  <c r="L43" i="32"/>
  <c r="N43" i="32" s="1"/>
  <c r="M43" i="32"/>
  <c r="H44" i="32"/>
  <c r="L44" i="32"/>
  <c r="N44" i="32" s="1"/>
  <c r="M44" i="32"/>
  <c r="H45" i="32"/>
  <c r="L45" i="32"/>
  <c r="N45" i="32" s="1"/>
  <c r="M45" i="32"/>
  <c r="H46" i="32"/>
  <c r="L46" i="32"/>
  <c r="N46" i="32" s="1"/>
  <c r="M46" i="32"/>
  <c r="H47" i="32"/>
  <c r="L47" i="32"/>
  <c r="N47" i="32" s="1"/>
  <c r="M47" i="32"/>
  <c r="H48" i="32"/>
  <c r="L48" i="32"/>
  <c r="N48" i="32" s="1"/>
  <c r="M48" i="32"/>
  <c r="H49" i="32"/>
  <c r="L49" i="32"/>
  <c r="N49" i="32" s="1"/>
  <c r="M49" i="32"/>
  <c r="H50" i="32"/>
  <c r="L50" i="32"/>
  <c r="N50" i="32" s="1"/>
  <c r="M50" i="32"/>
  <c r="H51" i="32"/>
  <c r="L51" i="32"/>
  <c r="N51" i="32" s="1"/>
  <c r="M51" i="32"/>
  <c r="H52" i="32"/>
  <c r="L52" i="32"/>
  <c r="N52" i="32" s="1"/>
  <c r="M52" i="32"/>
  <c r="H53" i="32"/>
  <c r="L53" i="32"/>
  <c r="N53" i="32" s="1"/>
  <c r="M53" i="32"/>
  <c r="H54" i="32"/>
  <c r="L54" i="32"/>
  <c r="N54" i="32" s="1"/>
  <c r="M54" i="32"/>
  <c r="H55" i="32"/>
  <c r="L55" i="32"/>
  <c r="N55" i="32" s="1"/>
  <c r="M55" i="32"/>
  <c r="H56" i="32"/>
  <c r="L56" i="32"/>
  <c r="N56" i="32" s="1"/>
  <c r="M56" i="32"/>
  <c r="H57" i="32"/>
  <c r="L57" i="32"/>
  <c r="N57" i="32" s="1"/>
  <c r="M57" i="32"/>
  <c r="H58" i="32"/>
  <c r="L58" i="32"/>
  <c r="N58" i="32" s="1"/>
  <c r="M58" i="32"/>
  <c r="H59" i="32"/>
  <c r="L59" i="32"/>
  <c r="N59" i="32" s="1"/>
  <c r="M59" i="32"/>
  <c r="H60" i="32"/>
  <c r="L60" i="32"/>
  <c r="N60" i="32" s="1"/>
  <c r="M60" i="32"/>
  <c r="H61" i="32"/>
  <c r="L61" i="32"/>
  <c r="N61" i="32" s="1"/>
  <c r="M61" i="32"/>
  <c r="H62" i="32"/>
  <c r="L62" i="32"/>
  <c r="N62" i="32" s="1"/>
  <c r="M62" i="32"/>
  <c r="H63" i="32"/>
  <c r="L63" i="32"/>
  <c r="N63" i="32" s="1"/>
  <c r="M63" i="32"/>
  <c r="H64" i="32"/>
  <c r="L64" i="32"/>
  <c r="N64" i="32" s="1"/>
  <c r="M64" i="32"/>
  <c r="H65" i="32"/>
  <c r="L65" i="32"/>
  <c r="N65" i="32" s="1"/>
  <c r="M65" i="32"/>
  <c r="H66" i="32"/>
  <c r="L66" i="32"/>
  <c r="N66" i="32" s="1"/>
  <c r="M66" i="32"/>
  <c r="H67" i="32"/>
  <c r="L67" i="32"/>
  <c r="N67" i="32" s="1"/>
  <c r="M67" i="32"/>
  <c r="H68" i="32"/>
  <c r="L68" i="32"/>
  <c r="N68" i="32" s="1"/>
  <c r="M68" i="32"/>
  <c r="H69" i="32"/>
  <c r="L69" i="32"/>
  <c r="N69" i="32" s="1"/>
  <c r="M69" i="32"/>
  <c r="H70" i="32"/>
  <c r="L70" i="32"/>
  <c r="N70" i="32" s="1"/>
  <c r="M70" i="32"/>
  <c r="H71" i="32"/>
  <c r="L71" i="32"/>
  <c r="N71" i="32" s="1"/>
  <c r="M71" i="32"/>
  <c r="H72" i="32"/>
  <c r="L72" i="32"/>
  <c r="N72" i="32" s="1"/>
  <c r="M72" i="32"/>
  <c r="H73" i="32"/>
  <c r="L73" i="32"/>
  <c r="N73" i="32" s="1"/>
  <c r="M73" i="32"/>
  <c r="H74" i="32"/>
  <c r="L74" i="32"/>
  <c r="N74" i="32" s="1"/>
  <c r="M74" i="32"/>
  <c r="H75" i="32"/>
  <c r="L75" i="32"/>
  <c r="N75" i="32" s="1"/>
  <c r="M75" i="32"/>
  <c r="H76" i="32"/>
  <c r="L76" i="32"/>
  <c r="N76" i="32" s="1"/>
  <c r="M76" i="32"/>
  <c r="H78" i="32"/>
  <c r="L78" i="32"/>
  <c r="N78" i="32" s="1"/>
  <c r="M78" i="32"/>
  <c r="H79" i="32"/>
  <c r="L79" i="32"/>
  <c r="N79" i="32" s="1"/>
  <c r="M79" i="32"/>
  <c r="H80" i="32"/>
  <c r="L80" i="32"/>
  <c r="N80" i="32" s="1"/>
  <c r="M80" i="32"/>
  <c r="H81" i="32"/>
  <c r="L81" i="32"/>
  <c r="N81" i="32" s="1"/>
  <c r="M81" i="32"/>
  <c r="H82" i="32"/>
  <c r="L82" i="32"/>
  <c r="N82" i="32" s="1"/>
  <c r="M82" i="32"/>
  <c r="H83" i="32"/>
  <c r="L83" i="32"/>
  <c r="N83" i="32" s="1"/>
  <c r="M83" i="32"/>
  <c r="H84" i="32"/>
  <c r="L84" i="32"/>
  <c r="N84" i="32" s="1"/>
  <c r="M84" i="32"/>
  <c r="H85" i="32"/>
  <c r="L85" i="32"/>
  <c r="N85" i="32" s="1"/>
  <c r="M85" i="32"/>
  <c r="H86" i="32"/>
  <c r="L86" i="32"/>
  <c r="N86" i="32" s="1"/>
  <c r="M86" i="32"/>
  <c r="H87" i="32"/>
  <c r="L87" i="32"/>
  <c r="N87" i="32" s="1"/>
  <c r="M87" i="32"/>
  <c r="J115" i="32" l="1"/>
  <c r="I18" i="39" s="1"/>
  <c r="J140" i="32"/>
  <c r="I21" i="39" s="1"/>
  <c r="AR37" i="30"/>
  <c r="AR124" i="30"/>
  <c r="J88" i="32"/>
  <c r="I15" i="39" s="1"/>
  <c r="AR64" i="30"/>
  <c r="AR55" i="30"/>
  <c r="K88" i="32"/>
  <c r="I16" i="39" s="1"/>
  <c r="I28" i="39" s="1"/>
  <c r="AR59" i="30"/>
  <c r="AR128" i="30"/>
  <c r="H140" i="32"/>
  <c r="I140" i="32"/>
  <c r="I20" i="39" s="1"/>
  <c r="P109" i="32"/>
  <c r="P108" i="32"/>
  <c r="P107" i="32"/>
  <c r="P106" i="32"/>
  <c r="P105" i="32"/>
  <c r="P104" i="32"/>
  <c r="P103" i="32"/>
  <c r="K68" i="30"/>
  <c r="O68" i="30" s="1"/>
  <c r="Q68" i="30" s="1"/>
  <c r="H88" i="32"/>
  <c r="I88" i="32"/>
  <c r="I14" i="39" s="1"/>
  <c r="AR119" i="30"/>
  <c r="AR22" i="30"/>
  <c r="AR127" i="30"/>
  <c r="AR104" i="30"/>
  <c r="AR52" i="30"/>
  <c r="AR34" i="30"/>
  <c r="Q117" i="30"/>
  <c r="R117" i="30" s="1"/>
  <c r="AL117" i="30" s="1"/>
  <c r="Q132" i="30"/>
  <c r="R132" i="30" s="1"/>
  <c r="AL132" i="30" s="1"/>
  <c r="AR49" i="30"/>
  <c r="AR31" i="30"/>
  <c r="K118" i="30"/>
  <c r="O118" i="30" s="1"/>
  <c r="Q118" i="30" s="1"/>
  <c r="R118" i="30" s="1"/>
  <c r="AL118" i="30" s="1"/>
  <c r="AR27" i="30"/>
  <c r="AR90" i="30"/>
  <c r="S23" i="30"/>
  <c r="AR113" i="30"/>
  <c r="AR63" i="30"/>
  <c r="AR43" i="30"/>
  <c r="Q57" i="30"/>
  <c r="R57" i="30" s="1"/>
  <c r="AL57" i="30" s="1"/>
  <c r="Q93" i="30"/>
  <c r="R93" i="30" s="1"/>
  <c r="AL93" i="30" s="1"/>
  <c r="AR46" i="30"/>
  <c r="AR76" i="30"/>
  <c r="AR133" i="30"/>
  <c r="AR107" i="30"/>
  <c r="AR97" i="30"/>
  <c r="AR126" i="30"/>
  <c r="AR41" i="30"/>
  <c r="T69" i="30"/>
  <c r="AR69" i="30" s="1"/>
  <c r="Q109" i="30"/>
  <c r="R109" i="30" s="1"/>
  <c r="AL109" i="30" s="1"/>
  <c r="T138" i="30"/>
  <c r="AR138" i="30" s="1"/>
  <c r="K31" i="30"/>
  <c r="O31" i="30" s="1"/>
  <c r="K32" i="30" s="1"/>
  <c r="K103" i="30"/>
  <c r="O103" i="30" s="1"/>
  <c r="K104" i="30" s="1"/>
  <c r="K29" i="30"/>
  <c r="T58" i="30"/>
  <c r="AR58" i="30" s="1"/>
  <c r="T26" i="30"/>
  <c r="AR26" i="30" s="1"/>
  <c r="T122" i="30"/>
  <c r="AR122" i="30" s="1"/>
  <c r="T33" i="30"/>
  <c r="AR33" i="30" s="1"/>
  <c r="T36" i="30"/>
  <c r="AR36" i="30" s="1"/>
  <c r="K37" i="30"/>
  <c r="O37" i="30" s="1"/>
  <c r="S37" i="30" s="1"/>
  <c r="M90" i="30"/>
  <c r="K59" i="30"/>
  <c r="S58" i="30"/>
  <c r="K63" i="30"/>
  <c r="Q39" i="30"/>
  <c r="K71" i="30"/>
  <c r="O71" i="30" s="1"/>
  <c r="Q92" i="30"/>
  <c r="R92" i="30" s="1"/>
  <c r="AL92" i="30" s="1"/>
  <c r="T123" i="30"/>
  <c r="AR123" i="30" s="1"/>
  <c r="T30" i="30"/>
  <c r="AR30" i="30" s="1"/>
  <c r="T89" i="30"/>
  <c r="AR89" i="30" s="1"/>
  <c r="K43" i="30"/>
  <c r="O43" i="30" s="1"/>
  <c r="S43" i="30" s="1"/>
  <c r="Q72" i="30"/>
  <c r="R72" i="30" s="1"/>
  <c r="AL72" i="30" s="1"/>
  <c r="K130" i="30"/>
  <c r="O130" i="30" s="1"/>
  <c r="Q130" i="30" s="1"/>
  <c r="R130" i="30" s="1"/>
  <c r="AL130" i="30" s="1"/>
  <c r="S69" i="30"/>
  <c r="K124" i="30"/>
  <c r="S123" i="30"/>
  <c r="T102" i="30"/>
  <c r="AR102" i="30" s="1"/>
  <c r="S30" i="30"/>
  <c r="S33" i="30"/>
  <c r="Q48" i="30"/>
  <c r="R48" i="30" s="1"/>
  <c r="AL48" i="30" s="1"/>
  <c r="T40" i="30"/>
  <c r="AR40" i="30" s="1"/>
  <c r="K34" i="30"/>
  <c r="O34" i="30" s="1"/>
  <c r="S34" i="30" s="1"/>
  <c r="S36" i="30"/>
  <c r="Q45" i="30"/>
  <c r="R45" i="30" s="1"/>
  <c r="AL45" i="30" s="1"/>
  <c r="Q62" i="30"/>
  <c r="S40" i="30"/>
  <c r="Q81" i="30"/>
  <c r="R81" i="30" s="1"/>
  <c r="AL81" i="30" s="1"/>
  <c r="K46" i="30"/>
  <c r="O46" i="30" s="1"/>
  <c r="S46" i="30" s="1"/>
  <c r="K84" i="30"/>
  <c r="O84" i="30" s="1"/>
  <c r="K85" i="30" s="1"/>
  <c r="O85" i="30" s="1"/>
  <c r="Q54" i="30"/>
  <c r="K136" i="30"/>
  <c r="O136" i="30" s="1"/>
  <c r="L107" i="30"/>
  <c r="S108" i="30"/>
  <c r="K90" i="30"/>
  <c r="S89" i="30"/>
  <c r="T23" i="30"/>
  <c r="AR23" i="30" s="1"/>
  <c r="T82" i="30"/>
  <c r="AR82" i="30" s="1"/>
  <c r="K27" i="30"/>
  <c r="S26" i="30"/>
  <c r="S122" i="30"/>
  <c r="K121" i="30"/>
  <c r="O121" i="30" s="1"/>
  <c r="Q121" i="30" s="1"/>
  <c r="R121" i="30" s="1"/>
  <c r="AL121" i="30" s="1"/>
  <c r="K52" i="30"/>
  <c r="O52" i="30" s="1"/>
  <c r="S52" i="30" s="1"/>
  <c r="Q131" i="30"/>
  <c r="R131" i="30" s="1"/>
  <c r="AL131" i="30" s="1"/>
  <c r="T108" i="30"/>
  <c r="AR108" i="30" s="1"/>
  <c r="S102" i="30"/>
  <c r="K101" i="30"/>
  <c r="O101" i="30" s="1"/>
  <c r="Q51" i="30"/>
  <c r="Q106" i="30"/>
  <c r="R106" i="30" s="1"/>
  <c r="AL106" i="30" s="1"/>
  <c r="Q83" i="30"/>
  <c r="K77" i="30"/>
  <c r="O77" i="30" s="1"/>
  <c r="K78" i="30" s="1"/>
  <c r="O78" i="30" s="1"/>
  <c r="S76" i="30"/>
  <c r="Q137" i="30"/>
  <c r="S82" i="30"/>
  <c r="K14" i="30"/>
  <c r="O14" i="30" s="1"/>
  <c r="Q14" i="30" s="1"/>
  <c r="R14" i="30" s="1"/>
  <c r="AL14" i="30" s="1"/>
  <c r="Q15" i="30"/>
  <c r="R15" i="30" s="1"/>
  <c r="AL15" i="30" s="1"/>
  <c r="K50" i="30"/>
  <c r="Q110" i="30"/>
  <c r="K111" i="30"/>
  <c r="O111" i="30" s="1"/>
  <c r="K42" i="30"/>
  <c r="Q116" i="30"/>
  <c r="R116" i="30" s="1"/>
  <c r="AL116" i="30" s="1"/>
  <c r="K115" i="30"/>
  <c r="O115" i="30" s="1"/>
  <c r="K56" i="30"/>
  <c r="Q94" i="30"/>
  <c r="R94" i="30" s="1"/>
  <c r="AL94" i="30" s="1"/>
  <c r="K95" i="30"/>
  <c r="O95" i="30" s="1"/>
  <c r="O133" i="32"/>
  <c r="O138" i="32"/>
  <c r="O134" i="32"/>
  <c r="O129" i="32"/>
  <c r="O125" i="32"/>
  <c r="O122" i="32"/>
  <c r="O128" i="32"/>
  <c r="O124" i="32"/>
  <c r="Q24" i="30"/>
  <c r="R24" i="30" s="1"/>
  <c r="AL24" i="30" s="1"/>
  <c r="O25" i="30"/>
  <c r="L90" i="30" s="1"/>
  <c r="O131" i="32"/>
  <c r="O139" i="32"/>
  <c r="O135" i="32"/>
  <c r="O137" i="32"/>
  <c r="O127" i="32"/>
  <c r="O130" i="32"/>
  <c r="O136" i="32"/>
  <c r="O126" i="32"/>
  <c r="O132" i="32"/>
  <c r="O123" i="32"/>
  <c r="W17" i="37"/>
  <c r="X18" i="37"/>
  <c r="W18" i="37"/>
  <c r="H41" i="39" l="1"/>
  <c r="I41" i="39" s="1"/>
  <c r="J28" i="39"/>
  <c r="I27" i="39"/>
  <c r="K47" i="30"/>
  <c r="K38" i="30"/>
  <c r="K67" i="30"/>
  <c r="O67" i="30" s="1"/>
  <c r="K66" i="30" s="1"/>
  <c r="O66" i="30" s="1"/>
  <c r="S132" i="30"/>
  <c r="S117" i="30"/>
  <c r="T132" i="30"/>
  <c r="AR132" i="30" s="1"/>
  <c r="T117" i="30"/>
  <c r="AR117" i="30" s="1"/>
  <c r="S48" i="30"/>
  <c r="K53" i="30"/>
  <c r="K119" i="30"/>
  <c r="S57" i="30"/>
  <c r="O90" i="30"/>
  <c r="K91" i="30" s="1"/>
  <c r="S116" i="30"/>
  <c r="S93" i="30"/>
  <c r="S45" i="30"/>
  <c r="S109" i="30"/>
  <c r="T93" i="30"/>
  <c r="AR93" i="30" s="1"/>
  <c r="S39" i="30"/>
  <c r="R39" i="30"/>
  <c r="AL39" i="30" s="1"/>
  <c r="S68" i="30"/>
  <c r="R68" i="30"/>
  <c r="AL68" i="30" s="1"/>
  <c r="S15" i="30"/>
  <c r="S94" i="30"/>
  <c r="S110" i="30"/>
  <c r="R110" i="30"/>
  <c r="AL110" i="30" s="1"/>
  <c r="S137" i="30"/>
  <c r="R137" i="30"/>
  <c r="AL137" i="30" s="1"/>
  <c r="T57" i="30"/>
  <c r="AR57" i="30" s="1"/>
  <c r="S62" i="30"/>
  <c r="R62" i="30"/>
  <c r="AL62" i="30" s="1"/>
  <c r="K35" i="30"/>
  <c r="K44" i="30"/>
  <c r="S54" i="30"/>
  <c r="R54" i="30"/>
  <c r="AL54" i="30" s="1"/>
  <c r="S81" i="30"/>
  <c r="S92" i="30"/>
  <c r="S51" i="30"/>
  <c r="R51" i="30"/>
  <c r="AL51" i="30" s="1"/>
  <c r="S83" i="30"/>
  <c r="R83" i="30"/>
  <c r="AL83" i="30" s="1"/>
  <c r="S118" i="30"/>
  <c r="Q103" i="30"/>
  <c r="R103" i="30" s="1"/>
  <c r="AL103" i="30" s="1"/>
  <c r="T109" i="30"/>
  <c r="AR109" i="30" s="1"/>
  <c r="K129" i="30"/>
  <c r="O129" i="30" s="1"/>
  <c r="L128" i="30" s="1"/>
  <c r="O128" i="30" s="1"/>
  <c r="S31" i="30"/>
  <c r="T106" i="30"/>
  <c r="AR106" i="30" s="1"/>
  <c r="T72" i="30"/>
  <c r="AR72" i="30" s="1"/>
  <c r="S72" i="30"/>
  <c r="T15" i="30"/>
  <c r="AR15" i="30" s="1"/>
  <c r="S106" i="30"/>
  <c r="T94" i="30"/>
  <c r="AR94" i="30" s="1"/>
  <c r="T116" i="30"/>
  <c r="AR116" i="30" s="1"/>
  <c r="T110" i="30"/>
  <c r="T130" i="30"/>
  <c r="AR130" i="30" s="1"/>
  <c r="T81" i="30"/>
  <c r="AR81" i="30" s="1"/>
  <c r="T48" i="30"/>
  <c r="AR48" i="30" s="1"/>
  <c r="T14" i="30"/>
  <c r="AR14" i="30" s="1"/>
  <c r="T121" i="30"/>
  <c r="AR121" i="30" s="1"/>
  <c r="T51" i="30"/>
  <c r="T24" i="30"/>
  <c r="AR24" i="30" s="1"/>
  <c r="T45" i="30"/>
  <c r="AR45" i="30" s="1"/>
  <c r="T137" i="30"/>
  <c r="S24" i="30"/>
  <c r="K79" i="30"/>
  <c r="O79" i="30" s="1"/>
  <c r="S25" i="30"/>
  <c r="T68" i="30"/>
  <c r="S121" i="30"/>
  <c r="T54" i="30"/>
  <c r="T62" i="30"/>
  <c r="T39" i="30"/>
  <c r="K13" i="30"/>
  <c r="O13" i="30" s="1"/>
  <c r="S14" i="30"/>
  <c r="Q84" i="30"/>
  <c r="T118" i="30"/>
  <c r="AR118" i="30" s="1"/>
  <c r="Q101" i="30"/>
  <c r="R101" i="30" s="1"/>
  <c r="AL101" i="30" s="1"/>
  <c r="Q71" i="30"/>
  <c r="R71" i="30" s="1"/>
  <c r="AL71" i="30" s="1"/>
  <c r="K135" i="30"/>
  <c r="O135" i="30" s="1"/>
  <c r="K134" i="30" s="1"/>
  <c r="O134" i="30" s="1"/>
  <c r="T131" i="30"/>
  <c r="AR131" i="30" s="1"/>
  <c r="Q77" i="30"/>
  <c r="K120" i="30"/>
  <c r="O120" i="30" s="1"/>
  <c r="Q120" i="30" s="1"/>
  <c r="R120" i="30" s="1"/>
  <c r="AL120" i="30" s="1"/>
  <c r="K100" i="30"/>
  <c r="O100" i="30" s="1"/>
  <c r="K99" i="30" s="1"/>
  <c r="O99" i="30" s="1"/>
  <c r="K70" i="30"/>
  <c r="O70" i="30" s="1"/>
  <c r="L63" i="30" s="1"/>
  <c r="O63" i="30" s="1"/>
  <c r="Q136" i="30"/>
  <c r="R136" i="30" s="1"/>
  <c r="AL136" i="30" s="1"/>
  <c r="T83" i="30"/>
  <c r="S130" i="30"/>
  <c r="T92" i="30"/>
  <c r="AR92" i="30" s="1"/>
  <c r="S131" i="30"/>
  <c r="Q85" i="30"/>
  <c r="K86" i="30"/>
  <c r="O86" i="30" s="1"/>
  <c r="Q115" i="30"/>
  <c r="R115" i="30" s="1"/>
  <c r="AL115" i="30" s="1"/>
  <c r="K114" i="30"/>
  <c r="O114" i="30" s="1"/>
  <c r="Q78" i="30"/>
  <c r="R78" i="30" s="1"/>
  <c r="AL78" i="30" s="1"/>
  <c r="K96" i="30"/>
  <c r="O96" i="30" s="1"/>
  <c r="Q95" i="30"/>
  <c r="R95" i="30" s="1"/>
  <c r="AL95" i="30" s="1"/>
  <c r="K112" i="30"/>
  <c r="O112" i="30" s="1"/>
  <c r="Q111" i="30"/>
  <c r="H40" i="39" l="1"/>
  <c r="I40" i="39" s="1"/>
  <c r="J27" i="39"/>
  <c r="S103" i="30"/>
  <c r="Q67" i="30"/>
  <c r="S67" i="30" s="1"/>
  <c r="Q135" i="30"/>
  <c r="R135" i="30" s="1"/>
  <c r="AL135" i="30" s="1"/>
  <c r="S71" i="30"/>
  <c r="Q129" i="30"/>
  <c r="R129" i="30" s="1"/>
  <c r="AL129" i="30" s="1"/>
  <c r="AR110" i="30"/>
  <c r="T103" i="30"/>
  <c r="AR103" i="30" s="1"/>
  <c r="AR68" i="30"/>
  <c r="S84" i="30"/>
  <c r="R84" i="30"/>
  <c r="AL84" i="30" s="1"/>
  <c r="AR83" i="30"/>
  <c r="AR54" i="30"/>
  <c r="AR62" i="30"/>
  <c r="S77" i="30"/>
  <c r="R77" i="30"/>
  <c r="AL77" i="30" s="1"/>
  <c r="S111" i="30"/>
  <c r="R111" i="30"/>
  <c r="AL111" i="30" s="1"/>
  <c r="S78" i="30"/>
  <c r="AR51" i="30"/>
  <c r="AR39" i="30"/>
  <c r="S85" i="30"/>
  <c r="R85" i="30"/>
  <c r="AL85" i="30" s="1"/>
  <c r="AR137" i="30"/>
  <c r="Q100" i="30"/>
  <c r="R100" i="30" s="1"/>
  <c r="AL100" i="30" s="1"/>
  <c r="K80" i="30"/>
  <c r="AT80" i="30" s="1"/>
  <c r="S79" i="30"/>
  <c r="T95" i="30"/>
  <c r="AR95" i="30" s="1"/>
  <c r="L113" i="30"/>
  <c r="M119" i="30"/>
  <c r="S128" i="30"/>
  <c r="T115" i="30"/>
  <c r="AR115" i="30" s="1"/>
  <c r="T136" i="30"/>
  <c r="AR136" i="30" s="1"/>
  <c r="T71" i="30"/>
  <c r="AR71" i="30" s="1"/>
  <c r="S136" i="30"/>
  <c r="T111" i="30"/>
  <c r="K64" i="30"/>
  <c r="S63" i="30"/>
  <c r="Q13" i="30"/>
  <c r="R13" i="30" s="1"/>
  <c r="AL13" i="30" s="1"/>
  <c r="K12" i="30"/>
  <c r="O12" i="30" s="1"/>
  <c r="S95" i="30"/>
  <c r="T78" i="30"/>
  <c r="AR78" i="30" s="1"/>
  <c r="T85" i="30"/>
  <c r="L119" i="30"/>
  <c r="S120" i="30"/>
  <c r="T135" i="30"/>
  <c r="AR135" i="30" s="1"/>
  <c r="T84" i="30"/>
  <c r="T67" i="30"/>
  <c r="T120" i="30"/>
  <c r="AR120" i="30" s="1"/>
  <c r="T101" i="30"/>
  <c r="AR101" i="30" s="1"/>
  <c r="L64" i="30"/>
  <c r="S101" i="30"/>
  <c r="Q70" i="30"/>
  <c r="R70" i="30" s="1"/>
  <c r="AL70" i="30" s="1"/>
  <c r="T77" i="30"/>
  <c r="S115" i="30"/>
  <c r="L133" i="30"/>
  <c r="O133" i="30" s="1"/>
  <c r="Q134" i="30"/>
  <c r="R134" i="30" s="1"/>
  <c r="AL134" i="30" s="1"/>
  <c r="K98" i="30"/>
  <c r="O98" i="30" s="1"/>
  <c r="Q99" i="30"/>
  <c r="R99" i="30" s="1"/>
  <c r="AL99" i="30" s="1"/>
  <c r="Q112" i="30"/>
  <c r="K113" i="30"/>
  <c r="Q66" i="30"/>
  <c r="Q96" i="30"/>
  <c r="R96" i="30" s="1"/>
  <c r="AL96" i="30" s="1"/>
  <c r="K97" i="30"/>
  <c r="Q114" i="30"/>
  <c r="Q86" i="30"/>
  <c r="R86" i="30" s="1"/>
  <c r="AL86" i="30" s="1"/>
  <c r="K87" i="30"/>
  <c r="O87" i="30" s="1"/>
  <c r="R67" i="30" l="1"/>
  <c r="AL67" i="30" s="1"/>
  <c r="S135" i="30"/>
  <c r="O119" i="30"/>
  <c r="L104" i="30" s="1"/>
  <c r="K105" i="30" s="1"/>
  <c r="S129" i="30"/>
  <c r="T129" i="30"/>
  <c r="AR129" i="30" s="1"/>
  <c r="AR85" i="30"/>
  <c r="S70" i="30"/>
  <c r="T100" i="30"/>
  <c r="AR100" i="30" s="1"/>
  <c r="AR111" i="30"/>
  <c r="O64" i="30"/>
  <c r="S64" i="30" s="1"/>
  <c r="S90" i="30"/>
  <c r="S66" i="30"/>
  <c r="R66" i="30"/>
  <c r="AL66" i="30" s="1"/>
  <c r="AR84" i="30"/>
  <c r="S100" i="30"/>
  <c r="S114" i="30"/>
  <c r="R114" i="30"/>
  <c r="AL114" i="30" s="1"/>
  <c r="AR67" i="30"/>
  <c r="AR77" i="30"/>
  <c r="S112" i="30"/>
  <c r="R112" i="30"/>
  <c r="AL112" i="30" s="1"/>
  <c r="T86" i="30"/>
  <c r="AR86" i="30" s="1"/>
  <c r="T99" i="30"/>
  <c r="AR99" i="30" s="1"/>
  <c r="T134" i="30"/>
  <c r="AR134" i="30" s="1"/>
  <c r="T96" i="30"/>
  <c r="AR96" i="30" s="1"/>
  <c r="Q12" i="30"/>
  <c r="R12" i="30" s="1"/>
  <c r="AL12" i="30" s="1"/>
  <c r="K11" i="30"/>
  <c r="O11" i="30" s="1"/>
  <c r="K10" i="30" s="1"/>
  <c r="T13" i="30"/>
  <c r="AR13" i="30" s="1"/>
  <c r="S96" i="30"/>
  <c r="T66" i="30"/>
  <c r="S13" i="30"/>
  <c r="T114" i="30"/>
  <c r="T70" i="30"/>
  <c r="AR70" i="30" s="1"/>
  <c r="S86" i="30"/>
  <c r="S134" i="30"/>
  <c r="L124" i="30"/>
  <c r="O124" i="30" s="1"/>
  <c r="S133" i="30"/>
  <c r="S99" i="30"/>
  <c r="L97" i="30"/>
  <c r="K88" i="30"/>
  <c r="AT88" i="30" s="1"/>
  <c r="S87" i="30"/>
  <c r="T112" i="30"/>
  <c r="AT91" i="30"/>
  <c r="Q98" i="30"/>
  <c r="O113" i="30"/>
  <c r="W16" i="37"/>
  <c r="W15" i="37"/>
  <c r="W11" i="37"/>
  <c r="W10" i="37"/>
  <c r="S119" i="30" l="1"/>
  <c r="K65" i="30"/>
  <c r="AR112" i="30"/>
  <c r="S98" i="30"/>
  <c r="R98" i="30"/>
  <c r="AL98" i="30" s="1"/>
  <c r="AR114" i="30"/>
  <c r="AR66" i="30"/>
  <c r="O104" i="30"/>
  <c r="S104" i="30" s="1"/>
  <c r="M107" i="30"/>
  <c r="O107" i="30" s="1"/>
  <c r="S124" i="30"/>
  <c r="Q11" i="30"/>
  <c r="R11" i="30" s="1"/>
  <c r="AL11" i="30" s="1"/>
  <c r="O10" i="30"/>
  <c r="K9" i="30" s="1"/>
  <c r="T12" i="30"/>
  <c r="AR12" i="30" s="1"/>
  <c r="T98" i="30"/>
  <c r="M97" i="30"/>
  <c r="O97" i="30" s="1"/>
  <c r="S113" i="30"/>
  <c r="S12" i="30"/>
  <c r="X19" i="37"/>
  <c r="W19" i="37"/>
  <c r="X14" i="37"/>
  <c r="W14" i="37"/>
  <c r="X13" i="37"/>
  <c r="W13" i="37"/>
  <c r="X12" i="37"/>
  <c r="W12" i="37"/>
  <c r="AR98" i="30" l="1"/>
  <c r="K138" i="30"/>
  <c r="O138" i="30" s="1"/>
  <c r="S97" i="30"/>
  <c r="Q10" i="30"/>
  <c r="R10" i="30" s="1"/>
  <c r="AL10" i="30" s="1"/>
  <c r="O9" i="30"/>
  <c r="T11" i="30"/>
  <c r="AR11" i="30" s="1"/>
  <c r="S11" i="30"/>
  <c r="L59" i="30"/>
  <c r="O59" i="30" s="1"/>
  <c r="S107" i="30"/>
  <c r="X9" i="37"/>
  <c r="W9" i="37"/>
  <c r="X8" i="37"/>
  <c r="W8" i="37"/>
  <c r="X7" i="37"/>
  <c r="W7" i="37"/>
  <c r="X6" i="37"/>
  <c r="W6" i="37"/>
  <c r="X5" i="37"/>
  <c r="W5" i="37"/>
  <c r="Q9" i="30" l="1"/>
  <c r="R9" i="30" s="1"/>
  <c r="AL9" i="30" s="1"/>
  <c r="AO139" i="30" s="1"/>
  <c r="H45" i="39" s="1"/>
  <c r="I45" i="39" s="1"/>
  <c r="K8" i="30"/>
  <c r="O8" i="30" s="1"/>
  <c r="T10" i="30"/>
  <c r="AR10" i="30" s="1"/>
  <c r="S10" i="30"/>
  <c r="S59" i="30"/>
  <c r="K60" i="30"/>
  <c r="M27" i="30"/>
  <c r="S138" i="30"/>
  <c r="W20" i="37"/>
  <c r="X20" i="37"/>
  <c r="G65" i="38" s="1"/>
  <c r="AC139" i="30"/>
  <c r="AD139" i="30"/>
  <c r="AE139" i="30"/>
  <c r="AF139" i="30"/>
  <c r="AB139" i="30"/>
  <c r="K7" i="30" l="1"/>
  <c r="O7" i="30" s="1"/>
  <c r="Q8" i="30"/>
  <c r="T9" i="30"/>
  <c r="AR9" i="30" s="1"/>
  <c r="S9" i="30"/>
  <c r="S8" i="30" l="1"/>
  <c r="R8" i="30"/>
  <c r="AL8" i="30" s="1"/>
  <c r="AN139" i="30" s="1"/>
  <c r="H44" i="39" s="1"/>
  <c r="I44" i="39" s="1"/>
  <c r="T8" i="30"/>
  <c r="K6" i="30"/>
  <c r="Q6" i="30" s="1"/>
  <c r="S7" i="30"/>
  <c r="AR8" i="30" l="1"/>
  <c r="D29" i="47"/>
  <c r="L29" i="47" l="1"/>
  <c r="L135" i="47" s="1"/>
  <c r="L137" i="47" s="1"/>
  <c r="H38" i="39" s="1"/>
  <c r="I38" i="39" s="1"/>
  <c r="P29" i="47"/>
  <c r="F29" i="47"/>
  <c r="AB29" i="47"/>
  <c r="AB135" i="47" s="1"/>
  <c r="Z29" i="47"/>
  <c r="H29" i="47"/>
  <c r="X29" i="47"/>
  <c r="N29" i="47"/>
  <c r="J29" i="47"/>
  <c r="V29" i="47"/>
  <c r="T29" i="47"/>
  <c r="R29" i="47"/>
  <c r="F135" i="47" l="1"/>
  <c r="F137" i="47" s="1"/>
  <c r="T135" i="47"/>
  <c r="T137" i="47" s="1"/>
  <c r="I93" i="39" s="1"/>
  <c r="I94" i="39" s="1"/>
  <c r="H135" i="47"/>
  <c r="H137" i="47" s="1"/>
  <c r="H36" i="39" s="1"/>
  <c r="I36" i="39" s="1"/>
  <c r="P135" i="47"/>
  <c r="P137" i="47" s="1"/>
  <c r="X135" i="47"/>
  <c r="X137" i="47" s="1"/>
  <c r="V135" i="47"/>
  <c r="V137" i="47" s="1"/>
  <c r="N135" i="47"/>
  <c r="N137" i="47" s="1"/>
  <c r="J135" i="47"/>
  <c r="J137" i="47" s="1"/>
  <c r="H37" i="39" s="1"/>
  <c r="I37" i="39" s="1"/>
  <c r="Z135" i="47"/>
  <c r="Z137" i="47" s="1"/>
  <c r="R135" i="47"/>
  <c r="R137" i="47" s="1"/>
  <c r="AB137" i="47"/>
  <c r="I19" i="38"/>
  <c r="H40" i="38"/>
  <c r="H65" i="38"/>
  <c r="H63" i="38"/>
  <c r="H61" i="38"/>
  <c r="H62" i="38"/>
  <c r="H52" i="38"/>
  <c r="H51" i="38"/>
  <c r="M101" i="32"/>
  <c r="I40" i="38" l="1"/>
  <c r="I41" i="38" s="1"/>
  <c r="I65" i="38"/>
  <c r="N14" i="44" l="1"/>
  <c r="M14" i="44"/>
  <c r="L14" i="44"/>
  <c r="K14" i="44"/>
  <c r="J14" i="44"/>
  <c r="I14" i="44"/>
  <c r="H14" i="44"/>
  <c r="I8" i="44"/>
  <c r="D8" i="44"/>
  <c r="D15" i="44"/>
  <c r="H15" i="44" l="1"/>
  <c r="M15" i="44"/>
  <c r="I104" i="39" s="1"/>
  <c r="I106" i="39" s="1"/>
  <c r="J15" i="44"/>
  <c r="L15" i="44"/>
  <c r="I99" i="39" s="1"/>
  <c r="K15" i="44"/>
  <c r="I15" i="44"/>
  <c r="I76" i="39" s="1"/>
  <c r="J8" i="44"/>
  <c r="I75" i="39" s="1"/>
  <c r="H8" i="44"/>
  <c r="N15" i="44" l="1"/>
  <c r="I9" i="39" l="1"/>
  <c r="H36" i="36"/>
  <c r="H66" i="36" l="1"/>
  <c r="G64" i="38" s="1"/>
  <c r="U139" i="30" l="1"/>
  <c r="I6" i="39"/>
  <c r="I5" i="39" l="1"/>
  <c r="I11" i="39" s="1"/>
  <c r="V139" i="30"/>
  <c r="W139" i="30"/>
  <c r="X139" i="30"/>
  <c r="Y139" i="30"/>
  <c r="Z139" i="30"/>
  <c r="AA139" i="30"/>
  <c r="AG139" i="30"/>
  <c r="AI139" i="30"/>
  <c r="AJ139" i="30"/>
  <c r="I64" i="38" l="1"/>
  <c r="H45" i="38" l="1"/>
  <c r="H46" i="38" s="1"/>
  <c r="I9" i="38"/>
  <c r="I13" i="38"/>
  <c r="H55" i="38" l="1"/>
  <c r="H57" i="38"/>
  <c r="H56" i="38"/>
  <c r="I46" i="38"/>
  <c r="G36" i="36"/>
  <c r="E40" i="36"/>
  <c r="E66" i="36" s="1"/>
  <c r="G62" i="38" s="1"/>
  <c r="I57" i="38" l="1"/>
  <c r="I76" i="38" s="1"/>
  <c r="I56" i="38"/>
  <c r="I75" i="38" s="1"/>
  <c r="I55" i="38"/>
  <c r="I74" i="38" s="1"/>
  <c r="I63" i="38"/>
  <c r="E36" i="36"/>
  <c r="I62" i="38" l="1"/>
  <c r="D36" i="36"/>
  <c r="F36" i="36"/>
  <c r="D40" i="36"/>
  <c r="D66" i="36" s="1"/>
  <c r="H67" i="36" l="1"/>
  <c r="G61" i="38"/>
  <c r="H37" i="36"/>
  <c r="H38" i="36" l="1"/>
  <c r="I16" i="38" s="1"/>
  <c r="I24" i="38" s="1"/>
  <c r="I61" i="38"/>
  <c r="I66" i="38" l="1"/>
  <c r="H70" i="38" s="1"/>
  <c r="I7" i="39"/>
  <c r="I70" i="38" l="1"/>
  <c r="H71" i="38"/>
  <c r="L88" i="32"/>
  <c r="I65" i="39" s="1"/>
  <c r="H101" i="32"/>
  <c r="L101" i="32"/>
  <c r="P101" i="32" s="1"/>
  <c r="H102" i="32"/>
  <c r="L102" i="32"/>
  <c r="M102" i="32"/>
  <c r="M115" i="32" s="1"/>
  <c r="N102" i="32"/>
  <c r="P102" i="32" l="1"/>
  <c r="I115" i="32"/>
  <c r="I17" i="39" s="1"/>
  <c r="H115" i="32"/>
  <c r="N115" i="32"/>
  <c r="I72" i="39" s="1"/>
  <c r="AQ139" i="30" l="1"/>
  <c r="I82" i="39" s="1"/>
  <c r="I84" i="39" l="1"/>
  <c r="M88" i="32"/>
  <c r="N88" i="32"/>
  <c r="N140" i="32"/>
  <c r="I88" i="39" s="1"/>
  <c r="M140" i="32"/>
  <c r="I74" i="39" s="1"/>
  <c r="I79" i="39" s="1"/>
  <c r="J79" i="39" s="1"/>
  <c r="L140" i="32"/>
  <c r="I67" i="39" s="1"/>
  <c r="I97" i="39" l="1"/>
  <c r="I109" i="39"/>
  <c r="O140" i="32"/>
  <c r="I31" i="39" s="1"/>
  <c r="X75" i="31" l="1"/>
  <c r="W75" i="31"/>
  <c r="AA75" i="31"/>
  <c r="I23" i="39" l="1"/>
  <c r="AB75" i="31"/>
  <c r="I26" i="39" l="1"/>
  <c r="H46" i="39"/>
  <c r="I46" i="39" s="1"/>
  <c r="I32" i="39"/>
  <c r="I89" i="39"/>
  <c r="H39" i="39" l="1"/>
  <c r="I39" i="39" s="1"/>
  <c r="J26" i="39"/>
  <c r="I98" i="39"/>
  <c r="I101" i="39" s="1"/>
  <c r="I71" i="38" l="1"/>
  <c r="O115" i="32"/>
  <c r="I33" i="39"/>
  <c r="H42" i="39" l="1"/>
  <c r="I42" i="39" s="1"/>
  <c r="I69" i="38"/>
  <c r="P115" i="32"/>
  <c r="I87" i="39"/>
  <c r="I110" i="39" l="1"/>
  <c r="I111" i="39" s="1"/>
  <c r="I90" i="39"/>
  <c r="J90" i="39" s="1"/>
  <c r="I45" i="38"/>
  <c r="I44" i="38" l="1"/>
  <c r="L115" i="32" l="1"/>
  <c r="I66" i="39" s="1"/>
  <c r="I69" i="39" s="1"/>
  <c r="J69" i="39" s="1"/>
  <c r="H58" i="38" l="1"/>
  <c r="I58" i="38" l="1"/>
  <c r="I81" i="38"/>
  <c r="O29" i="30"/>
  <c r="L27" i="30" l="1"/>
  <c r="O27" i="30" s="1"/>
  <c r="Q29" i="30"/>
  <c r="S27" i="30" l="1"/>
  <c r="K28" i="30"/>
  <c r="AT28" i="30" s="1"/>
  <c r="S29" i="30"/>
  <c r="R29" i="30"/>
  <c r="AL29" i="30" s="1"/>
  <c r="T29" i="30"/>
  <c r="AL139" i="30" l="1"/>
  <c r="AM139" i="30"/>
  <c r="H43" i="39" s="1"/>
  <c r="AR29" i="30"/>
  <c r="AR139" i="30" s="1"/>
  <c r="I43" i="39" l="1"/>
  <c r="I49" i="39" s="1"/>
  <c r="H49" i="39"/>
  <c r="I60" i="39" l="1"/>
  <c r="I116" i="39" s="1"/>
  <c r="J116" i="39" s="1"/>
  <c r="I59" i="39"/>
  <c r="I115" i="39" s="1"/>
  <c r="H60" i="39"/>
  <c r="H58" i="39"/>
  <c r="H59" i="39"/>
  <c r="I58" i="39"/>
  <c r="I114" i="39" s="1"/>
  <c r="H61" i="39" l="1"/>
  <c r="I61" i="39"/>
  <c r="E13" i="52"/>
  <c r="E14" i="52" s="1"/>
  <c r="E15" i="52" s="1"/>
  <c r="E21" i="52"/>
  <c r="E22" i="52" s="1"/>
  <c r="I120" i="39" l="1"/>
</calcChain>
</file>

<file path=xl/sharedStrings.xml><?xml version="1.0" encoding="utf-8"?>
<sst xmlns="http://schemas.openxmlformats.org/spreadsheetml/2006/main" count="3482" uniqueCount="1035">
  <si>
    <t>Celkem</t>
  </si>
  <si>
    <t>m</t>
  </si>
  <si>
    <t xml:space="preserve">Svařování kolejnic </t>
  </si>
  <si>
    <t>ks</t>
  </si>
  <si>
    <t>Kolej</t>
  </si>
  <si>
    <t>Od</t>
  </si>
  <si>
    <t>Do</t>
  </si>
  <si>
    <t>Kolejnice</t>
  </si>
  <si>
    <t>Pražce</t>
  </si>
  <si>
    <t>Úsek</t>
  </si>
  <si>
    <t>49 E1</t>
  </si>
  <si>
    <t>Upevnění</t>
  </si>
  <si>
    <t>W14</t>
  </si>
  <si>
    <t>Poznámka</t>
  </si>
  <si>
    <t>Číslo vyt. bodu</t>
  </si>
  <si>
    <t>Y</t>
  </si>
  <si>
    <t>X</t>
  </si>
  <si>
    <t>Typ šachty</t>
  </si>
  <si>
    <t>Poklop</t>
  </si>
  <si>
    <t>Přítok 1</t>
  </si>
  <si>
    <t>Přítok 2</t>
  </si>
  <si>
    <t>Přítok 3</t>
  </si>
  <si>
    <t>Odtok 1</t>
  </si>
  <si>
    <t>Odtok 2</t>
  </si>
  <si>
    <t>Dno (Z)</t>
  </si>
  <si>
    <t xml:space="preserve">Výkop </t>
  </si>
  <si>
    <t>Vrchní poklop BEGU</t>
  </si>
  <si>
    <t>Šachetní kónus DN800-625</t>
  </si>
  <si>
    <t>Skruž DN800 výšky 100cm</t>
  </si>
  <si>
    <t>Skruž DN800 výšky 50cm</t>
  </si>
  <si>
    <t>Skruž DN800 výšky 25cm</t>
  </si>
  <si>
    <t>Šachta plastová DN400</t>
  </si>
  <si>
    <t>Poklop plastový</t>
  </si>
  <si>
    <t>1,7 nebo 1,2</t>
  </si>
  <si>
    <t>rez</t>
  </si>
  <si>
    <t>celk.</t>
  </si>
  <si>
    <t>siln</t>
  </si>
  <si>
    <t>sděl</t>
  </si>
  <si>
    <t>zab.</t>
  </si>
  <si>
    <t>Počet vrstev</t>
  </si>
  <si>
    <t>Nárokovaný počet chrániček Novotub 160</t>
  </si>
  <si>
    <t>Ž km</t>
  </si>
  <si>
    <t>Podchod č.</t>
  </si>
  <si>
    <t>Svodná potrubí DN 200</t>
  </si>
  <si>
    <t>Trativody DN 150</t>
  </si>
  <si>
    <t>chráničky</t>
  </si>
  <si>
    <t>svodná potrubí DN 200</t>
  </si>
  <si>
    <t>trativody DN 150</t>
  </si>
  <si>
    <t>šachty</t>
  </si>
  <si>
    <t>Štěrkopískový podsyp</t>
  </si>
  <si>
    <t>t</t>
  </si>
  <si>
    <t>Výkopová zemina roztřídění</t>
  </si>
  <si>
    <t>suma kubatur</t>
  </si>
  <si>
    <t>Demontáž štěrkového lože roztřídění</t>
  </si>
  <si>
    <t>Suma kubatur</t>
  </si>
  <si>
    <t>Demontáž kolejového lože</t>
  </si>
  <si>
    <t>Číslo PF</t>
  </si>
  <si>
    <t>Délka celk.</t>
  </si>
  <si>
    <t>Při spojkování chrániček bude spojka provedena s použitím těsnícího kroužku, aby nedocházelo v místě napojení k zatékání vody do chráničky. Oba konce chráničky musí být seříznuty tak, aby dosedly k těsnění.</t>
  </si>
  <si>
    <t>Hloubka rýhy</t>
  </si>
  <si>
    <t>Šířka rýhy</t>
  </si>
  <si>
    <t>Zásyp</t>
  </si>
  <si>
    <t>Výška horní hrany chrán.</t>
  </si>
  <si>
    <t>Zajišťuje 
PS, SO</t>
  </si>
  <si>
    <t>Kubatury mimo rozsah rekonstrukce koleje</t>
  </si>
  <si>
    <t>T</t>
  </si>
  <si>
    <t>KS</t>
  </si>
  <si>
    <t>LIS</t>
  </si>
  <si>
    <t>ostatní</t>
  </si>
  <si>
    <t>montážní svary ve výhybkách 1:12-500</t>
  </si>
  <si>
    <t>Š10</t>
  </si>
  <si>
    <t>Š11</t>
  </si>
  <si>
    <t>Š12</t>
  </si>
  <si>
    <t>Š13</t>
  </si>
  <si>
    <t>Š14</t>
  </si>
  <si>
    <t>Š15</t>
  </si>
  <si>
    <t>Š16</t>
  </si>
  <si>
    <t>Š17</t>
  </si>
  <si>
    <t>Š20</t>
  </si>
  <si>
    <t>Š21</t>
  </si>
  <si>
    <t>Š22</t>
  </si>
  <si>
    <t>Š23</t>
  </si>
  <si>
    <t>Š24</t>
  </si>
  <si>
    <t>Š26</t>
  </si>
  <si>
    <t>Š27</t>
  </si>
  <si>
    <t>Š28</t>
  </si>
  <si>
    <t>Š29</t>
  </si>
  <si>
    <t>Š30</t>
  </si>
  <si>
    <t>Š31</t>
  </si>
  <si>
    <t>Š32</t>
  </si>
  <si>
    <t>Š34</t>
  </si>
  <si>
    <t>Š35</t>
  </si>
  <si>
    <t>Š36</t>
  </si>
  <si>
    <t>Š37</t>
  </si>
  <si>
    <t>Š38</t>
  </si>
  <si>
    <t>Š39</t>
  </si>
  <si>
    <t>Š41</t>
  </si>
  <si>
    <t>Koleje / komunikace</t>
  </si>
  <si>
    <t>Délka chr. půdorys</t>
  </si>
  <si>
    <t>Délka chr. rozvinut</t>
  </si>
  <si>
    <t>Všechny chráničky budou vyvedeny v určeném místě 0,5 m nad terén a pracovně zatěsněny. Při předávání pro pokládku kabelů bude doložena průchodnost chrániček.</t>
  </si>
  <si>
    <t>Sestava rev. nástavce k šachtám DN800</t>
  </si>
  <si>
    <t xml:space="preserve"> </t>
  </si>
  <si>
    <t>Délka</t>
  </si>
  <si>
    <t>Prům. hloubka</t>
  </si>
  <si>
    <t>Výkop</t>
  </si>
  <si>
    <t>Štěrko-písek</t>
  </si>
  <si>
    <t>Geotextílie</t>
  </si>
  <si>
    <t>Výplň</t>
  </si>
  <si>
    <t>Beton lože C20/25</t>
  </si>
  <si>
    <t>Opěrky C25/30</t>
  </si>
  <si>
    <t>Obetono-vání C25/30</t>
  </si>
  <si>
    <t>Těsnící jílová vrstva</t>
  </si>
  <si>
    <t>P</t>
  </si>
  <si>
    <t>L</t>
  </si>
  <si>
    <t>Číslo</t>
  </si>
  <si>
    <t>Staničení</t>
  </si>
  <si>
    <t>Soustava železničního svršku</t>
  </si>
  <si>
    <t>Úhel odbočení</t>
  </si>
  <si>
    <t>Poloměr oblouku</t>
  </si>
  <si>
    <t>Transformace</t>
  </si>
  <si>
    <t>Typ výhybky</t>
  </si>
  <si>
    <t>Žlabový pražec</t>
  </si>
  <si>
    <t>Směr odbočení</t>
  </si>
  <si>
    <t>Druh závěru</t>
  </si>
  <si>
    <t>Druh pražců</t>
  </si>
  <si>
    <t>Druh upevnění</t>
  </si>
  <si>
    <t>Typ srdcovky</t>
  </si>
  <si>
    <t>EOV</t>
  </si>
  <si>
    <t>J</t>
  </si>
  <si>
    <t>1:9</t>
  </si>
  <si>
    <t>300</t>
  </si>
  <si>
    <t>190</t>
  </si>
  <si>
    <t>zl</t>
  </si>
  <si>
    <t>Poloha stav. zařízení</t>
  </si>
  <si>
    <t>l</t>
  </si>
  <si>
    <t>p</t>
  </si>
  <si>
    <t>ČZ</t>
  </si>
  <si>
    <t>b</t>
  </si>
  <si>
    <t>SK</t>
  </si>
  <si>
    <t>d</t>
  </si>
  <si>
    <t>Výpočty výměr železničního svršku</t>
  </si>
  <si>
    <t>Výpočty výměr železničního spodku</t>
  </si>
  <si>
    <t>Základy z prostého betonu C20/25</t>
  </si>
  <si>
    <t>Obetonování potrubí z prostého betonu C25/30</t>
  </si>
  <si>
    <t>Obeto-nování C25/30</t>
  </si>
  <si>
    <t>Orient. výška od TK</t>
  </si>
  <si>
    <t xml:space="preserve">Celkem hloubení rýh </t>
  </si>
  <si>
    <t>Š18</t>
  </si>
  <si>
    <t>Sejmutí drnů</t>
  </si>
  <si>
    <t>Štěrkové lože z drceného kameniva</t>
  </si>
  <si>
    <t>Úprava svahů zatravňovací georohoží</t>
  </si>
  <si>
    <t>Vyrov. prstenec DN625 rovný</t>
  </si>
  <si>
    <t>Vyrov. prstenec DN625 2 %</t>
  </si>
  <si>
    <t>Staničení [km]</t>
  </si>
  <si>
    <t>Délka [m]</t>
  </si>
  <si>
    <t>[m]</t>
  </si>
  <si>
    <t>Výška kalového prostoru [m]</t>
  </si>
  <si>
    <t>Celková výška šachty [m]</t>
  </si>
  <si>
    <t>Šířka jámy [m]</t>
  </si>
  <si>
    <t>Trativody DN 150 v betonovém loži</t>
  </si>
  <si>
    <t xml:space="preserve">Hloubení rýh </t>
  </si>
  <si>
    <t>trativody DN 150 v betonovém loži</t>
  </si>
  <si>
    <t>výusť</t>
  </si>
  <si>
    <t>Délky [m]</t>
  </si>
  <si>
    <t>Rozdělení</t>
  </si>
  <si>
    <t>"u"</t>
  </si>
  <si>
    <t>b 2,6 m</t>
  </si>
  <si>
    <t>Celkem jednotlivých typů</t>
  </si>
  <si>
    <t>Celkem koleje</t>
  </si>
  <si>
    <t>Celkem kolejnic</t>
  </si>
  <si>
    <t>Celkem jednotlivých druhů</t>
  </si>
  <si>
    <t>Celkem pražců</t>
  </si>
  <si>
    <t>Počty pražců [ks]</t>
  </si>
  <si>
    <t>Odpad</t>
  </si>
  <si>
    <t>Regen.</t>
  </si>
  <si>
    <t>K užití</t>
  </si>
  <si>
    <t>hmot.</t>
  </si>
  <si>
    <t>Pražců  [ks]</t>
  </si>
  <si>
    <t>[ks]</t>
  </si>
  <si>
    <t>d buk</t>
  </si>
  <si>
    <t xml:space="preserve">Upev. </t>
  </si>
  <si>
    <t>Celk.</t>
  </si>
  <si>
    <t>[t]</t>
  </si>
  <si>
    <t>hmot. zel.</t>
  </si>
  <si>
    <t>Druh konstrukce</t>
  </si>
  <si>
    <t>Přestavník</t>
  </si>
  <si>
    <t>Poznámky</t>
  </si>
  <si>
    <t>zlp</t>
  </si>
  <si>
    <t>HZ</t>
  </si>
  <si>
    <t xml:space="preserve">Cena </t>
  </si>
  <si>
    <t>Výhybka</t>
  </si>
  <si>
    <t>Hl. souč.</t>
  </si>
  <si>
    <t xml:space="preserve">hmot. </t>
  </si>
  <si>
    <t xml:space="preserve">d </t>
  </si>
  <si>
    <t>2,7-3,2</t>
  </si>
  <si>
    <t>3,3-3,8</t>
  </si>
  <si>
    <t>3,9 a víc</t>
  </si>
  <si>
    <t>2,7-3,2 m</t>
  </si>
  <si>
    <t>3,3-3,8 m</t>
  </si>
  <si>
    <t>3,9 a víc m</t>
  </si>
  <si>
    <r>
      <t>m</t>
    </r>
    <r>
      <rPr>
        <b/>
        <vertAlign val="superscript"/>
        <sz val="11"/>
        <color theme="1"/>
        <rFont val="Calibri"/>
        <family val="2"/>
        <charset val="238"/>
        <scheme val="minor"/>
      </rPr>
      <t>3</t>
    </r>
  </si>
  <si>
    <t xml:space="preserve">Poznámka: u chrániček, které neprochází pod kolejemi je orientační výška od TK rovna krytí chráničky. </t>
  </si>
  <si>
    <t xml:space="preserve">Úprava pláně se zhutněním </t>
  </si>
  <si>
    <t>Přítok 4</t>
  </si>
  <si>
    <t>Š19</t>
  </si>
  <si>
    <t>Š40</t>
  </si>
  <si>
    <t>Š42</t>
  </si>
  <si>
    <t>Š43</t>
  </si>
  <si>
    <t>Š44</t>
  </si>
  <si>
    <t>Š45</t>
  </si>
  <si>
    <t>Š46</t>
  </si>
  <si>
    <t>Š47</t>
  </si>
  <si>
    <t>Š50</t>
  </si>
  <si>
    <t>Š51</t>
  </si>
  <si>
    <t>Š52</t>
  </si>
  <si>
    <t>Š53</t>
  </si>
  <si>
    <t>Š54</t>
  </si>
  <si>
    <t>Š55</t>
  </si>
  <si>
    <t>Š56</t>
  </si>
  <si>
    <t>Š57</t>
  </si>
  <si>
    <t>Š58</t>
  </si>
  <si>
    <t>Š59</t>
  </si>
  <si>
    <t>Š60</t>
  </si>
  <si>
    <t>Š61</t>
  </si>
  <si>
    <t>Niveleta vlevo</t>
  </si>
  <si>
    <t>Niveleta vpravo</t>
  </si>
  <si>
    <t>Sklon</t>
  </si>
  <si>
    <t>[‰]</t>
  </si>
  <si>
    <t>betonová DN800</t>
  </si>
  <si>
    <t>Š49</t>
  </si>
  <si>
    <t>S49</t>
  </si>
  <si>
    <t>A</t>
  </si>
  <si>
    <t>O</t>
  </si>
  <si>
    <t>Obj-o</t>
  </si>
  <si>
    <t>6°</t>
  </si>
  <si>
    <t>7°</t>
  </si>
  <si>
    <t>1:11</t>
  </si>
  <si>
    <t>oc</t>
  </si>
  <si>
    <t>II</t>
  </si>
  <si>
    <t>I</t>
  </si>
  <si>
    <t>200</t>
  </si>
  <si>
    <t>K</t>
  </si>
  <si>
    <t>Doplňující informace (tep. zpracování, aj.)</t>
  </si>
  <si>
    <t>500</t>
  </si>
  <si>
    <t>Rozvinutá délka demontovaných výhybek</t>
  </si>
  <si>
    <t>Rozvinutá délka nově vkládaných výhybek</t>
  </si>
  <si>
    <t>1:12</t>
  </si>
  <si>
    <t>1:6,6</t>
  </si>
  <si>
    <t>K2</t>
  </si>
  <si>
    <t>elm. rozřez.</t>
  </si>
  <si>
    <t>Doplňující poznámky</t>
  </si>
  <si>
    <t>demontováno</t>
  </si>
  <si>
    <r>
      <t xml:space="preserve">Snímače polohy jazyka - upřesnění:
</t>
    </r>
    <r>
      <rPr>
        <sz val="9"/>
        <color theme="1"/>
        <rFont val="Arial"/>
        <family val="2"/>
        <charset val="238"/>
      </rPr>
      <t>pj - přímý jazyk, 
oj - ohnutý jazyk, 
1/2 - mezi závěry č.1 a č.2, 
2/3 - mezi závěry č.2 a č.3</t>
    </r>
  </si>
  <si>
    <r>
      <t xml:space="preserve">LIS:
</t>
    </r>
    <r>
      <rPr>
        <sz val="9"/>
        <color theme="1"/>
        <rFont val="Arial"/>
        <family val="2"/>
        <charset val="238"/>
      </rPr>
      <t>o - v odbočné, 
p - v přímé větvi</t>
    </r>
  </si>
  <si>
    <t>ZV10 - KV12</t>
  </si>
  <si>
    <t>ZÚ - KV1</t>
  </si>
  <si>
    <t>b VPS kr.</t>
  </si>
  <si>
    <t>b VPS dl.</t>
  </si>
  <si>
    <t>dřevo kr.</t>
  </si>
  <si>
    <t>S 49</t>
  </si>
  <si>
    <t>"c"</t>
  </si>
  <si>
    <t>dřevo</t>
  </si>
  <si>
    <t>S 49, T</t>
  </si>
  <si>
    <t>SB 3, SB 4</t>
  </si>
  <si>
    <t>Š62</t>
  </si>
  <si>
    <t>Š63</t>
  </si>
  <si>
    <t>Š64</t>
  </si>
  <si>
    <t>Š65</t>
  </si>
  <si>
    <t>reg S49</t>
  </si>
  <si>
    <t>2a</t>
  </si>
  <si>
    <t>2b</t>
  </si>
  <si>
    <t>2c</t>
  </si>
  <si>
    <t>krabicový díl opěrné zdi U3</t>
  </si>
  <si>
    <t>Geosyntetikum</t>
  </si>
  <si>
    <r>
      <t>[m</t>
    </r>
    <r>
      <rPr>
        <b/>
        <vertAlign val="superscript"/>
        <sz val="9"/>
        <rFont val="Arial"/>
        <family val="2"/>
        <charset val="238"/>
      </rPr>
      <t>2</t>
    </r>
    <r>
      <rPr>
        <b/>
        <sz val="9"/>
        <rFont val="Arial"/>
        <family val="2"/>
        <charset val="238"/>
      </rPr>
      <t>]</t>
    </r>
  </si>
  <si>
    <r>
      <t>[m</t>
    </r>
    <r>
      <rPr>
        <b/>
        <vertAlign val="superscript"/>
        <sz val="9"/>
        <rFont val="Arial"/>
        <family val="2"/>
        <charset val="238"/>
      </rPr>
      <t>3</t>
    </r>
    <r>
      <rPr>
        <b/>
        <sz val="9"/>
        <rFont val="Arial"/>
        <family val="2"/>
        <charset val="238"/>
      </rPr>
      <t>]</t>
    </r>
  </si>
  <si>
    <t>Příkopová tvárnice TZZ 3</t>
  </si>
  <si>
    <t>[km]</t>
  </si>
  <si>
    <t>[m3]</t>
  </si>
  <si>
    <t>Hydro-izolační nátěr</t>
  </si>
  <si>
    <t>Poznámka: výkop zahrnut do výměrnic (Příloha 1).</t>
  </si>
  <si>
    <t xml:space="preserve"> Zásyp prop. materiálem ze strany koleje je součástí konstrukční vrstvy štěrkotrdi, která je zahrnuta do výměrnic (Příloha 1).</t>
  </si>
  <si>
    <t xml:space="preserve">Celkem trativody </t>
  </si>
  <si>
    <t>Délka potrubí</t>
  </si>
  <si>
    <t>Celkem zpětné zásypy</t>
  </si>
  <si>
    <r>
      <t>[m</t>
    </r>
    <r>
      <rPr>
        <b/>
        <vertAlign val="superscript"/>
        <sz val="9"/>
        <color theme="1"/>
        <rFont val="Arial"/>
        <family val="2"/>
        <charset val="238"/>
      </rPr>
      <t>3</t>
    </r>
    <r>
      <rPr>
        <b/>
        <sz val="9"/>
        <color theme="1"/>
        <rFont val="Arial"/>
        <family val="2"/>
        <charset val="238"/>
      </rPr>
      <t>]</t>
    </r>
  </si>
  <si>
    <t>Objekt</t>
  </si>
  <si>
    <t>Bourání kcí z železobetonu</t>
  </si>
  <si>
    <r>
      <t>[m</t>
    </r>
    <r>
      <rPr>
        <b/>
        <sz val="9"/>
        <color theme="1"/>
        <rFont val="Arial"/>
        <family val="2"/>
        <charset val="238"/>
      </rPr>
      <t>]</t>
    </r>
  </si>
  <si>
    <t>Bourání kcí z kam., betonu</t>
  </si>
  <si>
    <t>Odstr. potrubí z plastu</t>
  </si>
  <si>
    <t xml:space="preserve">hloubení šachet </t>
  </si>
  <si>
    <t>Zásyp prop. mat.</t>
  </si>
  <si>
    <t xml:space="preserve">Výkopová zemina </t>
  </si>
  <si>
    <r>
      <t>m</t>
    </r>
    <r>
      <rPr>
        <b/>
        <vertAlign val="superscript"/>
        <sz val="11"/>
        <rFont val="Calibri"/>
        <family val="2"/>
        <charset val="238"/>
        <scheme val="minor"/>
      </rPr>
      <t>3</t>
    </r>
  </si>
  <si>
    <r>
      <t>Celkem [m]/[m</t>
    </r>
    <r>
      <rPr>
        <b/>
        <vertAlign val="superscript"/>
        <sz val="9"/>
        <color theme="1"/>
        <rFont val="Arial"/>
        <family val="2"/>
        <charset val="238"/>
      </rPr>
      <t>3</t>
    </r>
    <r>
      <rPr>
        <b/>
        <sz val="9"/>
        <color theme="1"/>
        <rFont val="Arial"/>
        <family val="2"/>
        <charset val="238"/>
      </rPr>
      <t>]</t>
    </r>
  </si>
  <si>
    <t>Celkem [t]</t>
  </si>
  <si>
    <t>Demontáž štěrkového lože</t>
  </si>
  <si>
    <t>Zásyp rýh zeminou se zhutněním</t>
  </si>
  <si>
    <t>Geotex-tílie</t>
  </si>
  <si>
    <t>příkopová tvárnice TZZ 3</t>
  </si>
  <si>
    <t>konstrukční vrstva suma kubatur</t>
  </si>
  <si>
    <r>
      <t>m</t>
    </r>
    <r>
      <rPr>
        <b/>
        <vertAlign val="superscript"/>
        <sz val="11"/>
        <rFont val="Calibri"/>
        <family val="2"/>
        <charset val="238"/>
        <scheme val="minor"/>
      </rPr>
      <t>2</t>
    </r>
  </si>
  <si>
    <t>Výplň trativodu</t>
  </si>
  <si>
    <t>Kamen-ný filtr</t>
  </si>
  <si>
    <r>
      <t>Hloubení [m</t>
    </r>
    <r>
      <rPr>
        <b/>
        <vertAlign val="superscript"/>
        <sz val="9"/>
        <rFont val="Arial"/>
        <family val="2"/>
        <charset val="238"/>
      </rPr>
      <t>3</t>
    </r>
    <r>
      <rPr>
        <b/>
        <sz val="9"/>
        <rFont val="Arial"/>
        <family val="2"/>
        <charset val="238"/>
      </rPr>
      <t>]</t>
    </r>
  </si>
  <si>
    <r>
      <t>Štěrkopísek [m</t>
    </r>
    <r>
      <rPr>
        <b/>
        <vertAlign val="superscript"/>
        <sz val="9"/>
        <rFont val="Arial"/>
        <family val="2"/>
        <charset val="238"/>
      </rPr>
      <t>3</t>
    </r>
    <r>
      <rPr>
        <b/>
        <sz val="9"/>
        <rFont val="Arial"/>
        <family val="2"/>
        <charset val="238"/>
      </rPr>
      <t>]</t>
    </r>
  </si>
  <si>
    <r>
      <t>Dno C30/37 [m</t>
    </r>
    <r>
      <rPr>
        <b/>
        <vertAlign val="superscript"/>
        <sz val="9"/>
        <rFont val="Arial"/>
        <family val="2"/>
        <charset val="238"/>
      </rPr>
      <t>3</t>
    </r>
    <r>
      <rPr>
        <b/>
        <sz val="9"/>
        <rFont val="Arial"/>
        <family val="2"/>
        <charset val="238"/>
      </rPr>
      <t>]</t>
    </r>
  </si>
  <si>
    <r>
      <t>Obsyp šachet [m</t>
    </r>
    <r>
      <rPr>
        <b/>
        <vertAlign val="superscript"/>
        <sz val="9"/>
        <rFont val="Arial"/>
        <family val="2"/>
        <charset val="238"/>
      </rPr>
      <t>3</t>
    </r>
    <r>
      <rPr>
        <b/>
        <sz val="9"/>
        <rFont val="Arial"/>
        <family val="2"/>
        <charset val="238"/>
      </rPr>
      <t>]</t>
    </r>
  </si>
  <si>
    <t>Odpady</t>
  </si>
  <si>
    <t xml:space="preserve">zemina čistá na skládku S-OO </t>
  </si>
  <si>
    <t xml:space="preserve">zemina znečištěná na skládku S-NO </t>
  </si>
  <si>
    <t xml:space="preserve">zemina k biodegradaci </t>
  </si>
  <si>
    <t>beton z demolic</t>
  </si>
  <si>
    <t>železný a ocelový šrot</t>
  </si>
  <si>
    <t>plastové trubky</t>
  </si>
  <si>
    <r>
      <t>m</t>
    </r>
    <r>
      <rPr>
        <b/>
        <vertAlign val="superscript"/>
        <sz val="11"/>
        <rFont val="Calibri"/>
        <family val="2"/>
        <charset val="238"/>
        <scheme val="minor"/>
      </rPr>
      <t>3</t>
    </r>
    <r>
      <rPr>
        <b/>
        <sz val="11"/>
        <rFont val="Calibri"/>
        <family val="2"/>
        <charset val="238"/>
        <scheme val="minor"/>
      </rPr>
      <t>/ks</t>
    </r>
  </si>
  <si>
    <t>dřevěné pražce</t>
  </si>
  <si>
    <t>Objem pražců v novém loži</t>
  </si>
  <si>
    <t>Nové štěrkové ložě</t>
  </si>
  <si>
    <t>betonové pražce SB8</t>
  </si>
  <si>
    <t>betonové pražce dl. 2,6 m</t>
  </si>
  <si>
    <t>betonové pražce VPS krátké</t>
  </si>
  <si>
    <t>betonové pražce VPS dlouhé</t>
  </si>
  <si>
    <t>Stavební délka nově vkládaných výhybek</t>
  </si>
  <si>
    <t>Stavební délka demontovaných výhybek</t>
  </si>
  <si>
    <t>objem nových pražců v loži</t>
  </si>
  <si>
    <t>objem demontovaných pražců v loži</t>
  </si>
  <si>
    <t>betonové pražce VPS ve výhybkách</t>
  </si>
  <si>
    <t xml:space="preserve">pražce ve výhybkách </t>
  </si>
  <si>
    <t xml:space="preserve">štěrk znečištěný na skládku S-NO </t>
  </si>
  <si>
    <t xml:space="preserve">štěrk k biodegradaci </t>
  </si>
  <si>
    <t>betonové pražce</t>
  </si>
  <si>
    <t>pryžové podložky</t>
  </si>
  <si>
    <t>Řezání kolejnic pilou</t>
  </si>
  <si>
    <t>Řezání kolejnic plamenem</t>
  </si>
  <si>
    <t>demontáže po 20 m (50 %)</t>
  </si>
  <si>
    <t>nové kolejnice LIS</t>
  </si>
  <si>
    <t xml:space="preserve">Celkem </t>
  </si>
  <si>
    <t>montážní svary ve výhybce 1:6,6-190</t>
  </si>
  <si>
    <t>14ks x 1výhybka =</t>
  </si>
  <si>
    <t>14ks x 3výhybky =</t>
  </si>
  <si>
    <t>Xa</t>
  </si>
  <si>
    <t>SB8</t>
  </si>
  <si>
    <t>SB8P</t>
  </si>
  <si>
    <t>SB3/4</t>
  </si>
  <si>
    <t>SB6</t>
  </si>
  <si>
    <t>SB5</t>
  </si>
  <si>
    <t xml:space="preserve">Poloha [km] </t>
  </si>
  <si>
    <t>ocel</t>
  </si>
  <si>
    <t>[sada]</t>
  </si>
  <si>
    <t>SB 5, SB 6</t>
  </si>
  <si>
    <t>hmot. bet.</t>
  </si>
  <si>
    <t>hmot. dř.</t>
  </si>
  <si>
    <t>poměr u nekompletních úseků</t>
  </si>
  <si>
    <t>Kol.</t>
  </si>
  <si>
    <t>Pr.</t>
  </si>
  <si>
    <t>S 49, T, A</t>
  </si>
  <si>
    <t>Poloha ke kol. č. 1</t>
  </si>
  <si>
    <t>Seznam příloh</t>
  </si>
  <si>
    <t>Výměrnice železničního svršku</t>
  </si>
  <si>
    <t>Příloha 1</t>
  </si>
  <si>
    <t>Příloha 2</t>
  </si>
  <si>
    <t>Příloha 1 Výměrnice železničního spodku</t>
  </si>
  <si>
    <t>Kolejový rošt</t>
  </si>
  <si>
    <t>Příloha 2.   Kolejový rošt</t>
  </si>
  <si>
    <t xml:space="preserve">Kolej </t>
  </si>
  <si>
    <t>nová</t>
  </si>
  <si>
    <t>demonto-</t>
  </si>
  <si>
    <t>vaná</t>
  </si>
  <si>
    <t>Příloha 1.   Výměrnice železničního svršku</t>
  </si>
  <si>
    <t>Příloha 4.   Roztřídění demontovaného materiálu dle rekategorizace</t>
  </si>
  <si>
    <t>Příloha 3.   Výhybky a výhybkové konstrukce</t>
  </si>
  <si>
    <t>Příloha 3</t>
  </si>
  <si>
    <t>Výhybky a výhybkové konstrukce</t>
  </si>
  <si>
    <t>Příloha 4</t>
  </si>
  <si>
    <t>Roztřídění demontovaného materiálu dle rekategorizace</t>
  </si>
  <si>
    <t>Příloha 5</t>
  </si>
  <si>
    <t>Souhrnný výkaz kategorizovaného materiálu - kolej</t>
  </si>
  <si>
    <t>Příloha 6</t>
  </si>
  <si>
    <t>Souhrnný výkaz kategorizovaného materiálu - výhybka</t>
  </si>
  <si>
    <t>Příloha 7.   Výpočty výměr železničního svršku</t>
  </si>
  <si>
    <t>Příloha 7</t>
  </si>
  <si>
    <t>Výměrnice železničního spodku</t>
  </si>
  <si>
    <t>Příloha 2.   Šachty</t>
  </si>
  <si>
    <t>Příloha 3.   Podpovrchové odvodnění</t>
  </si>
  <si>
    <t>Šachty</t>
  </si>
  <si>
    <t>Podpovrchové odvodnění</t>
  </si>
  <si>
    <t>Povrchové odvodnění</t>
  </si>
  <si>
    <t>Chráničky</t>
  </si>
  <si>
    <t>Příloha 5.   Chráničky</t>
  </si>
  <si>
    <t>Příloha 6.   Demolice objektů v železničním spodku</t>
  </si>
  <si>
    <t>Příloha 4.   Povrchové odvodnění</t>
  </si>
  <si>
    <t>Příloha 7.   Výpočty výměr železničního spodku</t>
  </si>
  <si>
    <t>Demolice objektů v železničním spodku</t>
  </si>
  <si>
    <t>Nové kolejové uspořádání železniční stanice</t>
  </si>
  <si>
    <t>Stávající kolejové uspořádání železniční stanice</t>
  </si>
  <si>
    <t>trativody DN 150 v betonovém loži pod návěstidly</t>
  </si>
  <si>
    <t>nové po pásech dl. 75m</t>
  </si>
  <si>
    <t>Šachetní kónus DN1000-625</t>
  </si>
  <si>
    <t>Skruž DN1000 výšky 100cm</t>
  </si>
  <si>
    <t>Skruž DN1000 výšky 50cm</t>
  </si>
  <si>
    <t>Skruž DN1000 výšky 25cm</t>
  </si>
  <si>
    <t>požadavek na rekategorizaci: km 90,170 - km 91,550</t>
  </si>
  <si>
    <t>výhybky</t>
  </si>
  <si>
    <t>1, 3, 4, 5, 6, 7, 8ab, 9, 10, 11ab, 12, 13, 13a, 14, 15, 16, 17, 20, 19, 20, 21, 22, 23, 24, 25A, 27, 28, 29, 30, 31A, 32, 33, 34, 35, 36, 37</t>
  </si>
  <si>
    <t>rozv. délka výhybek</t>
  </si>
  <si>
    <t>koleje délka</t>
  </si>
  <si>
    <t>;</t>
  </si>
  <si>
    <t>15 ks</t>
  </si>
  <si>
    <t>km 90,177 500</t>
  </si>
  <si>
    <t>km 90,523 509</t>
  </si>
  <si>
    <t>km 90,578 333</t>
  </si>
  <si>
    <t>km 90,671 046</t>
  </si>
  <si>
    <t>km 90,678 832</t>
  </si>
  <si>
    <t>km 90,737 924</t>
  </si>
  <si>
    <t>km 90,974 944</t>
  </si>
  <si>
    <t>km 90,627 041</t>
  </si>
  <si>
    <t>1),3),4)</t>
  </si>
  <si>
    <t>1),4)</t>
  </si>
  <si>
    <r>
      <t>(1400,000/</t>
    </r>
    <r>
      <rPr>
        <u/>
        <sz val="10"/>
        <color rgb="FFFF0000"/>
        <rFont val="Calibri"/>
        <family val="2"/>
        <charset val="238"/>
        <scheme val="minor"/>
      </rPr>
      <t>778,258</t>
    </r>
    <r>
      <rPr>
        <sz val="10"/>
        <color rgb="FFFF0000"/>
        <rFont val="Calibri"/>
        <family val="2"/>
        <charset val="238"/>
        <scheme val="minor"/>
      </rPr>
      <t>)</t>
    </r>
  </si>
  <si>
    <t>km 90,575 335</t>
  </si>
  <si>
    <t>km 90,631 330</t>
  </si>
  <si>
    <t>km 91,195 725</t>
  </si>
  <si>
    <t>km 91,236 685</t>
  </si>
  <si>
    <t>km 91,276 701</t>
  </si>
  <si>
    <t>km 91,277 181</t>
  </si>
  <si>
    <t>km 91,330 805</t>
  </si>
  <si>
    <t>D1-6</t>
  </si>
  <si>
    <t>D2-9</t>
  </si>
  <si>
    <t>Sloupec doplňující značení:</t>
  </si>
  <si>
    <t>Tepelné zpracování, pojížděné kolejnicové součásti z materiálu R350HT:</t>
  </si>
  <si>
    <t>Sloupec Poznámky v tabulce výhybek:</t>
  </si>
  <si>
    <t>HT0</t>
  </si>
  <si>
    <t>celá výhybka (výměnová, střední i srdcovková část);</t>
  </si>
  <si>
    <t>1)     Kluzné stoličky s pryžovou podložkou pod patu opornice</t>
  </si>
  <si>
    <t>HT1</t>
  </si>
  <si>
    <t>čelá výměnová část;</t>
  </si>
  <si>
    <t>2)     Snímače polohy jazyka</t>
  </si>
  <si>
    <t>HT2</t>
  </si>
  <si>
    <t>ohnutý jazyk a přímá opornice;</t>
  </si>
  <si>
    <t>3)     Válečková stolička dotlačovací</t>
  </si>
  <si>
    <t>HT3</t>
  </si>
  <si>
    <t>přímý jazyk a ohnutá opornice.</t>
  </si>
  <si>
    <t>4)     Systém nadzvedávacích nebo válečkových zařízení</t>
  </si>
  <si>
    <t>5)     LIS s tepelně upravenou hlavou kolejnice</t>
  </si>
  <si>
    <t>Tepelné zpracování, pojížděné plochy zpevněné perlitizací:</t>
  </si>
  <si>
    <t>6)     Omezovač polohy jazyka</t>
  </si>
  <si>
    <t>K0</t>
  </si>
  <si>
    <t>K1</t>
  </si>
  <si>
    <t>K3</t>
  </si>
  <si>
    <t>přímý jazyk a ohnutá opornice;</t>
  </si>
  <si>
    <t>K4</t>
  </si>
  <si>
    <t>srdcovka (pokud se nejedná o standardní vybavení srdcovky);</t>
  </si>
  <si>
    <t>K5</t>
  </si>
  <si>
    <t>celá výměnová část a srdcovka;</t>
  </si>
  <si>
    <t>K6</t>
  </si>
  <si>
    <t>ohnutý jazyk, přímá opornice a srdcovka;</t>
  </si>
  <si>
    <t>K7</t>
  </si>
  <si>
    <t>přímý jazyk, ohnutá opornice a srdcovka.</t>
  </si>
  <si>
    <t>Kolejové propojky jazykové</t>
  </si>
  <si>
    <t>Kolejové propojky srdcovkové</t>
  </si>
  <si>
    <t>nových výhybek</t>
  </si>
  <si>
    <t>V1</t>
  </si>
  <si>
    <t>Š2</t>
  </si>
  <si>
    <t>Š3</t>
  </si>
  <si>
    <t>Š4</t>
  </si>
  <si>
    <t>Š5</t>
  </si>
  <si>
    <t>Š6</t>
  </si>
  <si>
    <t>Š7</t>
  </si>
  <si>
    <t>Š8</t>
  </si>
  <si>
    <t>Š9</t>
  </si>
  <si>
    <t>Š25</t>
  </si>
  <si>
    <t>Š33</t>
  </si>
  <si>
    <t>Š48</t>
  </si>
  <si>
    <t>Š66</t>
  </si>
  <si>
    <t>Š67</t>
  </si>
  <si>
    <t>Š68</t>
  </si>
  <si>
    <t>Š69</t>
  </si>
  <si>
    <t>Š70</t>
  </si>
  <si>
    <t>Š71</t>
  </si>
  <si>
    <t>Š72</t>
  </si>
  <si>
    <t>Š74</t>
  </si>
  <si>
    <t>Š75</t>
  </si>
  <si>
    <t>Š76</t>
  </si>
  <si>
    <t>Š77</t>
  </si>
  <si>
    <t>Š78</t>
  </si>
  <si>
    <t>Š79</t>
  </si>
  <si>
    <t>Š80</t>
  </si>
  <si>
    <t>Š81</t>
  </si>
  <si>
    <t>Š82</t>
  </si>
  <si>
    <t>Š83</t>
  </si>
  <si>
    <t>Š84</t>
  </si>
  <si>
    <t>Š85</t>
  </si>
  <si>
    <t>Š86</t>
  </si>
  <si>
    <t>Š87</t>
  </si>
  <si>
    <t>Š88</t>
  </si>
  <si>
    <t>Š89</t>
  </si>
  <si>
    <t>Š90</t>
  </si>
  <si>
    <t>Š91</t>
  </si>
  <si>
    <t>Š92</t>
  </si>
  <si>
    <t>Š93</t>
  </si>
  <si>
    <t>Š94</t>
  </si>
  <si>
    <t>Š95</t>
  </si>
  <si>
    <t>Š96</t>
  </si>
  <si>
    <t>Š97</t>
  </si>
  <si>
    <t>Š98</t>
  </si>
  <si>
    <t>Š99</t>
  </si>
  <si>
    <t>Š100</t>
  </si>
  <si>
    <t>Š101</t>
  </si>
  <si>
    <t>Š102</t>
  </si>
  <si>
    <t>Š103</t>
  </si>
  <si>
    <t>Š104</t>
  </si>
  <si>
    <t>Š105</t>
  </si>
  <si>
    <t>Š106</t>
  </si>
  <si>
    <t>Š107</t>
  </si>
  <si>
    <t>Š108</t>
  </si>
  <si>
    <t>Š109</t>
  </si>
  <si>
    <t>Š110</t>
  </si>
  <si>
    <t>Š111</t>
  </si>
  <si>
    <t>Š112</t>
  </si>
  <si>
    <t>Š113</t>
  </si>
  <si>
    <t>Š114</t>
  </si>
  <si>
    <t>Š115</t>
  </si>
  <si>
    <t>Š116</t>
  </si>
  <si>
    <t>Š117</t>
  </si>
  <si>
    <t>Z27</t>
  </si>
  <si>
    <t>Z29</t>
  </si>
  <si>
    <t>Z35</t>
  </si>
  <si>
    <t>Z39</t>
  </si>
  <si>
    <t>Z41</t>
  </si>
  <si>
    <t>Z37</t>
  </si>
  <si>
    <t>plastová DN400</t>
  </si>
  <si>
    <t>zaústění do SO 31-27-01</t>
  </si>
  <si>
    <t>D2-2</t>
  </si>
  <si>
    <t>D2-3</t>
  </si>
  <si>
    <t>D2-4</t>
  </si>
  <si>
    <t>D2-6</t>
  </si>
  <si>
    <t>D2-7</t>
  </si>
  <si>
    <t>potrubí D2-8 - D2-9</t>
  </si>
  <si>
    <t>D2-10</t>
  </si>
  <si>
    <t>D2-11</t>
  </si>
  <si>
    <t>Z22</t>
  </si>
  <si>
    <t>Z25</t>
  </si>
  <si>
    <t>Z32</t>
  </si>
  <si>
    <t>Z33</t>
  </si>
  <si>
    <t>Z44</t>
  </si>
  <si>
    <t>Z48</t>
  </si>
  <si>
    <t>Z62</t>
  </si>
  <si>
    <t>Z69</t>
  </si>
  <si>
    <t>Z71</t>
  </si>
  <si>
    <t>Š73</t>
  </si>
  <si>
    <t>Z84</t>
  </si>
  <si>
    <t>Ś21</t>
  </si>
  <si>
    <t>D1-7</t>
  </si>
  <si>
    <t>D1-4</t>
  </si>
  <si>
    <t>D3.3-2</t>
  </si>
  <si>
    <t>ZÚ - ZV1</t>
  </si>
  <si>
    <t>KV1 - ZV4</t>
  </si>
  <si>
    <t>KV4 - KV9</t>
  </si>
  <si>
    <t>ZV9 - KV14</t>
  </si>
  <si>
    <t>ZV15 - KÚ</t>
  </si>
  <si>
    <t>ZV14 - KV15</t>
  </si>
  <si>
    <t>KV1 - ZV2</t>
  </si>
  <si>
    <t>KV2 - ZV3</t>
  </si>
  <si>
    <t>KV3 - KV8</t>
  </si>
  <si>
    <t>ZV8 - KV14</t>
  </si>
  <si>
    <t>ZÚ - KV6</t>
  </si>
  <si>
    <t>ZV6 - KV7</t>
  </si>
  <si>
    <t>ZV7 - KV9</t>
  </si>
  <si>
    <t>zarážedlo - KV6</t>
  </si>
  <si>
    <t>5a</t>
  </si>
  <si>
    <t>KV5 - KV10</t>
  </si>
  <si>
    <t>zarážedlo - KV13</t>
  </si>
  <si>
    <t>ZV13 - KV15</t>
  </si>
  <si>
    <t>zaráželdo - KV7</t>
  </si>
  <si>
    <t>KV3 - ZV5</t>
  </si>
  <si>
    <t>ZV12 - KV13</t>
  </si>
  <si>
    <t>KV2 - KV11</t>
  </si>
  <si>
    <t>ZV11 - KV12</t>
  </si>
  <si>
    <t>ZÚ - KV11</t>
  </si>
  <si>
    <t>spojka 1-3</t>
  </si>
  <si>
    <t>KV4 - KV8</t>
  </si>
  <si>
    <t>reg SB6</t>
  </si>
  <si>
    <t>kolejových propojek</t>
  </si>
  <si>
    <t>Příloha 2. (pokračování)</t>
  </si>
  <si>
    <t>SB 8, SB 8P</t>
  </si>
  <si>
    <t>porubí D3-7 - D3-8</t>
  </si>
  <si>
    <t>Kalový prostor plastové šachty</t>
  </si>
  <si>
    <t>km 90,176 500</t>
  </si>
  <si>
    <t>km 90,226 500</t>
  </si>
  <si>
    <t>km 90,286 000</t>
  </si>
  <si>
    <t>km 90,308 000</t>
  </si>
  <si>
    <t>km 90,330 000</t>
  </si>
  <si>
    <t>km 90,374 000</t>
  </si>
  <si>
    <t>km 90,352 000</t>
  </si>
  <si>
    <t>km 90,396 000</t>
  </si>
  <si>
    <t>km 90,418 000</t>
  </si>
  <si>
    <t>km 90,440 000</t>
  </si>
  <si>
    <t>km 90,462 000</t>
  </si>
  <si>
    <t>km 90,483 992</t>
  </si>
  <si>
    <t>km 90,506 000</t>
  </si>
  <si>
    <t>km 90,550 000</t>
  </si>
  <si>
    <t>km 90,594 000</t>
  </si>
  <si>
    <t>km 90,661 000</t>
  </si>
  <si>
    <t>km 90,686 319</t>
  </si>
  <si>
    <t>km 90,725 405</t>
  </si>
  <si>
    <t>km 90,765 712</t>
  </si>
  <si>
    <t>km 90,789 547</t>
  </si>
  <si>
    <t>km 90,813 382</t>
  </si>
  <si>
    <t>km 90,815 795</t>
  </si>
  <si>
    <t>km 90,856 460</t>
  </si>
  <si>
    <t>km 90,858 872</t>
  </si>
  <si>
    <t>km 90,882 445</t>
  </si>
  <si>
    <t>km 90,884 857</t>
  </si>
  <si>
    <t>km 90,913 000</t>
  </si>
  <si>
    <t>km 90,915 413</t>
  </si>
  <si>
    <t>km 90,951 844</t>
  </si>
  <si>
    <t>km 90,954 253</t>
  </si>
  <si>
    <t>km 90,987 501</t>
  </si>
  <si>
    <t>km 90,991 815</t>
  </si>
  <si>
    <t>km 91,028 300</t>
  </si>
  <si>
    <t>km 91,030 708</t>
  </si>
  <si>
    <t>km 91,066 640</t>
  </si>
  <si>
    <t>km 91,069 049</t>
  </si>
  <si>
    <t>km 91,085 389</t>
  </si>
  <si>
    <t>km 91,097 667</t>
  </si>
  <si>
    <t>km 91,104 906</t>
  </si>
  <si>
    <t>km 91,107 315</t>
  </si>
  <si>
    <t>km 91,142 750</t>
  </si>
  <si>
    <t>km 91,179 000</t>
  </si>
  <si>
    <t>km 91,151 806</t>
  </si>
  <si>
    <t>km 91,154 206</t>
  </si>
  <si>
    <t>km 91,213 500</t>
  </si>
  <si>
    <t>km 91,248 000</t>
  </si>
  <si>
    <t>km 91,282 500</t>
  </si>
  <si>
    <t>km 91,317 000</t>
  </si>
  <si>
    <t>km 91,179 108</t>
  </si>
  <si>
    <t>km 91,205 980</t>
  </si>
  <si>
    <t>km 91,231 981</t>
  </si>
  <si>
    <t>km 90,406 571</t>
  </si>
  <si>
    <t>km 90,428 329</t>
  </si>
  <si>
    <t>km 90,450 000</t>
  </si>
  <si>
    <t>km 90,471 934</t>
  </si>
  <si>
    <t>km 90,521 000</t>
  </si>
  <si>
    <t>km 90,571 000</t>
  </si>
  <si>
    <t>km 90,618 000</t>
  </si>
  <si>
    <t>km 90,629 004</t>
  </si>
  <si>
    <t>km 90,425 437</t>
  </si>
  <si>
    <t>km 90,475 185</t>
  </si>
  <si>
    <t>km 90,522 285</t>
  </si>
  <si>
    <t>km 90,572 174</t>
  </si>
  <si>
    <t>km 90,595 978</t>
  </si>
  <si>
    <t>km 90,618 646</t>
  </si>
  <si>
    <t>km 90,652 678</t>
  </si>
  <si>
    <t>km 90,718 437</t>
  </si>
  <si>
    <t>km 90,668 584</t>
  </si>
  <si>
    <t>km 90,697 334</t>
  </si>
  <si>
    <t>km 90,728 780</t>
  </si>
  <si>
    <t>km 90,728 394</t>
  </si>
  <si>
    <t>km 90,765 372</t>
  </si>
  <si>
    <t>km 90,803 007</t>
  </si>
  <si>
    <t>km 90,840 708</t>
  </si>
  <si>
    <t>km 90,878 475</t>
  </si>
  <si>
    <t>km 90,916 543</t>
  </si>
  <si>
    <t>km 90,953 798</t>
  </si>
  <si>
    <t>km 90,990 812</t>
  </si>
  <si>
    <t>km 91,096 663</t>
  </si>
  <si>
    <t>km 91,185 278</t>
  </si>
  <si>
    <t>km 90,608 000</t>
  </si>
  <si>
    <t>km 90,646 507</t>
  </si>
  <si>
    <t>km 90,685 745</t>
  </si>
  <si>
    <t>km 90,725 276</t>
  </si>
  <si>
    <t>km 90,765 130</t>
  </si>
  <si>
    <t>km 90,802 922</t>
  </si>
  <si>
    <t>km 90,840 780</t>
  </si>
  <si>
    <t>km 90,878 596</t>
  </si>
  <si>
    <t>km 90,916 340</t>
  </si>
  <si>
    <t>km 90,953 808</t>
  </si>
  <si>
    <t>km 91,022 302</t>
  </si>
  <si>
    <t>km 91,053 792</t>
  </si>
  <si>
    <t>km 91,085 282</t>
  </si>
  <si>
    <t>km 91,093 599</t>
  </si>
  <si>
    <t>km 91,151 827</t>
  </si>
  <si>
    <t>km 90,916 715</t>
  </si>
  <si>
    <t>km 91,181 468</t>
  </si>
  <si>
    <t>km 91,221 067</t>
  </si>
  <si>
    <t>km 91,258 613</t>
  </si>
  <si>
    <t>km 91,296 976</t>
  </si>
  <si>
    <t>km 90,262 000</t>
  </si>
  <si>
    <t xml:space="preserve">Příkopový žlab UCH 0 </t>
  </si>
  <si>
    <t>90,184 437</t>
  </si>
  <si>
    <t>90,238 888</t>
  </si>
  <si>
    <t>90,405 000</t>
  </si>
  <si>
    <t>Vyrovnání podloží</t>
  </si>
  <si>
    <t>Konstr. vrstva z asfaltového betonu</t>
  </si>
  <si>
    <t>Konstr. vrstva ze ŠD stabilizované cementem</t>
  </si>
  <si>
    <t>Konstrukční vrstva ze štěrkodrti 0/32</t>
  </si>
  <si>
    <t>65 = KÚ</t>
  </si>
  <si>
    <t>1 = ZÚ</t>
  </si>
  <si>
    <t>Konstrukční vrstva z minerální směsi 0/32</t>
  </si>
  <si>
    <t>km 90.188</t>
  </si>
  <si>
    <t>km 90.452</t>
  </si>
  <si>
    <t>km 90.479</t>
  </si>
  <si>
    <t>1:7.5</t>
  </si>
  <si>
    <t>km 90.519</t>
  </si>
  <si>
    <t>km 90.550</t>
  </si>
  <si>
    <t>km 90.551</t>
  </si>
  <si>
    <t>km 90.609</t>
  </si>
  <si>
    <t>C</t>
  </si>
  <si>
    <t>V</t>
  </si>
  <si>
    <t>km 90.636</t>
  </si>
  <si>
    <t>km 90.650</t>
  </si>
  <si>
    <t>km 90.669</t>
  </si>
  <si>
    <t>km 90.703</t>
  </si>
  <si>
    <t>km 90.706</t>
  </si>
  <si>
    <t>km 90.740</t>
  </si>
  <si>
    <t>km 90.809</t>
  </si>
  <si>
    <t>km 90.825</t>
  </si>
  <si>
    <t>km 90.842</t>
  </si>
  <si>
    <t>km 90.878</t>
  </si>
  <si>
    <t>km 90.915</t>
  </si>
  <si>
    <t>25A</t>
  </si>
  <si>
    <t>km 91.029</t>
  </si>
  <si>
    <t>km 91.114</t>
  </si>
  <si>
    <t>km 91,141</t>
  </si>
  <si>
    <t>km 91.168</t>
  </si>
  <si>
    <t>km 91.184</t>
  </si>
  <si>
    <t>km 91.195</t>
  </si>
  <si>
    <t>km 91.217</t>
  </si>
  <si>
    <t>km 91.222</t>
  </si>
  <si>
    <t>km 91.255</t>
  </si>
  <si>
    <t>km 91.280</t>
  </si>
  <si>
    <t>(500/291)</t>
  </si>
  <si>
    <t>km 91.314</t>
  </si>
  <si>
    <t>km 90.673</t>
  </si>
  <si>
    <t>13A</t>
  </si>
  <si>
    <t>km 90.639</t>
  </si>
  <si>
    <t>km 90.700</t>
  </si>
  <si>
    <t>30A</t>
  </si>
  <si>
    <t>km 91.221</t>
  </si>
  <si>
    <t>35 ks</t>
  </si>
  <si>
    <t>demontovaných výhybek</t>
  </si>
  <si>
    <t>není zaměřena</t>
  </si>
  <si>
    <r>
      <t>(1400,000/</t>
    </r>
    <r>
      <rPr>
        <u/>
        <sz val="10"/>
        <rFont val="Calibri"/>
        <family val="2"/>
        <charset val="238"/>
        <scheme val="minor"/>
      </rPr>
      <t>778,258</t>
    </r>
    <r>
      <rPr>
        <sz val="10"/>
        <rFont val="Calibri"/>
        <family val="2"/>
        <charset val="238"/>
        <scheme val="minor"/>
      </rPr>
      <t>)</t>
    </r>
  </si>
  <si>
    <t>KV1 - KV8a</t>
  </si>
  <si>
    <t>KV8 - KV36</t>
  </si>
  <si>
    <t>ZV37 - KÚ</t>
  </si>
  <si>
    <t>kusá - KV5</t>
  </si>
  <si>
    <t>ZV5 - KV11a</t>
  </si>
  <si>
    <t>KV11b - KV23</t>
  </si>
  <si>
    <t>KV23 - ZV30</t>
  </si>
  <si>
    <t>KV30 - ZV32</t>
  </si>
  <si>
    <t>KV32 - KV36</t>
  </si>
  <si>
    <t>KV32 - kusá</t>
  </si>
  <si>
    <t>KV1 - ZV3</t>
  </si>
  <si>
    <t>KV3 - ZV6</t>
  </si>
  <si>
    <t>KV6 - KV35</t>
  </si>
  <si>
    <t>ZV16 - ZV20</t>
  </si>
  <si>
    <t>KV20 - kusá</t>
  </si>
  <si>
    <t>4a</t>
  </si>
  <si>
    <t>KV13 - kusá</t>
  </si>
  <si>
    <t>4b</t>
  </si>
  <si>
    <t>ZV13A - KV13</t>
  </si>
  <si>
    <t>KV13A - kusá</t>
  </si>
  <si>
    <t>4c</t>
  </si>
  <si>
    <t>KV4 - KV34</t>
  </si>
  <si>
    <t>KV4 - ZV7</t>
  </si>
  <si>
    <t>KV7 - ZV9</t>
  </si>
  <si>
    <t>KV9 - KV33</t>
  </si>
  <si>
    <t>KV12 - KV31</t>
  </si>
  <si>
    <t>KV12 - ZV15</t>
  </si>
  <si>
    <t>KV15 - KV29</t>
  </si>
  <si>
    <t>KV15 - ZV17</t>
  </si>
  <si>
    <t>KV17 - KV28</t>
  </si>
  <si>
    <t>KV17 - KV21</t>
  </si>
  <si>
    <t>ZV21 - ZV22</t>
  </si>
  <si>
    <t>KV22 - KV27</t>
  </si>
  <si>
    <t>KV22 - KV24</t>
  </si>
  <si>
    <t>ZV24 - ZV25A</t>
  </si>
  <si>
    <t>KV25A - KV27</t>
  </si>
  <si>
    <t>15x</t>
  </si>
  <si>
    <t>KV7 - KV10</t>
  </si>
  <si>
    <t>ZV10 - KV14</t>
  </si>
  <si>
    <t>ZV14 - KV21</t>
  </si>
  <si>
    <t>15a</t>
  </si>
  <si>
    <t>kusá - KV10</t>
  </si>
  <si>
    <t>15b</t>
  </si>
  <si>
    <t>kusá - KV14</t>
  </si>
  <si>
    <t>KV30 - ZV30A</t>
  </si>
  <si>
    <t>KV30A - kusá</t>
  </si>
  <si>
    <t>sp</t>
  </si>
  <si>
    <t>KV6 - KV8</t>
  </si>
  <si>
    <t>KV8ab - KV11ab</t>
  </si>
  <si>
    <t>KV11ab - KV16</t>
  </si>
  <si>
    <t>KV20 - KV23</t>
  </si>
  <si>
    <t>1 J S49-1:11-300 d L</t>
  </si>
  <si>
    <t>3 J S49-1:9-190 d L</t>
  </si>
  <si>
    <t>4 J S49-1:7.5-190 d L</t>
  </si>
  <si>
    <t>6 J S49-1:9-300 d P</t>
  </si>
  <si>
    <t>7 J T-6° d II. L</t>
  </si>
  <si>
    <t>8 C S49-1:9-190 d</t>
  </si>
  <si>
    <t>9 J T-1:9-300 d L</t>
  </si>
  <si>
    <t>11 C S49-1:9-190 d</t>
  </si>
  <si>
    <t>12 O T-6°(4°+2°) d I. L</t>
  </si>
  <si>
    <t>15 J T-6° d II. P</t>
  </si>
  <si>
    <t>16 J S49-1:9-300 d P</t>
  </si>
  <si>
    <t>17 J T-6° d I. L</t>
  </si>
  <si>
    <t>20 J T-6° d I. L</t>
  </si>
  <si>
    <t>21 J T-6° d II. L</t>
  </si>
  <si>
    <t>22 J T-1:9-300 d L</t>
  </si>
  <si>
    <t>23 JT-6° d I. P</t>
  </si>
  <si>
    <t>25A J T-6° d I. L</t>
  </si>
  <si>
    <t>27 J S49-1:9-190 d L</t>
  </si>
  <si>
    <t>28 J S49-1:9-190 d L</t>
  </si>
  <si>
    <t>29 J S49-1:9-190 d L</t>
  </si>
  <si>
    <t>30 J T-6° d II. P</t>
  </si>
  <si>
    <t>31 J S49-1:9-190 d L</t>
  </si>
  <si>
    <t>32 J S49-1:7.5-190 d L</t>
  </si>
  <si>
    <t>33 J S49-1:9-190 d L</t>
  </si>
  <si>
    <t>34 J S49-1:9-300 d L</t>
  </si>
  <si>
    <t>35 J S49-1:7.5-190 d P</t>
  </si>
  <si>
    <t>36 J S49-1:7.5-190 d L</t>
  </si>
  <si>
    <t>37 J S49-1:11-300 d P</t>
  </si>
  <si>
    <t>13 J T-6° oc II. L</t>
  </si>
  <si>
    <t>13A J A-7° oc I. L</t>
  </si>
  <si>
    <t>10 J A-6° oc I. P</t>
  </si>
  <si>
    <t>14 J A-6° oc II. L</t>
  </si>
  <si>
    <t>30A J T-6°d II. P</t>
  </si>
  <si>
    <t>Základy podpěr ochranných sítí km 90,276 - km 90,371</t>
  </si>
  <si>
    <t>Odpadní kanály systému zbrojení vodou parních lokomotiv</t>
  </si>
  <si>
    <t>2k</t>
  </si>
  <si>
    <t>Odstr. potrubí z betonu</t>
  </si>
  <si>
    <t>2591m + 447m =</t>
  </si>
  <si>
    <t>kanalizace</t>
  </si>
  <si>
    <t>SO 31-27-01</t>
  </si>
  <si>
    <t>I. tř.</t>
  </si>
  <si>
    <t>II. tř.</t>
  </si>
  <si>
    <t>III. tř.</t>
  </si>
  <si>
    <t xml:space="preserve">Třída těž. I. </t>
  </si>
  <si>
    <t xml:space="preserve">Třída těž. II. </t>
  </si>
  <si>
    <t xml:space="preserve">Třída těž. III. </t>
  </si>
  <si>
    <t>Třída těž. I. [m3]</t>
  </si>
  <si>
    <t>Třída těž. II. [m3]</t>
  </si>
  <si>
    <t>Třída těž. III. [m3]</t>
  </si>
  <si>
    <t xml:space="preserve">odkopávky zemního tělesa suma kubatur </t>
  </si>
  <si>
    <t>odkopávky zemního tělesa suma kubatur</t>
  </si>
  <si>
    <t>hloubení rýh</t>
  </si>
  <si>
    <t>odečet zasypu rýh</t>
  </si>
  <si>
    <t>hloubení šachet</t>
  </si>
  <si>
    <t xml:space="preserve">výkop z demolic </t>
  </si>
  <si>
    <t>odečet zásypu po demolicích</t>
  </si>
  <si>
    <t>Odkopávky zemniho tělesa (tř. těž. I.)</t>
  </si>
  <si>
    <t>Odkopávky tělesa v hornině (tř. těž. II.)</t>
  </si>
  <si>
    <t>Odkopávky tělesa v hornině (tř. těž. III.)</t>
  </si>
  <si>
    <t>pod výhybkami biodegradace (50 %)</t>
  </si>
  <si>
    <t>pod výhybkami skládka S-NO (50 %)</t>
  </si>
  <si>
    <t>pod st. kol. č. 7 a 9 biodegradace (50 %)</t>
  </si>
  <si>
    <t>pod st. kol. č. 7 a 9 skládka S-NO (50 %)</t>
  </si>
  <si>
    <t>pod ost. st. kolejemi biodegradace (50 %)</t>
  </si>
  <si>
    <t>pod ost. st. kolejemi skládka S-NO (50 %)</t>
  </si>
  <si>
    <t xml:space="preserve">příkopový žlab UCH 0 </t>
  </si>
  <si>
    <t>gabionová zídka</t>
  </si>
  <si>
    <t>odečet zásypu šachet</t>
  </si>
  <si>
    <t>(15154m x 0,5) / 20 + 2 =</t>
  </si>
  <si>
    <t>9019m / 75 + 2 =</t>
  </si>
  <si>
    <t>montážní svary ve výhybkách 1:9-300</t>
  </si>
  <si>
    <t>montážní svary ve výhybce 1:9-190</t>
  </si>
  <si>
    <t>14ks x 10výhybek =</t>
  </si>
  <si>
    <t>ostatní k biodegradaci (10 %)</t>
  </si>
  <si>
    <t xml:space="preserve">Objem pražců v dem. loži </t>
  </si>
  <si>
    <t>betonové pražce SB6</t>
  </si>
  <si>
    <t>betonové pražce SB5, SB6</t>
  </si>
  <si>
    <t>(mimo kol. č. 2,2b,2c,4,4b,4c,15a,15b,15X)</t>
  </si>
  <si>
    <t xml:space="preserve">30t x 28výhybek x 0,5 = </t>
  </si>
  <si>
    <t>štěrk čistý na skládku S-OO</t>
  </si>
  <si>
    <t>2 ks, LLI 14/70</t>
  </si>
  <si>
    <t>3 ks, LLI 14/70</t>
  </si>
  <si>
    <t>75 ks</t>
  </si>
  <si>
    <t>2ks x 4 =</t>
  </si>
  <si>
    <t>odhad</t>
  </si>
  <si>
    <t>75ks x 2 =</t>
  </si>
  <si>
    <t>12ks x 2 =</t>
  </si>
  <si>
    <t>2ks x 2 =</t>
  </si>
  <si>
    <t xml:space="preserve">Vrtání kolejnic </t>
  </si>
  <si>
    <t>propojky výhybek LLI 14/70 - M16 (otvory 18 mm)</t>
  </si>
  <si>
    <t>mezikolejnicové po 300 m (dle KSU) LLI 2x14 - M16 (otvory 18 mm)</t>
  </si>
  <si>
    <t>mezikolejnicové v km 90,8 (dle KSU) 2x LMI 3x20 - M20 (otvory 23 mm)</t>
  </si>
  <si>
    <t>mezikolejové v km 90,8 (dle KSU) 2x LMI 3x20 - M20 (otvory 23 mm)</t>
  </si>
  <si>
    <t>provizorní napojení st. koleje 2x LMI 3x20 - M20 (otvory 23 mm)</t>
  </si>
  <si>
    <t>4 ks x 2 =</t>
  </si>
  <si>
    <t>Systém odvodnění v oblasti přejezdu v km 90,412</t>
  </si>
  <si>
    <t>základová kce pod nástupištěm</t>
  </si>
  <si>
    <t>0,135m2 x 23ks x 2,6m =</t>
  </si>
  <si>
    <t>0,1m2 x (18m + 27m) =</t>
  </si>
  <si>
    <t>0,129m2 x (30,2m + 36,1m) =</t>
  </si>
  <si>
    <t>0,4m x 1,3m x (30,2m + 36,1m) =</t>
  </si>
  <si>
    <t>chráničky DN160</t>
  </si>
  <si>
    <t>trubky do základové kce pod nástupištěm DN 100</t>
  </si>
  <si>
    <t>0,7m x (30,2m + 36,1m) =</t>
  </si>
  <si>
    <t>Kamenný filtr</t>
  </si>
  <si>
    <t>0,07m2 x (30,2m + 36,1m) =</t>
  </si>
  <si>
    <t>Výztužná geomříž</t>
  </si>
  <si>
    <t>D1.1-2</t>
  </si>
  <si>
    <t>D3-4</t>
  </si>
  <si>
    <t xml:space="preserve">700t x 2koleje x 0,5 = </t>
  </si>
  <si>
    <t>ostatní znečištěná na skládku S-NO (5 %)</t>
  </si>
  <si>
    <t>ostatní čistá na skládku S-OO (85 %)</t>
  </si>
  <si>
    <t xml:space="preserve">350t x 6kolejí x 0,5 = </t>
  </si>
  <si>
    <t xml:space="preserve">100t x 6kolejí x 0,5 = </t>
  </si>
  <si>
    <t xml:space="preserve">200t x 2koleje x 0,5 = </t>
  </si>
  <si>
    <t>provizorní</t>
  </si>
  <si>
    <t>4bX</t>
  </si>
  <si>
    <t>ZÚ - KVX</t>
  </si>
  <si>
    <t>4cX</t>
  </si>
  <si>
    <t>propoj 1-3</t>
  </si>
  <si>
    <t>ZÚ - KÚ</t>
  </si>
  <si>
    <t>nové dilatační zařízení</t>
  </si>
  <si>
    <t>dilatační zařízení</t>
  </si>
  <si>
    <t>reg. dř. kr.</t>
  </si>
  <si>
    <t>reg. dř. dl.</t>
  </si>
  <si>
    <t>ZVX - KÚ</t>
  </si>
  <si>
    <t>vlečka F</t>
  </si>
  <si>
    <t>ZÚ - KV5</t>
  </si>
  <si>
    <t>vlečka U</t>
  </si>
  <si>
    <t>ZÚ - KV24</t>
  </si>
  <si>
    <r>
      <t xml:space="preserve">Poznámka: </t>
    </r>
    <r>
      <rPr>
        <sz val="10"/>
        <color rgb="FFFF0000"/>
        <rFont val="Calibri"/>
        <family val="2"/>
        <charset val="238"/>
        <scheme val="minor"/>
      </rPr>
      <t>červeně</t>
    </r>
    <r>
      <rPr>
        <sz val="10"/>
        <rFont val="Calibri"/>
        <family val="2"/>
        <charset val="238"/>
        <scheme val="minor"/>
      </rPr>
      <t xml:space="preserve"> odhad - koleje zarostlé, zasypané, nelze určit druh upevnění, typ pražců a jejich počet, typ kolejnic, NELZE KATEGORIZOVAT; </t>
    </r>
    <r>
      <rPr>
        <sz val="10"/>
        <color rgb="FF00B0F0"/>
        <rFont val="Calibri"/>
        <family val="2"/>
        <charset val="238"/>
        <scheme val="minor"/>
      </rPr>
      <t>modře</t>
    </r>
    <r>
      <rPr>
        <sz val="10"/>
        <rFont val="Calibri"/>
        <family val="2"/>
        <charset val="238"/>
        <scheme val="minor"/>
      </rPr>
      <t xml:space="preserve"> - koleje vlečky</t>
    </r>
  </si>
  <si>
    <t>5 J S49-1.9.190 oc P (vlečka F)</t>
  </si>
  <si>
    <t>24 J T-6° d I. P (vlečka U)</t>
  </si>
  <si>
    <t>1, 2, 4</t>
  </si>
  <si>
    <t>88,067</t>
  </si>
  <si>
    <t>88,157 - 88,162</t>
  </si>
  <si>
    <t>propustek</t>
  </si>
  <si>
    <t>89,476 - 89,482</t>
  </si>
  <si>
    <t>cyklostezka (vpravo)</t>
  </si>
  <si>
    <t>cyklostezka (vlevo)</t>
  </si>
  <si>
    <t>89,483 - 89,494</t>
  </si>
  <si>
    <t xml:space="preserve">komunikace (vpravo) </t>
  </si>
  <si>
    <t>1a, 3a</t>
  </si>
  <si>
    <t>90,405 - 90,416</t>
  </si>
  <si>
    <t>komunikace (vlevo)</t>
  </si>
  <si>
    <t>1b, 2, 3b</t>
  </si>
  <si>
    <t>vlečka, 1, 3, šturc.kolej</t>
  </si>
  <si>
    <t>3b</t>
  </si>
  <si>
    <t>3b,1b</t>
  </si>
  <si>
    <t>1b</t>
  </si>
  <si>
    <t>9, 3b</t>
  </si>
  <si>
    <t>9, 3b, 1b</t>
  </si>
  <si>
    <t>2, 4</t>
  </si>
  <si>
    <t>2, 6</t>
  </si>
  <si>
    <t>9,7a,5a</t>
  </si>
  <si>
    <t>5a, 7a, 9</t>
  </si>
  <si>
    <t>1, 2</t>
  </si>
  <si>
    <t>3, 1</t>
  </si>
  <si>
    <t>9, 7</t>
  </si>
  <si>
    <t>90,989 - 90,996</t>
  </si>
  <si>
    <t>nástupiště</t>
  </si>
  <si>
    <t>5, nástupiště</t>
  </si>
  <si>
    <t>7, 9, 11</t>
  </si>
  <si>
    <t>9, 11</t>
  </si>
  <si>
    <t>5, 7, nástupiště</t>
  </si>
  <si>
    <t>1, 2, 3, 5, 7, 9, 11, 13, 15, 17</t>
  </si>
  <si>
    <t>1, nástupiště</t>
  </si>
  <si>
    <t>91,825 - 91,837</t>
  </si>
  <si>
    <t>92,550 - 92,562</t>
  </si>
  <si>
    <t>SO 31-16-01</t>
  </si>
  <si>
    <t>SO 31-16-02</t>
  </si>
  <si>
    <t>PS 31-28-01 A</t>
  </si>
  <si>
    <t>SO 31-14-02</t>
  </si>
  <si>
    <t>SO 31-06-06</t>
  </si>
  <si>
    <t>PS 32-14-01</t>
  </si>
  <si>
    <t>SO 31-06-08</t>
  </si>
  <si>
    <t>PS 30-14-01</t>
  </si>
  <si>
    <t xml:space="preserve">PS 30-28-01 </t>
  </si>
  <si>
    <t>SO 31-06-41</t>
  </si>
  <si>
    <t>SO 31-17-02</t>
  </si>
  <si>
    <t>Způsob</t>
  </si>
  <si>
    <t>protlak</t>
  </si>
  <si>
    <t>HKT</t>
  </si>
  <si>
    <t>v rámci spodku</t>
  </si>
  <si>
    <t>stavba E.ON</t>
  </si>
  <si>
    <t>v rámci přejezdu</t>
  </si>
  <si>
    <t>provizorní trasa pro přeložky, čísla kolejí jsou původní</t>
  </si>
  <si>
    <t>z šachty KŠ6</t>
  </si>
  <si>
    <t>v rámci nástupiště</t>
  </si>
  <si>
    <t>uložení do základu nástupiště</t>
  </si>
  <si>
    <t>z šachty KŠ12</t>
  </si>
  <si>
    <t>protlak *)</t>
  </si>
  <si>
    <t>**) Přechod bude proveden dle předpisu SŽDC S4, kapitola V., bod 71.</t>
  </si>
  <si>
    <t>1 (2)</t>
  </si>
  <si>
    <t>šířka rýhy</t>
  </si>
  <si>
    <t>plocha betonu</t>
  </si>
  <si>
    <t>plocha beton + otvory</t>
  </si>
  <si>
    <t>-</t>
  </si>
  <si>
    <t>tahle tabulka slouží pro funkci SVYHLEDAT pro výpočet kubatur</t>
  </si>
  <si>
    <t>kontrola výšek s textovým souborem</t>
  </si>
  <si>
    <t>uložení do nástupiště</t>
  </si>
  <si>
    <t>*) Podchod pod koleje je možné vybudovat i bez protlaku, v čase budování kolejového spodku.</t>
  </si>
  <si>
    <t xml:space="preserve">***) Přechod bude proveden protlakem s min. hloubkou krytí 120 cm pod horní hranou vozovky. </t>
  </si>
  <si>
    <t>Rampa u koleje č.4</t>
  </si>
  <si>
    <t>Armádní rampa za kolejí č. 4c</t>
  </si>
  <si>
    <t>Panelové plochy mezi stáv. kolejemi 4b a 4c</t>
  </si>
  <si>
    <t>Odstranění plochy z betonových panelů</t>
  </si>
  <si>
    <t>Odstranění plochy z asfaltu</t>
  </si>
  <si>
    <t>Odstranění dlažby z kamene</t>
  </si>
  <si>
    <t>vybouraný asfalt</t>
  </si>
  <si>
    <t>17x</t>
  </si>
  <si>
    <t>KV25A - kusá</t>
  </si>
  <si>
    <t>Základy z prostého betonu C30/37</t>
  </si>
  <si>
    <t>Poklop do dlažby (sestava 2 %)</t>
  </si>
  <si>
    <t>m3</t>
  </si>
  <si>
    <t>Kubatury výkopu navíc pro výklenky pro vstup do rýh</t>
  </si>
  <si>
    <t>tř. těž. I.</t>
  </si>
  <si>
    <t>tř. těž. II.</t>
  </si>
  <si>
    <t>tř. těž. III.</t>
  </si>
  <si>
    <t>m2</t>
  </si>
  <si>
    <t>bet. lože</t>
  </si>
  <si>
    <t>štěrkopísek</t>
  </si>
  <si>
    <t>bet. opěrky</t>
  </si>
  <si>
    <t>výkop navíc</t>
  </si>
  <si>
    <t>geotextilie navíc</t>
  </si>
  <si>
    <t>štěrkopísek navíc</t>
  </si>
  <si>
    <t>třída těžitelnosti</t>
  </si>
  <si>
    <t>I.</t>
  </si>
  <si>
    <t>II.</t>
  </si>
  <si>
    <t>III.</t>
  </si>
  <si>
    <t>CELKEM</t>
  </si>
  <si>
    <t>Výpočet kubatur rozšíření rýhy pro vstup pracovníků</t>
  </si>
  <si>
    <t>(po 6 m)</t>
  </si>
  <si>
    <t xml:space="preserve">Počet lokálních rozšíření </t>
  </si>
  <si>
    <t>(po 6 m).</t>
  </si>
  <si>
    <t>trativodní zásyp (fr. 16-32)</t>
  </si>
  <si>
    <t>S rozšíře-ním rýh</t>
  </si>
  <si>
    <t>OPRAVA PRŮM. HLOUBKY Z 1,94 NA 1,49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</si>
</sst>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-* #,##0.00\ _K_č_-;\-* #,##0.00\ _K_č_-;_-* &quot;-&quot;??\ _K_č_-;_-@_-"/>
    <numFmt numFmtId="165" formatCode="0.000"/>
    <numFmt numFmtId="166" formatCode="0.0"/>
    <numFmt numFmtId="167" formatCode="#,##0.0000"/>
    <numFmt numFmtId="168" formatCode="#,##0\ &quot;Kč&quot;"/>
  </numFmts>
  <fonts count="50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9"/>
      <name val="Arial"/>
      <family val="2"/>
      <charset val="238"/>
    </font>
    <font>
      <sz val="9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9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vertAlign val="superscript"/>
      <sz val="9"/>
      <color theme="1"/>
      <name val="Arial"/>
      <family val="2"/>
      <charset val="238"/>
    </font>
    <font>
      <b/>
      <sz val="10"/>
      <color indexed="8"/>
      <name val="Arial"/>
      <family val="2"/>
      <charset val="238"/>
    </font>
    <font>
      <sz val="9"/>
      <color rgb="FFFF0000"/>
      <name val="Calibri"/>
      <family val="2"/>
      <charset val="238"/>
      <scheme val="minor"/>
    </font>
    <font>
      <sz val="9"/>
      <color indexed="8"/>
      <name val="Calibri"/>
      <family val="2"/>
      <charset val="238"/>
      <scheme val="minor"/>
    </font>
    <font>
      <b/>
      <sz val="9"/>
      <name val="Arial"/>
      <family val="2"/>
      <charset val="238"/>
    </font>
    <font>
      <sz val="8"/>
      <color theme="1"/>
      <name val="Arial"/>
      <family val="2"/>
      <charset val="238"/>
    </font>
    <font>
      <b/>
      <vertAlign val="superscript"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u/>
      <sz val="10"/>
      <color rgb="FFFF0000"/>
      <name val="Calibri"/>
      <family val="2"/>
      <charset val="238"/>
      <scheme val="minor"/>
    </font>
    <font>
      <u/>
      <sz val="10"/>
      <name val="Calibri"/>
      <family val="2"/>
      <charset val="238"/>
      <scheme val="minor"/>
    </font>
    <font>
      <b/>
      <vertAlign val="superscript"/>
      <sz val="9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vertAlign val="superscript"/>
      <sz val="11"/>
      <name val="Calibri"/>
      <family val="2"/>
      <charset val="238"/>
      <scheme val="minor"/>
    </font>
    <font>
      <sz val="11"/>
      <name val="Arial"/>
      <family val="2"/>
      <charset val="238"/>
    </font>
    <font>
      <i/>
      <sz val="8"/>
      <name val="Arial"/>
      <family val="2"/>
      <charset val="238"/>
    </font>
    <font>
      <sz val="9"/>
      <color rgb="FFFFC000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color rgb="FF0070C0"/>
      <name val="Calibri"/>
      <family val="2"/>
      <charset val="238"/>
      <scheme val="minor"/>
    </font>
    <font>
      <sz val="8"/>
      <color rgb="FFFF0000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sz val="10"/>
      <color rgb="FF00B0F0"/>
      <name val="Calibri"/>
      <family val="2"/>
      <charset val="238"/>
      <scheme val="minor"/>
    </font>
    <font>
      <sz val="9"/>
      <color rgb="FF00B0F0"/>
      <name val="Calibri"/>
      <family val="2"/>
      <charset val="238"/>
      <scheme val="minor"/>
    </font>
    <font>
      <sz val="9"/>
      <name val="Calibri"/>
      <family val="2"/>
      <charset val="238"/>
    </font>
    <font>
      <sz val="9"/>
      <color rgb="FFFF0066"/>
      <name val="Calibri"/>
      <family val="2"/>
      <charset val="238"/>
      <scheme val="minor"/>
    </font>
    <font>
      <sz val="9"/>
      <color rgb="FF00B050"/>
      <name val="Calibri"/>
      <family val="2"/>
      <charset val="238"/>
      <scheme val="minor"/>
    </font>
    <font>
      <sz val="9"/>
      <color rgb="FF800000"/>
      <name val="Calibri"/>
      <family val="2"/>
      <charset val="238"/>
      <scheme val="minor"/>
    </font>
    <font>
      <b/>
      <sz val="8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2" fillId="0" borderId="0"/>
    <xf numFmtId="0" fontId="2" fillId="0" borderId="0"/>
    <xf numFmtId="164" fontId="39" fillId="0" borderId="0" applyFont="0" applyFill="0" applyBorder="0" applyAlignment="0" applyProtection="0"/>
  </cellStyleXfs>
  <cellXfs count="1060">
    <xf numFmtId="0" fontId="0" fillId="0" borderId="0" xfId="0"/>
    <xf numFmtId="0" fontId="0" fillId="0" borderId="0" xfId="0" applyBorder="1"/>
    <xf numFmtId="0" fontId="3" fillId="0" borderId="9" xfId="0" applyFont="1" applyBorder="1"/>
    <xf numFmtId="0" fontId="4" fillId="0" borderId="0" xfId="0" applyFont="1"/>
    <xf numFmtId="0" fontId="3" fillId="0" borderId="11" xfId="0" applyFont="1" applyBorder="1"/>
    <xf numFmtId="1" fontId="3" fillId="0" borderId="11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" fontId="3" fillId="0" borderId="0" xfId="0" applyNumberFormat="1" applyFont="1" applyBorder="1" applyAlignment="1">
      <alignment horizontal="center" vertical="center"/>
    </xf>
    <xf numFmtId="0" fontId="3" fillId="0" borderId="0" xfId="0" applyFont="1" applyBorder="1"/>
    <xf numFmtId="0" fontId="4" fillId="0" borderId="0" xfId="0" applyFont="1" applyBorder="1"/>
    <xf numFmtId="0" fontId="3" fillId="0" borderId="9" xfId="0" applyFont="1" applyBorder="1" applyAlignment="1">
      <alignment horizontal="center" vertical="center"/>
    </xf>
    <xf numFmtId="1" fontId="8" fillId="0" borderId="0" xfId="0" applyNumberFormat="1" applyFont="1" applyBorder="1" applyAlignment="1">
      <alignment horizontal="left"/>
    </xf>
    <xf numFmtId="1" fontId="3" fillId="0" borderId="0" xfId="0" applyNumberFormat="1" applyFont="1" applyBorder="1" applyAlignment="1">
      <alignment horizontal="left"/>
    </xf>
    <xf numFmtId="1" fontId="4" fillId="0" borderId="0" xfId="0" applyNumberFormat="1" applyFont="1" applyBorder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2" fontId="4" fillId="0" borderId="0" xfId="0" applyNumberFormat="1" applyFont="1"/>
    <xf numFmtId="165" fontId="4" fillId="0" borderId="0" xfId="0" applyNumberFormat="1" applyFont="1"/>
    <xf numFmtId="0" fontId="7" fillId="0" borderId="6" xfId="0" applyFont="1" applyBorder="1" applyAlignment="1">
      <alignment horizontal="center" vertical="center"/>
    </xf>
    <xf numFmtId="0" fontId="3" fillId="0" borderId="9" xfId="0" applyFont="1" applyBorder="1" applyAlignment="1">
      <alignment horizontal="left" vertical="center"/>
    </xf>
    <xf numFmtId="0" fontId="6" fillId="0" borderId="0" xfId="0" applyFont="1"/>
    <xf numFmtId="165" fontId="7" fillId="0" borderId="0" xfId="0" applyNumberFormat="1" applyFont="1"/>
    <xf numFmtId="0" fontId="18" fillId="0" borderId="42" xfId="0" applyFont="1" applyBorder="1" applyAlignment="1">
      <alignment horizontal="center" vertical="center"/>
    </xf>
    <xf numFmtId="166" fontId="18" fillId="0" borderId="57" xfId="0" applyNumberFormat="1" applyFont="1" applyBorder="1" applyAlignment="1">
      <alignment horizontal="center" vertical="center"/>
    </xf>
    <xf numFmtId="2" fontId="11" fillId="0" borderId="45" xfId="0" applyNumberFormat="1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/>
    <xf numFmtId="0" fontId="18" fillId="0" borderId="46" xfId="0" applyFont="1" applyBorder="1" applyAlignment="1">
      <alignment horizontal="center" vertical="center"/>
    </xf>
    <xf numFmtId="166" fontId="18" fillId="0" borderId="10" xfId="0" applyNumberFormat="1" applyFont="1" applyBorder="1" applyAlignment="1">
      <alignment horizontal="center" vertical="center"/>
    </xf>
    <xf numFmtId="2" fontId="11" fillId="0" borderId="42" xfId="0" applyNumberFormat="1" applyFont="1" applyBorder="1" applyAlignment="1">
      <alignment horizontal="center" vertical="center"/>
    </xf>
    <xf numFmtId="166" fontId="18" fillId="0" borderId="12" xfId="0" applyNumberFormat="1" applyFont="1" applyBorder="1" applyAlignment="1">
      <alignment horizontal="center" vertical="center"/>
    </xf>
    <xf numFmtId="2" fontId="11" fillId="0" borderId="46" xfId="0" applyNumberFormat="1" applyFont="1" applyBorder="1" applyAlignment="1">
      <alignment horizontal="center" vertical="center"/>
    </xf>
    <xf numFmtId="0" fontId="18" fillId="0" borderId="45" xfId="0" applyFont="1" applyBorder="1" applyAlignment="1">
      <alignment horizontal="center" vertical="center"/>
    </xf>
    <xf numFmtId="2" fontId="11" fillId="0" borderId="53" xfId="0" applyNumberFormat="1" applyFont="1" applyFill="1" applyBorder="1" applyAlignment="1">
      <alignment horizontal="center" vertical="center"/>
    </xf>
    <xf numFmtId="0" fontId="11" fillId="0" borderId="42" xfId="0" applyFont="1" applyFill="1" applyBorder="1" applyAlignment="1">
      <alignment horizontal="center" vertical="center"/>
    </xf>
    <xf numFmtId="2" fontId="11" fillId="0" borderId="42" xfId="0" applyNumberFormat="1" applyFont="1" applyFill="1" applyBorder="1" applyAlignment="1">
      <alignment horizontal="center" vertical="center" wrapText="1"/>
    </xf>
    <xf numFmtId="0" fontId="11" fillId="0" borderId="43" xfId="0" applyFont="1" applyFill="1" applyBorder="1" applyAlignment="1">
      <alignment horizontal="center" vertical="center"/>
    </xf>
    <xf numFmtId="0" fontId="4" fillId="0" borderId="46" xfId="0" applyFont="1" applyBorder="1" applyAlignment="1">
      <alignment horizontal="left" vertical="center" wrapText="1"/>
    </xf>
    <xf numFmtId="0" fontId="4" fillId="0" borderId="47" xfId="0" applyFont="1" applyBorder="1" applyAlignment="1">
      <alignment horizontal="left" vertical="center" wrapText="1"/>
    </xf>
    <xf numFmtId="165" fontId="4" fillId="0" borderId="47" xfId="0" applyNumberFormat="1" applyFont="1" applyBorder="1" applyAlignment="1">
      <alignment horizontal="center" vertical="center" wrapText="1"/>
    </xf>
    <xf numFmtId="165" fontId="4" fillId="0" borderId="53" xfId="0" applyNumberFormat="1" applyFont="1" applyBorder="1" applyAlignment="1">
      <alignment horizontal="center" vertical="center" wrapText="1"/>
    </xf>
    <xf numFmtId="0" fontId="4" fillId="0" borderId="42" xfId="0" applyFont="1" applyBorder="1" applyAlignment="1">
      <alignment horizontal="left" vertical="center" wrapText="1"/>
    </xf>
    <xf numFmtId="0" fontId="4" fillId="0" borderId="55" xfId="0" applyFont="1" applyBorder="1" applyAlignment="1">
      <alignment horizontal="left" vertical="center" wrapText="1"/>
    </xf>
    <xf numFmtId="165" fontId="4" fillId="0" borderId="55" xfId="0" applyNumberFormat="1" applyFont="1" applyBorder="1" applyAlignment="1">
      <alignment horizontal="center" vertical="center" wrapText="1"/>
    </xf>
    <xf numFmtId="0" fontId="4" fillId="0" borderId="45" xfId="0" applyFont="1" applyBorder="1" applyAlignment="1">
      <alignment horizontal="left" vertical="center" wrapText="1"/>
    </xf>
    <xf numFmtId="0" fontId="4" fillId="0" borderId="37" xfId="0" applyFont="1" applyBorder="1" applyAlignment="1">
      <alignment horizontal="left" vertical="center" wrapText="1"/>
    </xf>
    <xf numFmtId="165" fontId="4" fillId="0" borderId="37" xfId="0" applyNumberFormat="1" applyFont="1" applyBorder="1" applyAlignment="1">
      <alignment horizontal="center" vertical="center" wrapText="1"/>
    </xf>
    <xf numFmtId="1" fontId="4" fillId="0" borderId="55" xfId="0" applyNumberFormat="1" applyFont="1" applyBorder="1" applyAlignment="1">
      <alignment horizontal="center" vertical="center" wrapText="1"/>
    </xf>
    <xf numFmtId="1" fontId="4" fillId="0" borderId="53" xfId="0" applyNumberFormat="1" applyFont="1" applyBorder="1" applyAlignment="1">
      <alignment horizontal="center" vertical="center" wrapText="1"/>
    </xf>
    <xf numFmtId="0" fontId="4" fillId="0" borderId="40" xfId="0" applyFont="1" applyBorder="1" applyAlignment="1">
      <alignment horizontal="left" vertical="center" wrapText="1"/>
    </xf>
    <xf numFmtId="1" fontId="4" fillId="0" borderId="6" xfId="0" applyNumberFormat="1" applyFont="1" applyBorder="1" applyAlignment="1">
      <alignment horizontal="center" vertical="center" wrapText="1"/>
    </xf>
    <xf numFmtId="1" fontId="4" fillId="0" borderId="58" xfId="0" applyNumberFormat="1" applyFont="1" applyBorder="1" applyAlignment="1">
      <alignment horizontal="center" vertical="center" wrapText="1"/>
    </xf>
    <xf numFmtId="1" fontId="4" fillId="0" borderId="37" xfId="0" applyNumberFormat="1" applyFont="1" applyBorder="1" applyAlignment="1">
      <alignment horizontal="center" vertical="center" wrapText="1"/>
    </xf>
    <xf numFmtId="1" fontId="4" fillId="0" borderId="36" xfId="0" applyNumberFormat="1" applyFont="1" applyBorder="1" applyAlignment="1">
      <alignment horizontal="center" vertical="center" wrapText="1"/>
    </xf>
    <xf numFmtId="0" fontId="4" fillId="0" borderId="6" xfId="0" applyFont="1" applyFill="1" applyBorder="1" applyAlignment="1">
      <alignment horizontal="left"/>
    </xf>
    <xf numFmtId="1" fontId="4" fillId="0" borderId="47" xfId="0" applyNumberFormat="1" applyFont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left"/>
    </xf>
    <xf numFmtId="0" fontId="4" fillId="0" borderId="38" xfId="0" applyFont="1" applyFill="1" applyBorder="1" applyAlignment="1">
      <alignment horizontal="left"/>
    </xf>
    <xf numFmtId="0" fontId="14" fillId="2" borderId="17" xfId="0" applyFont="1" applyFill="1" applyBorder="1" applyAlignment="1">
      <alignment vertical="center"/>
    </xf>
    <xf numFmtId="0" fontId="14" fillId="3" borderId="62" xfId="0" applyFont="1" applyFill="1" applyBorder="1" applyAlignment="1">
      <alignment vertical="center"/>
    </xf>
    <xf numFmtId="0" fontId="14" fillId="3" borderId="33" xfId="0" applyFont="1" applyFill="1" applyBorder="1" applyAlignment="1">
      <alignment vertical="center"/>
    </xf>
    <xf numFmtId="0" fontId="14" fillId="3" borderId="35" xfId="0" applyFont="1" applyFill="1" applyBorder="1" applyAlignment="1">
      <alignment vertical="center"/>
    </xf>
    <xf numFmtId="0" fontId="14" fillId="3" borderId="63" xfId="0" applyFont="1" applyFill="1" applyBorder="1" applyAlignment="1">
      <alignment vertical="center"/>
    </xf>
    <xf numFmtId="0" fontId="5" fillId="3" borderId="55" xfId="0" applyFont="1" applyFill="1" applyBorder="1" applyAlignment="1">
      <alignment vertical="center"/>
    </xf>
    <xf numFmtId="0" fontId="6" fillId="3" borderId="55" xfId="0" applyFont="1" applyFill="1" applyBorder="1" applyAlignment="1">
      <alignment horizontal="center" vertical="center" wrapText="1"/>
    </xf>
    <xf numFmtId="0" fontId="14" fillId="3" borderId="17" xfId="0" applyFont="1" applyFill="1" applyBorder="1" applyAlignment="1">
      <alignment vertical="center"/>
    </xf>
    <xf numFmtId="0" fontId="5" fillId="3" borderId="54" xfId="0" applyFont="1" applyFill="1" applyBorder="1" applyAlignment="1">
      <alignment vertical="center"/>
    </xf>
    <xf numFmtId="0" fontId="6" fillId="3" borderId="54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center" vertical="center"/>
    </xf>
    <xf numFmtId="0" fontId="6" fillId="3" borderId="50" xfId="0" applyFont="1" applyFill="1" applyBorder="1" applyAlignment="1">
      <alignment horizontal="center" vertical="center"/>
    </xf>
    <xf numFmtId="0" fontId="6" fillId="3" borderId="47" xfId="0" applyFont="1" applyFill="1" applyBorder="1" applyAlignment="1">
      <alignment horizontal="center" vertical="center"/>
    </xf>
    <xf numFmtId="0" fontId="6" fillId="3" borderId="12" xfId="0" applyFont="1" applyFill="1" applyBorder="1" applyAlignment="1">
      <alignment horizontal="center" vertical="center"/>
    </xf>
    <xf numFmtId="0" fontId="14" fillId="2" borderId="64" xfId="0" applyFont="1" applyFill="1" applyBorder="1" applyAlignment="1">
      <alignment vertical="center"/>
    </xf>
    <xf numFmtId="0" fontId="14" fillId="2" borderId="22" xfId="0" applyFont="1" applyFill="1" applyBorder="1" applyAlignment="1">
      <alignment vertical="center"/>
    </xf>
    <xf numFmtId="165" fontId="13" fillId="2" borderId="6" xfId="0" applyNumberFormat="1" applyFont="1" applyFill="1" applyBorder="1" applyAlignment="1">
      <alignment horizontal="center" vertical="center" wrapText="1"/>
    </xf>
    <xf numFmtId="165" fontId="13" fillId="2" borderId="58" xfId="0" applyNumberFormat="1" applyFont="1" applyFill="1" applyBorder="1" applyAlignment="1">
      <alignment horizontal="center" vertical="center" wrapText="1"/>
    </xf>
    <xf numFmtId="0" fontId="14" fillId="2" borderId="61" xfId="0" applyFont="1" applyFill="1" applyBorder="1" applyAlignment="1">
      <alignment vertical="center"/>
    </xf>
    <xf numFmtId="165" fontId="14" fillId="2" borderId="61" xfId="0" applyNumberFormat="1" applyFont="1" applyFill="1" applyBorder="1" applyAlignment="1">
      <alignment vertical="center"/>
    </xf>
    <xf numFmtId="165" fontId="14" fillId="2" borderId="58" xfId="0" applyNumberFormat="1" applyFont="1" applyFill="1" applyBorder="1" applyAlignment="1">
      <alignment horizontal="center" vertical="center"/>
    </xf>
    <xf numFmtId="0" fontId="14" fillId="2" borderId="65" xfId="0" applyFont="1" applyFill="1" applyBorder="1" applyAlignment="1">
      <alignment vertical="center"/>
    </xf>
    <xf numFmtId="0" fontId="14" fillId="2" borderId="66" xfId="0" applyFont="1" applyFill="1" applyBorder="1" applyAlignment="1">
      <alignment vertical="center"/>
    </xf>
    <xf numFmtId="165" fontId="14" fillId="2" borderId="66" xfId="0" applyNumberFormat="1" applyFont="1" applyFill="1" applyBorder="1" applyAlignment="1">
      <alignment vertical="center"/>
    </xf>
    <xf numFmtId="1" fontId="13" fillId="2" borderId="6" xfId="0" applyNumberFormat="1" applyFont="1" applyFill="1" applyBorder="1" applyAlignment="1">
      <alignment horizontal="center" vertical="center" wrapText="1"/>
    </xf>
    <xf numFmtId="0" fontId="14" fillId="2" borderId="34" xfId="0" applyFont="1" applyFill="1" applyBorder="1" applyAlignment="1">
      <alignment vertical="center"/>
    </xf>
    <xf numFmtId="1" fontId="14" fillId="2" borderId="34" xfId="0" applyNumberFormat="1" applyFont="1" applyFill="1" applyBorder="1" applyAlignment="1">
      <alignment vertical="center"/>
    </xf>
    <xf numFmtId="0" fontId="6" fillId="3" borderId="53" xfId="0" applyFont="1" applyFill="1" applyBorder="1" applyAlignment="1">
      <alignment horizontal="center" vertical="center" wrapText="1"/>
    </xf>
    <xf numFmtId="0" fontId="6" fillId="3" borderId="16" xfId="0" applyFont="1" applyFill="1" applyBorder="1" applyAlignment="1">
      <alignment horizontal="center" vertical="center" wrapText="1"/>
    </xf>
    <xf numFmtId="165" fontId="14" fillId="2" borderId="22" xfId="0" applyNumberFormat="1" applyFont="1" applyFill="1" applyBorder="1" applyAlignment="1">
      <alignment horizontal="center" vertical="center"/>
    </xf>
    <xf numFmtId="165" fontId="14" fillId="2" borderId="66" xfId="0" applyNumberFormat="1" applyFont="1" applyFill="1" applyBorder="1" applyAlignment="1">
      <alignment horizontal="center" vertical="center"/>
    </xf>
    <xf numFmtId="165" fontId="14" fillId="2" borderId="2" xfId="0" applyNumberFormat="1" applyFont="1" applyFill="1" applyBorder="1" applyAlignment="1">
      <alignment horizontal="center" vertical="center"/>
    </xf>
    <xf numFmtId="1" fontId="4" fillId="0" borderId="57" xfId="0" applyNumberFormat="1" applyFont="1" applyBorder="1" applyAlignment="1">
      <alignment horizontal="center" vertical="center" wrapText="1"/>
    </xf>
    <xf numFmtId="1" fontId="14" fillId="2" borderId="2" xfId="0" applyNumberFormat="1" applyFont="1" applyFill="1" applyBorder="1" applyAlignment="1">
      <alignment horizontal="center" vertical="center"/>
    </xf>
    <xf numFmtId="0" fontId="14" fillId="3" borderId="63" xfId="0" applyFont="1" applyFill="1" applyBorder="1" applyAlignment="1">
      <alignment horizontal="centerContinuous" vertical="center"/>
    </xf>
    <xf numFmtId="1" fontId="14" fillId="3" borderId="54" xfId="0" applyNumberFormat="1" applyFont="1" applyFill="1" applyBorder="1" applyAlignment="1">
      <alignment horizontal="center" vertical="center"/>
    </xf>
    <xf numFmtId="1" fontId="14" fillId="3" borderId="44" xfId="0" applyNumberFormat="1" applyFont="1" applyFill="1" applyBorder="1" applyAlignment="1">
      <alignment horizontal="center" vertical="center"/>
    </xf>
    <xf numFmtId="1" fontId="14" fillId="3" borderId="26" xfId="0" applyNumberFormat="1" applyFont="1" applyFill="1" applyBorder="1" applyAlignment="1">
      <alignment horizontal="center" vertical="center"/>
    </xf>
    <xf numFmtId="0" fontId="14" fillId="3" borderId="17" xfId="0" applyFont="1" applyFill="1" applyBorder="1" applyAlignment="1">
      <alignment horizontal="left"/>
    </xf>
    <xf numFmtId="0" fontId="6" fillId="3" borderId="60" xfId="0" applyFont="1" applyFill="1" applyBorder="1" applyAlignment="1">
      <alignment horizontal="center" vertical="center"/>
    </xf>
    <xf numFmtId="1" fontId="14" fillId="3" borderId="25" xfId="0" applyNumberFormat="1" applyFont="1" applyFill="1" applyBorder="1" applyAlignment="1">
      <alignment horizontal="center" vertical="center"/>
    </xf>
    <xf numFmtId="0" fontId="14" fillId="3" borderId="49" xfId="0" applyFont="1" applyFill="1" applyBorder="1" applyAlignment="1">
      <alignment horizontal="center" textRotation="90"/>
    </xf>
    <xf numFmtId="0" fontId="14" fillId="3" borderId="48" xfId="0" applyFont="1" applyFill="1" applyBorder="1" applyAlignment="1">
      <alignment horizontal="center" textRotation="90"/>
    </xf>
    <xf numFmtId="0" fontId="14" fillId="3" borderId="48" xfId="0" applyFont="1" applyFill="1" applyBorder="1" applyAlignment="1">
      <alignment horizontal="center" textRotation="90" wrapText="1"/>
    </xf>
    <xf numFmtId="0" fontId="14" fillId="3" borderId="24" xfId="0" applyFont="1" applyFill="1" applyBorder="1" applyAlignment="1">
      <alignment horizontal="center" textRotation="90" wrapText="1"/>
    </xf>
    <xf numFmtId="0" fontId="6" fillId="3" borderId="64" xfId="0" applyFont="1" applyFill="1" applyBorder="1" applyAlignment="1">
      <alignment horizontal="centerContinuous" vertical="center"/>
    </xf>
    <xf numFmtId="0" fontId="6" fillId="3" borderId="61" xfId="0" applyFont="1" applyFill="1" applyBorder="1" applyAlignment="1">
      <alignment horizontal="centerContinuous" vertical="center"/>
    </xf>
    <xf numFmtId="0" fontId="6" fillId="3" borderId="22" xfId="0" applyFont="1" applyFill="1" applyBorder="1" applyAlignment="1">
      <alignment horizontal="centerContinuous" vertical="center"/>
    </xf>
    <xf numFmtId="0" fontId="6" fillId="3" borderId="29" xfId="0" applyFont="1" applyFill="1" applyBorder="1" applyAlignment="1">
      <alignment horizontal="centerContinuous" vertical="center"/>
    </xf>
    <xf numFmtId="0" fontId="14" fillId="3" borderId="8" xfId="0" applyFont="1" applyFill="1" applyBorder="1" applyAlignment="1">
      <alignment horizontal="centerContinuous" vertical="center"/>
    </xf>
    <xf numFmtId="0" fontId="14" fillId="3" borderId="19" xfId="0" applyFont="1" applyFill="1" applyBorder="1" applyAlignment="1">
      <alignment horizontal="centerContinuous" vertical="center"/>
    </xf>
    <xf numFmtId="0" fontId="20" fillId="3" borderId="29" xfId="0" applyFont="1" applyFill="1" applyBorder="1" applyAlignment="1">
      <alignment horizontal="centerContinuous" vertical="center"/>
    </xf>
    <xf numFmtId="0" fontId="14" fillId="3" borderId="3" xfId="0" applyFont="1" applyFill="1" applyBorder="1" applyAlignment="1">
      <alignment horizontal="centerContinuous" vertical="center"/>
    </xf>
    <xf numFmtId="0" fontId="6" fillId="3" borderId="40" xfId="0" applyFont="1" applyFill="1" applyBorder="1" applyAlignment="1">
      <alignment horizontal="center" vertical="center"/>
    </xf>
    <xf numFmtId="0" fontId="6" fillId="3" borderId="46" xfId="0" applyFont="1" applyFill="1" applyBorder="1" applyAlignment="1">
      <alignment horizontal="center" vertical="center"/>
    </xf>
    <xf numFmtId="0" fontId="6" fillId="3" borderId="58" xfId="0" applyFont="1" applyFill="1" applyBorder="1" applyAlignment="1">
      <alignment horizontal="centerContinuous" vertical="center"/>
    </xf>
    <xf numFmtId="0" fontId="20" fillId="3" borderId="7" xfId="0" applyFont="1" applyFill="1" applyBorder="1" applyAlignment="1">
      <alignment horizontal="centerContinuous" vertical="center"/>
    </xf>
    <xf numFmtId="0" fontId="6" fillId="3" borderId="28" xfId="0" applyFont="1" applyFill="1" applyBorder="1" applyAlignment="1">
      <alignment horizontal="center" vertical="center"/>
    </xf>
    <xf numFmtId="0" fontId="14" fillId="3" borderId="34" xfId="0" applyFont="1" applyFill="1" applyBorder="1" applyAlignment="1">
      <alignment horizontal="left"/>
    </xf>
    <xf numFmtId="0" fontId="11" fillId="0" borderId="52" xfId="0" applyFont="1" applyFill="1" applyBorder="1" applyAlignment="1">
      <alignment horizontal="center" vertical="center"/>
    </xf>
    <xf numFmtId="165" fontId="11" fillId="0" borderId="37" xfId="0" applyNumberFormat="1" applyFont="1" applyFill="1" applyBorder="1" applyAlignment="1">
      <alignment horizontal="center" vertical="center"/>
    </xf>
    <xf numFmtId="0" fontId="22" fillId="0" borderId="0" xfId="0" applyFont="1"/>
    <xf numFmtId="2" fontId="11" fillId="0" borderId="6" xfId="0" applyNumberFormat="1" applyFont="1" applyBorder="1" applyAlignment="1">
      <alignment horizontal="center" vertical="center"/>
    </xf>
    <xf numFmtId="2" fontId="11" fillId="0" borderId="7" xfId="0" applyNumberFormat="1" applyFont="1" applyBorder="1" applyAlignment="1">
      <alignment horizontal="center" vertical="center"/>
    </xf>
    <xf numFmtId="2" fontId="11" fillId="0" borderId="4" xfId="0" applyNumberFormat="1" applyFont="1" applyBorder="1" applyAlignment="1">
      <alignment horizontal="center" vertical="center"/>
    </xf>
    <xf numFmtId="2" fontId="11" fillId="0" borderId="5" xfId="0" applyNumberFormat="1" applyFont="1" applyBorder="1" applyAlignment="1">
      <alignment horizontal="center" vertical="center"/>
    </xf>
    <xf numFmtId="165" fontId="23" fillId="0" borderId="37" xfId="0" applyNumberFormat="1" applyFont="1" applyFill="1" applyBorder="1" applyAlignment="1">
      <alignment horizontal="center" vertical="center"/>
    </xf>
    <xf numFmtId="165" fontId="23" fillId="0" borderId="6" xfId="0" applyNumberFormat="1" applyFont="1" applyFill="1" applyBorder="1" applyAlignment="1">
      <alignment horizontal="center" vertical="center"/>
    </xf>
    <xf numFmtId="0" fontId="24" fillId="0" borderId="40" xfId="0" applyFont="1" applyFill="1" applyBorder="1" applyAlignment="1">
      <alignment horizontal="center" vertical="center" wrapText="1"/>
    </xf>
    <xf numFmtId="0" fontId="24" fillId="0" borderId="6" xfId="0" applyFont="1" applyFill="1" applyBorder="1" applyAlignment="1">
      <alignment horizontal="center" vertical="center" wrapText="1"/>
    </xf>
    <xf numFmtId="165" fontId="24" fillId="0" borderId="6" xfId="0" applyNumberFormat="1" applyFont="1" applyFill="1" applyBorder="1" applyAlignment="1">
      <alignment horizontal="center" vertical="center" wrapText="1"/>
    </xf>
    <xf numFmtId="49" fontId="24" fillId="0" borderId="6" xfId="0" applyNumberFormat="1" applyFont="1" applyFill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4" fillId="0" borderId="39" xfId="0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4" fillId="4" borderId="40" xfId="0" applyFont="1" applyFill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 wrapText="1"/>
    </xf>
    <xf numFmtId="165" fontId="4" fillId="4" borderId="6" xfId="0" applyNumberFormat="1" applyFont="1" applyFill="1" applyBorder="1" applyAlignment="1">
      <alignment horizontal="center" vertical="center" wrapText="1"/>
    </xf>
    <xf numFmtId="0" fontId="4" fillId="4" borderId="37" xfId="0" applyNumberFormat="1" applyFont="1" applyFill="1" applyBorder="1" applyAlignment="1">
      <alignment horizontal="center" vertical="center" wrapText="1"/>
    </xf>
    <xf numFmtId="49" fontId="4" fillId="4" borderId="6" xfId="0" applyNumberFormat="1" applyFont="1" applyFill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/>
    </xf>
    <xf numFmtId="0" fontId="4" fillId="4" borderId="37" xfId="0" applyFont="1" applyFill="1" applyBorder="1" applyAlignment="1">
      <alignment horizontal="center" vertical="center"/>
    </xf>
    <xf numFmtId="14" fontId="4" fillId="4" borderId="7" xfId="0" applyNumberFormat="1" applyFont="1" applyFill="1" applyBorder="1" applyAlignment="1">
      <alignment horizontal="center" vertical="center"/>
    </xf>
    <xf numFmtId="165" fontId="4" fillId="4" borderId="37" xfId="0" applyNumberFormat="1" applyFont="1" applyFill="1" applyBorder="1" applyAlignment="1">
      <alignment horizontal="center" vertical="center" wrapText="1"/>
    </xf>
    <xf numFmtId="0" fontId="4" fillId="4" borderId="45" xfId="0" applyFont="1" applyFill="1" applyBorder="1" applyAlignment="1">
      <alignment horizontal="center" vertical="center" wrapText="1"/>
    </xf>
    <xf numFmtId="0" fontId="4" fillId="4" borderId="37" xfId="0" applyFont="1" applyFill="1" applyBorder="1" applyAlignment="1">
      <alignment horizontal="center" vertical="center" wrapText="1"/>
    </xf>
    <xf numFmtId="14" fontId="4" fillId="4" borderId="10" xfId="0" applyNumberFormat="1" applyFont="1" applyFill="1" applyBorder="1" applyAlignment="1">
      <alignment horizontal="center" vertical="center"/>
    </xf>
    <xf numFmtId="49" fontId="4" fillId="4" borderId="37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0" applyNumberFormat="1" applyFont="1" applyFill="1" applyBorder="1" applyAlignment="1">
      <alignment horizontal="center" vertical="center" wrapText="1"/>
    </xf>
    <xf numFmtId="49" fontId="4" fillId="4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14" fontId="4" fillId="4" borderId="2" xfId="0" applyNumberFormat="1" applyFont="1" applyFill="1" applyBorder="1" applyAlignment="1">
      <alignment horizontal="center" vertical="center"/>
    </xf>
    <xf numFmtId="0" fontId="24" fillId="0" borderId="6" xfId="0" applyNumberFormat="1" applyFont="1" applyFill="1" applyBorder="1" applyAlignment="1">
      <alignment horizontal="center" vertical="center" wrapText="1"/>
    </xf>
    <xf numFmtId="0" fontId="4" fillId="4" borderId="6" xfId="0" applyNumberFormat="1" applyFont="1" applyFill="1" applyBorder="1" applyAlignment="1">
      <alignment horizontal="center" vertical="center" wrapText="1"/>
    </xf>
    <xf numFmtId="14" fontId="4" fillId="4" borderId="6" xfId="0" applyNumberFormat="1" applyFont="1" applyFill="1" applyBorder="1" applyAlignment="1">
      <alignment horizontal="center" vertical="center"/>
    </xf>
    <xf numFmtId="0" fontId="4" fillId="4" borderId="39" xfId="0" applyFont="1" applyFill="1" applyBorder="1" applyAlignment="1">
      <alignment horizontal="center" vertical="center" wrapText="1"/>
    </xf>
    <xf numFmtId="0" fontId="4" fillId="4" borderId="1" xfId="0" applyNumberFormat="1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/>
    </xf>
    <xf numFmtId="14" fontId="4" fillId="4" borderId="37" xfId="0" applyNumberFormat="1" applyFont="1" applyFill="1" applyBorder="1" applyAlignment="1">
      <alignment horizontal="center" vertical="center"/>
    </xf>
    <xf numFmtId="0" fontId="11" fillId="6" borderId="4" xfId="0" applyFont="1" applyFill="1" applyBorder="1" applyAlignment="1">
      <alignment horizontal="center" vertical="center"/>
    </xf>
    <xf numFmtId="165" fontId="11" fillId="6" borderId="4" xfId="0" applyNumberFormat="1" applyFont="1" applyFill="1" applyBorder="1" applyAlignment="1">
      <alignment horizontal="center" vertical="center"/>
    </xf>
    <xf numFmtId="165" fontId="23" fillId="6" borderId="4" xfId="0" applyNumberFormat="1" applyFont="1" applyFill="1" applyBorder="1" applyAlignment="1">
      <alignment horizontal="center" vertical="center"/>
    </xf>
    <xf numFmtId="0" fontId="14" fillId="5" borderId="49" xfId="0" applyFont="1" applyFill="1" applyBorder="1" applyAlignment="1">
      <alignment horizontal="center" textRotation="90"/>
    </xf>
    <xf numFmtId="0" fontId="14" fillId="5" borderId="48" xfId="0" applyFont="1" applyFill="1" applyBorder="1" applyAlignment="1">
      <alignment horizontal="center" textRotation="90"/>
    </xf>
    <xf numFmtId="0" fontId="14" fillId="5" borderId="48" xfId="0" applyFont="1" applyFill="1" applyBorder="1" applyAlignment="1">
      <alignment horizontal="center" textRotation="90" wrapText="1"/>
    </xf>
    <xf numFmtId="0" fontId="14" fillId="5" borderId="24" xfId="0" applyFont="1" applyFill="1" applyBorder="1" applyAlignment="1">
      <alignment horizontal="center" textRotation="90" wrapText="1"/>
    </xf>
    <xf numFmtId="0" fontId="14" fillId="6" borderId="17" xfId="0" applyFont="1" applyFill="1" applyBorder="1" applyAlignment="1">
      <alignment vertical="center"/>
    </xf>
    <xf numFmtId="0" fontId="14" fillId="5" borderId="62" xfId="0" applyFont="1" applyFill="1" applyBorder="1" applyAlignment="1">
      <alignment vertical="center"/>
    </xf>
    <xf numFmtId="0" fontId="14" fillId="5" borderId="33" xfId="0" applyFont="1" applyFill="1" applyBorder="1" applyAlignment="1">
      <alignment vertical="center"/>
    </xf>
    <xf numFmtId="0" fontId="14" fillId="5" borderId="35" xfId="0" applyFont="1" applyFill="1" applyBorder="1" applyAlignment="1">
      <alignment vertical="center"/>
    </xf>
    <xf numFmtId="0" fontId="14" fillId="5" borderId="63" xfId="0" applyFont="1" applyFill="1" applyBorder="1" applyAlignment="1">
      <alignment vertical="center"/>
    </xf>
    <xf numFmtId="0" fontId="5" fillId="5" borderId="55" xfId="0" applyFont="1" applyFill="1" applyBorder="1" applyAlignment="1">
      <alignment vertical="center"/>
    </xf>
    <xf numFmtId="0" fontId="6" fillId="5" borderId="55" xfId="0" applyFont="1" applyFill="1" applyBorder="1" applyAlignment="1">
      <alignment horizontal="center" vertical="center" wrapText="1"/>
    </xf>
    <xf numFmtId="0" fontId="6" fillId="5" borderId="53" xfId="0" applyFont="1" applyFill="1" applyBorder="1" applyAlignment="1">
      <alignment horizontal="center" vertical="center" wrapText="1"/>
    </xf>
    <xf numFmtId="0" fontId="14" fillId="5" borderId="17" xfId="0" applyFont="1" applyFill="1" applyBorder="1" applyAlignment="1">
      <alignment vertical="center"/>
    </xf>
    <xf numFmtId="0" fontId="5" fillId="5" borderId="54" xfId="0" applyFont="1" applyFill="1" applyBorder="1" applyAlignment="1">
      <alignment vertical="center"/>
    </xf>
    <xf numFmtId="0" fontId="6" fillId="5" borderId="54" xfId="0" applyFont="1" applyFill="1" applyBorder="1" applyAlignment="1">
      <alignment horizontal="center" vertical="center" wrapText="1"/>
    </xf>
    <xf numFmtId="0" fontId="6" fillId="5" borderId="16" xfId="0" applyFont="1" applyFill="1" applyBorder="1" applyAlignment="1">
      <alignment horizontal="center" vertical="center" wrapText="1"/>
    </xf>
    <xf numFmtId="0" fontId="14" fillId="6" borderId="64" xfId="0" applyFont="1" applyFill="1" applyBorder="1" applyAlignment="1">
      <alignment vertical="center"/>
    </xf>
    <xf numFmtId="0" fontId="14" fillId="6" borderId="22" xfId="0" applyFont="1" applyFill="1" applyBorder="1" applyAlignment="1">
      <alignment vertical="center"/>
    </xf>
    <xf numFmtId="165" fontId="13" fillId="6" borderId="6" xfId="0" applyNumberFormat="1" applyFont="1" applyFill="1" applyBorder="1" applyAlignment="1">
      <alignment horizontal="center" vertical="center" wrapText="1"/>
    </xf>
    <xf numFmtId="165" fontId="13" fillId="6" borderId="58" xfId="0" applyNumberFormat="1" applyFont="1" applyFill="1" applyBorder="1" applyAlignment="1">
      <alignment horizontal="center" vertical="center" wrapText="1"/>
    </xf>
    <xf numFmtId="0" fontId="14" fillId="6" borderId="61" xfId="0" applyFont="1" applyFill="1" applyBorder="1" applyAlignment="1">
      <alignment vertical="center"/>
    </xf>
    <xf numFmtId="165" fontId="14" fillId="6" borderId="61" xfId="0" applyNumberFormat="1" applyFont="1" applyFill="1" applyBorder="1" applyAlignment="1">
      <alignment vertical="center"/>
    </xf>
    <xf numFmtId="165" fontId="14" fillId="6" borderId="58" xfId="0" applyNumberFormat="1" applyFont="1" applyFill="1" applyBorder="1" applyAlignment="1">
      <alignment horizontal="center" vertical="center"/>
    </xf>
    <xf numFmtId="0" fontId="14" fillId="6" borderId="65" xfId="0" applyFont="1" applyFill="1" applyBorder="1" applyAlignment="1">
      <alignment vertical="center"/>
    </xf>
    <xf numFmtId="0" fontId="14" fillId="6" borderId="66" xfId="0" applyFont="1" applyFill="1" applyBorder="1" applyAlignment="1">
      <alignment vertical="center"/>
    </xf>
    <xf numFmtId="165" fontId="14" fillId="6" borderId="66" xfId="0" applyNumberFormat="1" applyFont="1" applyFill="1" applyBorder="1" applyAlignment="1">
      <alignment vertical="center"/>
    </xf>
    <xf numFmtId="165" fontId="14" fillId="6" borderId="31" xfId="0" applyNumberFormat="1" applyFont="1" applyFill="1" applyBorder="1" applyAlignment="1">
      <alignment horizontal="center" vertical="center"/>
    </xf>
    <xf numFmtId="1" fontId="13" fillId="6" borderId="6" xfId="0" applyNumberFormat="1" applyFont="1" applyFill="1" applyBorder="1" applyAlignment="1">
      <alignment horizontal="center" vertical="center" wrapText="1"/>
    </xf>
    <xf numFmtId="1" fontId="13" fillId="6" borderId="58" xfId="0" applyNumberFormat="1" applyFont="1" applyFill="1" applyBorder="1" applyAlignment="1">
      <alignment horizontal="center" vertical="center" wrapText="1"/>
    </xf>
    <xf numFmtId="0" fontId="14" fillId="6" borderId="34" xfId="0" applyFont="1" applyFill="1" applyBorder="1" applyAlignment="1">
      <alignment vertical="center"/>
    </xf>
    <xf numFmtId="1" fontId="14" fillId="6" borderId="34" xfId="0" applyNumberFormat="1" applyFont="1" applyFill="1" applyBorder="1" applyAlignment="1">
      <alignment vertical="center"/>
    </xf>
    <xf numFmtId="1" fontId="14" fillId="6" borderId="16" xfId="0" applyNumberFormat="1" applyFont="1" applyFill="1" applyBorder="1" applyAlignment="1">
      <alignment horizontal="center" vertical="center"/>
    </xf>
    <xf numFmtId="0" fontId="4" fillId="0" borderId="6" xfId="0" applyFont="1" applyBorder="1" applyAlignment="1">
      <alignment horizontal="left" vertical="center" wrapText="1"/>
    </xf>
    <xf numFmtId="165" fontId="4" fillId="0" borderId="6" xfId="0" applyNumberFormat="1" applyFont="1" applyBorder="1" applyAlignment="1">
      <alignment horizontal="center" vertical="center" wrapText="1"/>
    </xf>
    <xf numFmtId="0" fontId="20" fillId="3" borderId="55" xfId="0" applyFont="1" applyFill="1" applyBorder="1" applyAlignment="1">
      <alignment horizontal="center" vertical="center" wrapText="1"/>
    </xf>
    <xf numFmtId="0" fontId="20" fillId="3" borderId="53" xfId="0" applyFont="1" applyFill="1" applyBorder="1" applyAlignment="1">
      <alignment horizontal="center" vertical="center" wrapText="1"/>
    </xf>
    <xf numFmtId="1" fontId="13" fillId="2" borderId="7" xfId="0" applyNumberFormat="1" applyFont="1" applyFill="1" applyBorder="1" applyAlignment="1">
      <alignment horizontal="center" vertical="center" wrapText="1"/>
    </xf>
    <xf numFmtId="0" fontId="19" fillId="5" borderId="17" xfId="0" applyFont="1" applyFill="1" applyBorder="1"/>
    <xf numFmtId="165" fontId="23" fillId="0" borderId="1" xfId="0" applyNumberFormat="1" applyFont="1" applyFill="1" applyBorder="1" applyAlignment="1">
      <alignment horizontal="center" vertical="center"/>
    </xf>
    <xf numFmtId="2" fontId="11" fillId="6" borderId="18" xfId="0" applyNumberFormat="1" applyFont="1" applyFill="1" applyBorder="1" applyAlignment="1">
      <alignment horizontal="center" vertical="center"/>
    </xf>
    <xf numFmtId="2" fontId="11" fillId="0" borderId="29" xfId="0" applyNumberFormat="1" applyFont="1" applyFill="1" applyBorder="1" applyAlignment="1">
      <alignment horizontal="center" vertical="center"/>
    </xf>
    <xf numFmtId="2" fontId="11" fillId="0" borderId="59" xfId="0" applyNumberFormat="1" applyFont="1" applyFill="1" applyBorder="1" applyAlignment="1">
      <alignment horizontal="center" vertical="center"/>
    </xf>
    <xf numFmtId="2" fontId="11" fillId="0" borderId="68" xfId="0" applyNumberFormat="1" applyFont="1" applyFill="1" applyBorder="1" applyAlignment="1">
      <alignment horizontal="center" vertical="center"/>
    </xf>
    <xf numFmtId="165" fontId="11" fillId="0" borderId="6" xfId="0" applyNumberFormat="1" applyFont="1" applyFill="1" applyBorder="1" applyAlignment="1">
      <alignment horizontal="center" vertical="center"/>
    </xf>
    <xf numFmtId="165" fontId="11" fillId="0" borderId="1" xfId="0" applyNumberFormat="1" applyFont="1" applyFill="1" applyBorder="1" applyAlignment="1">
      <alignment horizontal="center" vertical="center"/>
    </xf>
    <xf numFmtId="165" fontId="11" fillId="0" borderId="6" xfId="0" applyNumberFormat="1" applyFont="1" applyBorder="1" applyAlignment="1">
      <alignment horizontal="center" vertical="center"/>
    </xf>
    <xf numFmtId="0" fontId="11" fillId="0" borderId="37" xfId="0" applyFont="1" applyFill="1" applyBorder="1" applyAlignment="1">
      <alignment horizontal="center" vertical="center"/>
    </xf>
    <xf numFmtId="0" fontId="11" fillId="0" borderId="40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2" fontId="11" fillId="0" borderId="6" xfId="0" applyNumberFormat="1" applyFont="1" applyFill="1" applyBorder="1" applyAlignment="1">
      <alignment horizontal="center" vertical="center"/>
    </xf>
    <xf numFmtId="0" fontId="1" fillId="5" borderId="48" xfId="0" applyFont="1" applyFill="1" applyBorder="1" applyAlignment="1">
      <alignment horizontal="center" textRotation="90"/>
    </xf>
    <xf numFmtId="0" fontId="14" fillId="0" borderId="49" xfId="0" applyFont="1" applyFill="1" applyBorder="1" applyAlignment="1">
      <alignment horizontal="center" textRotation="90"/>
    </xf>
    <xf numFmtId="0" fontId="1" fillId="0" borderId="48" xfId="0" applyFont="1" applyFill="1" applyBorder="1" applyAlignment="1">
      <alignment horizontal="center" textRotation="90"/>
    </xf>
    <xf numFmtId="0" fontId="14" fillId="0" borderId="48" xfId="0" applyFont="1" applyFill="1" applyBorder="1" applyAlignment="1">
      <alignment horizontal="center" textRotation="90"/>
    </xf>
    <xf numFmtId="0" fontId="14" fillId="0" borderId="48" xfId="0" applyFont="1" applyFill="1" applyBorder="1" applyAlignment="1">
      <alignment horizontal="center" textRotation="90" wrapText="1"/>
    </xf>
    <xf numFmtId="0" fontId="14" fillId="0" borderId="24" xfId="0" applyFont="1" applyFill="1" applyBorder="1" applyAlignment="1">
      <alignment horizontal="center" textRotation="90" wrapText="1"/>
    </xf>
    <xf numFmtId="0" fontId="9" fillId="0" borderId="40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165" fontId="9" fillId="0" borderId="6" xfId="0" applyNumberFormat="1" applyFont="1" applyFill="1" applyBorder="1" applyAlignment="1">
      <alignment horizontal="center" vertical="center" wrapText="1"/>
    </xf>
    <xf numFmtId="0" fontId="9" fillId="0" borderId="6" xfId="0" applyNumberFormat="1" applyFont="1" applyFill="1" applyBorder="1" applyAlignment="1">
      <alignment horizontal="center" vertical="center" wrapText="1"/>
    </xf>
    <xf numFmtId="49" fontId="9" fillId="0" borderId="6" xfId="0" applyNumberFormat="1" applyFont="1" applyFill="1" applyBorder="1" applyAlignment="1">
      <alignment horizontal="center" vertical="center" wrapText="1"/>
    </xf>
    <xf numFmtId="0" fontId="9" fillId="0" borderId="39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165" fontId="9" fillId="0" borderId="1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14" fontId="9" fillId="0" borderId="7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165" fontId="11" fillId="0" borderId="55" xfId="0" applyNumberFormat="1" applyFont="1" applyFill="1" applyBorder="1" applyAlignment="1">
      <alignment horizontal="center" vertical="center"/>
    </xf>
    <xf numFmtId="165" fontId="11" fillId="0" borderId="4" xfId="0" applyNumberFormat="1" applyFont="1" applyBorder="1" applyAlignment="1">
      <alignment horizontal="center" vertical="center"/>
    </xf>
    <xf numFmtId="0" fontId="10" fillId="5" borderId="23" xfId="0" applyFont="1" applyFill="1" applyBorder="1" applyAlignment="1">
      <alignment horizontal="center" vertical="center"/>
    </xf>
    <xf numFmtId="0" fontId="10" fillId="5" borderId="55" xfId="0" applyFont="1" applyFill="1" applyBorder="1" applyAlignment="1">
      <alignment horizontal="center" vertical="center"/>
    </xf>
    <xf numFmtId="0" fontId="11" fillId="0" borderId="23" xfId="0" applyFont="1" applyFill="1" applyBorder="1" applyAlignment="1">
      <alignment horizontal="center" vertical="center"/>
    </xf>
    <xf numFmtId="0" fontId="11" fillId="0" borderId="53" xfId="0" applyFont="1" applyFill="1" applyBorder="1" applyAlignment="1">
      <alignment horizontal="center" vertical="center" wrapText="1"/>
    </xf>
    <xf numFmtId="2" fontId="11" fillId="6" borderId="20" xfId="0" applyNumberFormat="1" applyFont="1" applyFill="1" applyBorder="1" applyAlignment="1">
      <alignment horizontal="center" vertical="center"/>
    </xf>
    <xf numFmtId="2" fontId="11" fillId="6" borderId="10" xfId="0" applyNumberFormat="1" applyFont="1" applyFill="1" applyBorder="1" applyAlignment="1">
      <alignment horizontal="center" vertical="center"/>
    </xf>
    <xf numFmtId="2" fontId="11" fillId="6" borderId="12" xfId="0" applyNumberFormat="1" applyFont="1" applyFill="1" applyBorder="1" applyAlignment="1">
      <alignment horizontal="center" vertical="center"/>
    </xf>
    <xf numFmtId="0" fontId="1" fillId="5" borderId="13" xfId="0" applyFont="1" applyFill="1" applyBorder="1"/>
    <xf numFmtId="1" fontId="1" fillId="5" borderId="15" xfId="0" applyNumberFormat="1" applyFont="1" applyFill="1" applyBorder="1"/>
    <xf numFmtId="0" fontId="4" fillId="0" borderId="0" xfId="0" applyFont="1" applyBorder="1" applyAlignment="1">
      <alignment horizontal="right"/>
    </xf>
    <xf numFmtId="0" fontId="19" fillId="7" borderId="39" xfId="0" applyFont="1" applyFill="1" applyBorder="1" applyAlignment="1">
      <alignment horizontal="center" vertical="center" wrapText="1"/>
    </xf>
    <xf numFmtId="0" fontId="19" fillId="7" borderId="2" xfId="0" applyFont="1" applyFill="1" applyBorder="1" applyAlignment="1">
      <alignment horizontal="center" vertical="center" wrapText="1"/>
    </xf>
    <xf numFmtId="0" fontId="0" fillId="0" borderId="0" xfId="0" applyFont="1"/>
    <xf numFmtId="165" fontId="0" fillId="0" borderId="0" xfId="0" applyNumberFormat="1" applyFont="1"/>
    <xf numFmtId="0" fontId="0" fillId="0" borderId="0" xfId="0" applyFont="1" applyFill="1"/>
    <xf numFmtId="0" fontId="29" fillId="0" borderId="13" xfId="0" applyFont="1" applyFill="1" applyBorder="1" applyAlignment="1">
      <alignment vertical="center"/>
    </xf>
    <xf numFmtId="0" fontId="9" fillId="0" borderId="0" xfId="0" applyFont="1"/>
    <xf numFmtId="2" fontId="9" fillId="0" borderId="10" xfId="0" applyNumberFormat="1" applyFont="1" applyFill="1" applyBorder="1" applyAlignment="1">
      <alignment horizontal="center" vertical="center"/>
    </xf>
    <xf numFmtId="166" fontId="0" fillId="0" borderId="0" xfId="0" applyNumberFormat="1" applyFont="1"/>
    <xf numFmtId="165" fontId="0" fillId="0" borderId="0" xfId="0" applyNumberFormat="1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/>
    <xf numFmtId="0" fontId="0" fillId="0" borderId="0" xfId="0" applyFont="1" applyAlignment="1"/>
    <xf numFmtId="0" fontId="8" fillId="5" borderId="63" xfId="0" applyFont="1" applyFill="1" applyBorder="1" applyAlignment="1">
      <alignment horizontal="centerContinuous" vertical="center"/>
    </xf>
    <xf numFmtId="0" fontId="8" fillId="5" borderId="0" xfId="0" applyFont="1" applyFill="1" applyBorder="1" applyAlignment="1">
      <alignment horizontal="centerContinuous" vertical="center"/>
    </xf>
    <xf numFmtId="0" fontId="8" fillId="5" borderId="9" xfId="0" applyFont="1" applyFill="1" applyBorder="1" applyAlignment="1">
      <alignment horizontal="centerContinuous" vertical="center"/>
    </xf>
    <xf numFmtId="0" fontId="8" fillId="5" borderId="36" xfId="0" applyFont="1" applyFill="1" applyBorder="1" applyAlignment="1">
      <alignment horizontal="centerContinuous" vertical="center"/>
    </xf>
    <xf numFmtId="1" fontId="0" fillId="0" borderId="0" xfId="0" applyNumberFormat="1" applyFont="1"/>
    <xf numFmtId="0" fontId="31" fillId="3" borderId="8" xfId="0" applyFont="1" applyFill="1" applyBorder="1" applyAlignment="1">
      <alignment horizontal="centerContinuous" vertical="center"/>
    </xf>
    <xf numFmtId="0" fontId="31" fillId="3" borderId="19" xfId="0" applyFont="1" applyFill="1" applyBorder="1" applyAlignment="1">
      <alignment horizontal="centerContinuous" vertical="center"/>
    </xf>
    <xf numFmtId="0" fontId="31" fillId="3" borderId="0" xfId="0" applyFont="1" applyFill="1" applyBorder="1" applyAlignment="1">
      <alignment horizontal="centerContinuous" vertical="center"/>
    </xf>
    <xf numFmtId="0" fontId="31" fillId="3" borderId="9" xfId="0" applyFont="1" applyFill="1" applyBorder="1" applyAlignment="1">
      <alignment horizontal="centerContinuous" vertical="center"/>
    </xf>
    <xf numFmtId="0" fontId="31" fillId="3" borderId="36" xfId="0" applyFont="1" applyFill="1" applyBorder="1" applyAlignment="1">
      <alignment horizontal="centerContinuous" vertical="center"/>
    </xf>
    <xf numFmtId="0" fontId="13" fillId="5" borderId="12" xfId="0" applyFont="1" applyFill="1" applyBorder="1" applyAlignment="1">
      <alignment horizontal="center" vertical="center"/>
    </xf>
    <xf numFmtId="1" fontId="13" fillId="5" borderId="54" xfId="0" applyNumberFormat="1" applyFont="1" applyFill="1" applyBorder="1" applyAlignment="1">
      <alignment horizontal="center" vertical="center" wrapText="1"/>
    </xf>
    <xf numFmtId="1" fontId="13" fillId="5" borderId="44" xfId="0" applyNumberFormat="1" applyFont="1" applyFill="1" applyBorder="1" applyAlignment="1">
      <alignment horizontal="center" vertical="center" wrapText="1"/>
    </xf>
    <xf numFmtId="0" fontId="19" fillId="5" borderId="3" xfId="0" applyFont="1" applyFill="1" applyBorder="1" applyAlignment="1">
      <alignment vertical="center"/>
    </xf>
    <xf numFmtId="0" fontId="3" fillId="0" borderId="9" xfId="0" applyFont="1" applyBorder="1" applyAlignment="1">
      <alignment vertical="center"/>
    </xf>
    <xf numFmtId="0" fontId="19" fillId="5" borderId="68" xfId="0" applyFont="1" applyFill="1" applyBorder="1" applyAlignment="1">
      <alignment horizontal="center" vertical="center"/>
    </xf>
    <xf numFmtId="0" fontId="19" fillId="5" borderId="2" xfId="0" applyFont="1" applyFill="1" applyBorder="1" applyAlignment="1">
      <alignment horizontal="center" vertical="center"/>
    </xf>
    <xf numFmtId="0" fontId="19" fillId="5" borderId="39" xfId="0" applyFont="1" applyFill="1" applyBorder="1" applyAlignment="1">
      <alignment horizontal="center" vertical="center"/>
    </xf>
    <xf numFmtId="0" fontId="19" fillId="5" borderId="1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right"/>
    </xf>
    <xf numFmtId="0" fontId="22" fillId="0" borderId="0" xfId="0" applyFont="1" applyBorder="1"/>
    <xf numFmtId="0" fontId="28" fillId="0" borderId="0" xfId="0" applyFont="1" applyBorder="1"/>
    <xf numFmtId="1" fontId="28" fillId="0" borderId="0" xfId="0" applyNumberFormat="1" applyFont="1" applyBorder="1" applyAlignment="1">
      <alignment horizontal="center" vertical="center"/>
    </xf>
    <xf numFmtId="0" fontId="13" fillId="5" borderId="47" xfId="0" applyFont="1" applyFill="1" applyBorder="1" applyAlignment="1">
      <alignment horizontal="center" vertical="center"/>
    </xf>
    <xf numFmtId="0" fontId="32" fillId="0" borderId="0" xfId="0" applyFont="1" applyBorder="1"/>
    <xf numFmtId="0" fontId="33" fillId="0" borderId="9" xfId="0" applyFont="1" applyBorder="1"/>
    <xf numFmtId="0" fontId="33" fillId="0" borderId="9" xfId="0" applyFont="1" applyBorder="1" applyAlignment="1">
      <alignment horizontal="center" vertical="center"/>
    </xf>
    <xf numFmtId="0" fontId="32" fillId="0" borderId="0" xfId="0" applyFont="1"/>
    <xf numFmtId="0" fontId="9" fillId="0" borderId="0" xfId="0" applyFont="1" applyBorder="1"/>
    <xf numFmtId="1" fontId="9" fillId="0" borderId="0" xfId="0" applyNumberFormat="1" applyFont="1" applyBorder="1" applyAlignment="1">
      <alignment horizontal="center" vertical="center"/>
    </xf>
    <xf numFmtId="0" fontId="33" fillId="0" borderId="11" xfId="0" applyFont="1" applyBorder="1"/>
    <xf numFmtId="1" fontId="33" fillId="0" borderId="11" xfId="0" applyNumberFormat="1" applyFont="1" applyBorder="1" applyAlignment="1">
      <alignment horizontal="center" vertical="center"/>
    </xf>
    <xf numFmtId="0" fontId="9" fillId="2" borderId="0" xfId="0" applyFont="1" applyFill="1" applyBorder="1"/>
    <xf numFmtId="0" fontId="9" fillId="2" borderId="0" xfId="0" applyFont="1" applyFill="1" applyBorder="1" applyAlignment="1">
      <alignment horizontal="right"/>
    </xf>
    <xf numFmtId="1" fontId="9" fillId="2" borderId="0" xfId="0" applyNumberFormat="1" applyFont="1" applyFill="1" applyBorder="1" applyAlignment="1">
      <alignment horizontal="center" vertical="center"/>
    </xf>
    <xf numFmtId="1" fontId="13" fillId="5" borderId="37" xfId="0" applyNumberFormat="1" applyFont="1" applyFill="1" applyBorder="1" applyAlignment="1">
      <alignment horizontal="center" vertical="center" wrapText="1"/>
    </xf>
    <xf numFmtId="0" fontId="13" fillId="5" borderId="45" xfId="0" applyFont="1" applyFill="1" applyBorder="1" applyAlignment="1">
      <alignment horizontal="left" vertical="center"/>
    </xf>
    <xf numFmtId="1" fontId="13" fillId="5" borderId="10" xfId="0" applyNumberFormat="1" applyFont="1" applyFill="1" applyBorder="1" applyAlignment="1">
      <alignment horizontal="center" vertical="center" wrapText="1"/>
    </xf>
    <xf numFmtId="166" fontId="13" fillId="5" borderId="54" xfId="0" applyNumberFormat="1" applyFont="1" applyFill="1" applyBorder="1" applyAlignment="1">
      <alignment horizontal="center" vertical="center" wrapText="1"/>
    </xf>
    <xf numFmtId="1" fontId="7" fillId="0" borderId="4" xfId="0" applyNumberFormat="1" applyFont="1" applyBorder="1" applyAlignment="1">
      <alignment horizontal="center" vertical="center"/>
    </xf>
    <xf numFmtId="1" fontId="7" fillId="0" borderId="18" xfId="0" applyNumberFormat="1" applyFont="1" applyBorder="1" applyAlignment="1">
      <alignment horizontal="center" vertical="center"/>
    </xf>
    <xf numFmtId="1" fontId="7" fillId="0" borderId="5" xfId="0" applyNumberFormat="1" applyFont="1" applyBorder="1" applyAlignment="1">
      <alignment horizontal="center" vertical="center"/>
    </xf>
    <xf numFmtId="1" fontId="7" fillId="0" borderId="6" xfId="0" applyNumberFormat="1" applyFont="1" applyBorder="1" applyAlignment="1">
      <alignment horizontal="center" vertical="center"/>
    </xf>
    <xf numFmtId="0" fontId="9" fillId="0" borderId="0" xfId="0" applyFont="1" applyBorder="1" applyAlignment="1">
      <alignment horizontal="right"/>
    </xf>
    <xf numFmtId="0" fontId="24" fillId="0" borderId="0" xfId="0" applyFont="1" applyBorder="1" applyAlignment="1">
      <alignment horizontal="right"/>
    </xf>
    <xf numFmtId="0" fontId="9" fillId="0" borderId="0" xfId="0" applyFont="1" applyBorder="1" applyAlignment="1">
      <alignment horizontal="right"/>
    </xf>
    <xf numFmtId="0" fontId="9" fillId="0" borderId="0" xfId="0" applyFont="1" applyFill="1" applyBorder="1"/>
    <xf numFmtId="1" fontId="9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/>
    <xf numFmtId="0" fontId="9" fillId="0" borderId="0" xfId="0" applyFont="1" applyFill="1" applyBorder="1" applyAlignment="1">
      <alignment horizontal="right"/>
    </xf>
    <xf numFmtId="0" fontId="33" fillId="0" borderId="0" xfId="0" applyFont="1" applyBorder="1"/>
    <xf numFmtId="0" fontId="29" fillId="0" borderId="0" xfId="0" applyFont="1" applyBorder="1"/>
    <xf numFmtId="1" fontId="33" fillId="0" borderId="0" xfId="0" applyNumberFormat="1" applyFont="1" applyBorder="1" applyAlignment="1">
      <alignment horizontal="center" vertical="center"/>
    </xf>
    <xf numFmtId="0" fontId="11" fillId="0" borderId="0" xfId="0" applyFont="1"/>
    <xf numFmtId="165" fontId="11" fillId="0" borderId="0" xfId="0" applyNumberFormat="1" applyFont="1"/>
    <xf numFmtId="0" fontId="19" fillId="5" borderId="8" xfId="0" applyFont="1" applyFill="1" applyBorder="1" applyAlignment="1"/>
    <xf numFmtId="0" fontId="19" fillId="5" borderId="8" xfId="0" applyFont="1" applyFill="1" applyBorder="1" applyAlignment="1">
      <alignment vertical="center"/>
    </xf>
    <xf numFmtId="165" fontId="19" fillId="5" borderId="8" xfId="0" applyNumberFormat="1" applyFont="1" applyFill="1" applyBorder="1" applyAlignment="1"/>
    <xf numFmtId="0" fontId="19" fillId="5" borderId="19" xfId="0" applyFont="1" applyFill="1" applyBorder="1" applyAlignment="1"/>
    <xf numFmtId="0" fontId="10" fillId="0" borderId="0" xfId="0" applyFont="1"/>
    <xf numFmtId="0" fontId="19" fillId="5" borderId="6" xfId="0" applyFont="1" applyFill="1" applyBorder="1" applyAlignment="1">
      <alignment horizontal="center" vertical="center"/>
    </xf>
    <xf numFmtId="165" fontId="19" fillId="5" borderId="6" xfId="0" applyNumberFormat="1" applyFont="1" applyFill="1" applyBorder="1" applyAlignment="1">
      <alignment horizontal="center" vertical="center"/>
    </xf>
    <xf numFmtId="0" fontId="19" fillId="5" borderId="6" xfId="0" applyFont="1" applyFill="1" applyBorder="1" applyAlignment="1">
      <alignment horizontal="center" vertical="center" wrapText="1"/>
    </xf>
    <xf numFmtId="0" fontId="19" fillId="5" borderId="7" xfId="0" applyFont="1" applyFill="1" applyBorder="1" applyAlignment="1">
      <alignment horizontal="center" vertical="center" wrapText="1"/>
    </xf>
    <xf numFmtId="0" fontId="19" fillId="5" borderId="47" xfId="0" applyFont="1" applyFill="1" applyBorder="1" applyAlignment="1">
      <alignment horizontal="center" vertical="center"/>
    </xf>
    <xf numFmtId="165" fontId="19" fillId="5" borderId="47" xfId="0" applyNumberFormat="1" applyFont="1" applyFill="1" applyBorder="1" applyAlignment="1">
      <alignment horizontal="center" vertical="center"/>
    </xf>
    <xf numFmtId="0" fontId="19" fillId="5" borderId="12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0" borderId="38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0" fontId="11" fillId="0" borderId="40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/>
    </xf>
    <xf numFmtId="2" fontId="11" fillId="0" borderId="7" xfId="0" applyNumberFormat="1" applyFont="1" applyFill="1" applyBorder="1" applyAlignment="1">
      <alignment horizontal="center" vertical="center"/>
    </xf>
    <xf numFmtId="2" fontId="11" fillId="0" borderId="0" xfId="0" applyNumberFormat="1" applyFont="1"/>
    <xf numFmtId="0" fontId="11" fillId="0" borderId="39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2" fontId="11" fillId="0" borderId="1" xfId="0" applyNumberFormat="1" applyFont="1" applyFill="1" applyBorder="1" applyAlignment="1">
      <alignment horizontal="center" vertical="center"/>
    </xf>
    <xf numFmtId="2" fontId="11" fillId="0" borderId="2" xfId="0" applyNumberFormat="1" applyFont="1" applyFill="1" applyBorder="1" applyAlignment="1">
      <alignment horizontal="center" vertical="center"/>
    </xf>
    <xf numFmtId="1" fontId="19" fillId="5" borderId="54" xfId="0" applyNumberFormat="1" applyFont="1" applyFill="1" applyBorder="1" applyAlignment="1">
      <alignment horizontal="center" vertical="center" wrapText="1"/>
    </xf>
    <xf numFmtId="165" fontId="19" fillId="5" borderId="54" xfId="0" applyNumberFormat="1" applyFont="1" applyFill="1" applyBorder="1" applyAlignment="1">
      <alignment horizontal="center" vertical="center" wrapText="1"/>
    </xf>
    <xf numFmtId="1" fontId="19" fillId="5" borderId="44" xfId="0" applyNumberFormat="1" applyFont="1" applyFill="1" applyBorder="1" applyAlignment="1">
      <alignment horizontal="center" vertical="center" wrapText="1"/>
    </xf>
    <xf numFmtId="1" fontId="10" fillId="0" borderId="0" xfId="0" applyNumberFormat="1" applyFont="1"/>
    <xf numFmtId="0" fontId="11" fillId="0" borderId="0" xfId="0" applyFont="1" applyBorder="1" applyAlignment="1">
      <alignment horizontal="center" vertical="center"/>
    </xf>
    <xf numFmtId="165" fontId="11" fillId="0" borderId="0" xfId="0" applyNumberFormat="1" applyFont="1" applyBorder="1" applyAlignment="1">
      <alignment horizontal="center" vertical="center"/>
    </xf>
    <xf numFmtId="0" fontId="11" fillId="0" borderId="0" xfId="0" applyFont="1" applyBorder="1"/>
    <xf numFmtId="0" fontId="11" fillId="0" borderId="0" xfId="0" applyFont="1" applyAlignment="1">
      <alignment horizontal="center" vertical="center"/>
    </xf>
    <xf numFmtId="165" fontId="11" fillId="0" borderId="0" xfId="0" applyNumberFormat="1" applyFont="1" applyAlignment="1">
      <alignment horizontal="center" vertical="center"/>
    </xf>
    <xf numFmtId="0" fontId="10" fillId="0" borderId="0" xfId="0" applyFont="1" applyFill="1"/>
    <xf numFmtId="1" fontId="11" fillId="0" borderId="0" xfId="0" applyNumberFormat="1" applyFont="1"/>
    <xf numFmtId="165" fontId="19" fillId="5" borderId="8" xfId="0" applyNumberFormat="1" applyFont="1" applyFill="1" applyBorder="1" applyAlignment="1">
      <alignment vertical="center"/>
    </xf>
    <xf numFmtId="0" fontId="19" fillId="5" borderId="19" xfId="0" applyFont="1" applyFill="1" applyBorder="1" applyAlignment="1">
      <alignment vertical="center"/>
    </xf>
    <xf numFmtId="0" fontId="10" fillId="0" borderId="0" xfId="0" applyFont="1" applyAlignment="1">
      <alignment vertical="center"/>
    </xf>
    <xf numFmtId="0" fontId="19" fillId="5" borderId="40" xfId="0" applyFont="1" applyFill="1" applyBorder="1" applyAlignment="1">
      <alignment horizontal="center" vertical="center"/>
    </xf>
    <xf numFmtId="0" fontId="19" fillId="5" borderId="46" xfId="0" applyFont="1" applyFill="1" applyBorder="1" applyAlignment="1">
      <alignment horizontal="center" vertical="center"/>
    </xf>
    <xf numFmtId="0" fontId="19" fillId="5" borderId="29" xfId="0" applyFont="1" applyFill="1" applyBorder="1" applyAlignment="1">
      <alignment horizontal="center" vertical="center" wrapText="1"/>
    </xf>
    <xf numFmtId="0" fontId="32" fillId="0" borderId="0" xfId="0" applyFont="1" applyAlignment="1">
      <alignment horizontal="center" vertical="center"/>
    </xf>
    <xf numFmtId="0" fontId="35" fillId="0" borderId="0" xfId="0" applyFont="1"/>
    <xf numFmtId="0" fontId="11" fillId="0" borderId="0" xfId="0" applyFont="1" applyFill="1"/>
    <xf numFmtId="165" fontId="32" fillId="0" borderId="0" xfId="0" applyNumberFormat="1" applyFont="1"/>
    <xf numFmtId="2" fontId="11" fillId="0" borderId="0" xfId="0" applyNumberFormat="1" applyFont="1" applyAlignment="1">
      <alignment horizontal="center"/>
    </xf>
    <xf numFmtId="0" fontId="11" fillId="6" borderId="38" xfId="0" applyFont="1" applyFill="1" applyBorder="1" applyAlignment="1">
      <alignment horizontal="center" vertical="center"/>
    </xf>
    <xf numFmtId="2" fontId="11" fillId="6" borderId="4" xfId="0" applyNumberFormat="1" applyFont="1" applyFill="1" applyBorder="1" applyAlignment="1">
      <alignment horizontal="center" vertical="center"/>
    </xf>
    <xf numFmtId="0" fontId="11" fillId="6" borderId="5" xfId="0" applyFont="1" applyFill="1" applyBorder="1" applyAlignment="1">
      <alignment horizontal="center" vertical="center"/>
    </xf>
    <xf numFmtId="0" fontId="11" fillId="6" borderId="30" xfId="0" applyFont="1" applyFill="1" applyBorder="1" applyAlignment="1">
      <alignment horizontal="center" vertical="center"/>
    </xf>
    <xf numFmtId="2" fontId="11" fillId="6" borderId="4" xfId="0" applyNumberFormat="1" applyFont="1" applyFill="1" applyBorder="1" applyAlignment="1">
      <alignment horizontal="center"/>
    </xf>
    <xf numFmtId="2" fontId="11" fillId="6" borderId="5" xfId="0" applyNumberFormat="1" applyFont="1" applyFill="1" applyBorder="1" applyAlignment="1">
      <alignment horizontal="center"/>
    </xf>
    <xf numFmtId="165" fontId="9" fillId="0" borderId="0" xfId="0" applyNumberFormat="1" applyFont="1"/>
    <xf numFmtId="0" fontId="11" fillId="0" borderId="45" xfId="0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22" xfId="0" applyFont="1" applyFill="1" applyBorder="1" applyAlignment="1">
      <alignment horizontal="center" vertical="center"/>
    </xf>
    <xf numFmtId="2" fontId="11" fillId="0" borderId="6" xfId="0" applyNumberFormat="1" applyFont="1" applyBorder="1" applyAlignment="1">
      <alignment horizontal="center"/>
    </xf>
    <xf numFmtId="2" fontId="11" fillId="0" borderId="7" xfId="0" applyNumberFormat="1" applyFont="1" applyBorder="1" applyAlignment="1">
      <alignment horizontal="center"/>
    </xf>
    <xf numFmtId="0" fontId="9" fillId="0" borderId="0" xfId="0" applyFont="1" applyFill="1"/>
    <xf numFmtId="165" fontId="9" fillId="0" borderId="0" xfId="0" applyNumberFormat="1" applyFont="1" applyFill="1"/>
    <xf numFmtId="0" fontId="11" fillId="0" borderId="21" xfId="0" applyFont="1" applyFill="1" applyBorder="1" applyAlignment="1">
      <alignment horizontal="center" vertical="center"/>
    </xf>
    <xf numFmtId="2" fontId="11" fillId="0" borderId="37" xfId="0" applyNumberFormat="1" applyFont="1" applyFill="1" applyBorder="1" applyAlignment="1">
      <alignment horizontal="center"/>
    </xf>
    <xf numFmtId="2" fontId="11" fillId="0" borderId="10" xfId="0" applyNumberFormat="1" applyFont="1" applyFill="1" applyBorder="1" applyAlignment="1">
      <alignment horizontal="center"/>
    </xf>
    <xf numFmtId="0" fontId="11" fillId="0" borderId="55" xfId="0" applyFont="1" applyFill="1" applyBorder="1" applyAlignment="1">
      <alignment horizontal="center" vertical="center"/>
    </xf>
    <xf numFmtId="0" fontId="11" fillId="0" borderId="20" xfId="0" applyFont="1" applyFill="1" applyBorder="1" applyAlignment="1">
      <alignment horizontal="center" vertical="center"/>
    </xf>
    <xf numFmtId="2" fontId="11" fillId="0" borderId="55" xfId="0" applyNumberFormat="1" applyFont="1" applyFill="1" applyBorder="1" applyAlignment="1">
      <alignment horizontal="center"/>
    </xf>
    <xf numFmtId="2" fontId="11" fillId="0" borderId="20" xfId="0" applyNumberFormat="1" applyFont="1" applyFill="1" applyBorder="1" applyAlignment="1">
      <alignment horizontal="center"/>
    </xf>
    <xf numFmtId="0" fontId="11" fillId="0" borderId="7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1" fillId="0" borderId="28" xfId="0" applyFont="1" applyFill="1" applyBorder="1" applyAlignment="1">
      <alignment horizontal="center" vertical="center"/>
    </xf>
    <xf numFmtId="0" fontId="19" fillId="5" borderId="34" xfId="0" applyFont="1" applyFill="1" applyBorder="1" applyAlignment="1">
      <alignment horizontal="right" vertical="center"/>
    </xf>
    <xf numFmtId="0" fontId="19" fillId="5" borderId="43" xfId="0" applyFont="1" applyFill="1" applyBorder="1" applyAlignment="1">
      <alignment horizontal="center" vertical="center"/>
    </xf>
    <xf numFmtId="0" fontId="19" fillId="5" borderId="54" xfId="0" applyFont="1" applyFill="1" applyBorder="1" applyAlignment="1">
      <alignment horizontal="center" vertical="center"/>
    </xf>
    <xf numFmtId="0" fontId="19" fillId="5" borderId="44" xfId="0" applyFont="1" applyFill="1" applyBorder="1" applyAlignment="1">
      <alignment horizontal="center" vertical="center"/>
    </xf>
    <xf numFmtId="1" fontId="19" fillId="5" borderId="43" xfId="0" applyNumberFormat="1" applyFont="1" applyFill="1" applyBorder="1" applyAlignment="1">
      <alignment horizontal="center" vertical="center"/>
    </xf>
    <xf numFmtId="1" fontId="19" fillId="5" borderId="54" xfId="0" applyNumberFormat="1" applyFont="1" applyFill="1" applyBorder="1" applyAlignment="1">
      <alignment horizontal="center" vertical="center"/>
    </xf>
    <xf numFmtId="1" fontId="19" fillId="5" borderId="25" xfId="0" applyNumberFormat="1" applyFont="1" applyFill="1" applyBorder="1" applyAlignment="1">
      <alignment horizontal="center" vertical="center"/>
    </xf>
    <xf numFmtId="1" fontId="19" fillId="5" borderId="44" xfId="0" applyNumberFormat="1" applyFont="1" applyFill="1" applyBorder="1" applyAlignment="1">
      <alignment horizontal="center" vertical="center"/>
    </xf>
    <xf numFmtId="0" fontId="29" fillId="2" borderId="0" xfId="0" applyFont="1" applyFill="1" applyBorder="1"/>
    <xf numFmtId="166" fontId="9" fillId="2" borderId="0" xfId="0" applyNumberFormat="1" applyFont="1" applyFill="1" applyBorder="1" applyAlignment="1">
      <alignment horizontal="center" vertical="center"/>
    </xf>
    <xf numFmtId="0" fontId="33" fillId="0" borderId="9" xfId="0" applyFont="1" applyBorder="1" applyAlignment="1">
      <alignment horizontal="center"/>
    </xf>
    <xf numFmtId="165" fontId="9" fillId="0" borderId="0" xfId="0" applyNumberFormat="1" applyFont="1" applyBorder="1" applyAlignment="1">
      <alignment horizontal="center" vertical="center"/>
    </xf>
    <xf numFmtId="0" fontId="14" fillId="5" borderId="49" xfId="0" applyFont="1" applyFill="1" applyBorder="1" applyAlignment="1">
      <alignment horizontal="center" textRotation="90" wrapText="1"/>
    </xf>
    <xf numFmtId="165" fontId="24" fillId="0" borderId="40" xfId="0" applyNumberFormat="1" applyFont="1" applyBorder="1" applyAlignment="1">
      <alignment horizontal="center" vertical="center"/>
    </xf>
    <xf numFmtId="165" fontId="24" fillId="0" borderId="7" xfId="0" applyNumberFormat="1" applyFont="1" applyBorder="1" applyAlignment="1">
      <alignment horizontal="center" vertical="center"/>
    </xf>
    <xf numFmtId="0" fontId="1" fillId="3" borderId="49" xfId="0" applyFont="1" applyFill="1" applyBorder="1" applyAlignment="1">
      <alignment horizontal="center" textRotation="90" wrapText="1"/>
    </xf>
    <xf numFmtId="0" fontId="1" fillId="3" borderId="24" xfId="0" applyFont="1" applyFill="1" applyBorder="1" applyAlignment="1">
      <alignment horizontal="center" textRotation="90" wrapText="1"/>
    </xf>
    <xf numFmtId="165" fontId="4" fillId="4" borderId="38" xfId="0" applyNumberFormat="1" applyFont="1" applyFill="1" applyBorder="1" applyAlignment="1">
      <alignment horizontal="center" vertical="center"/>
    </xf>
    <xf numFmtId="165" fontId="4" fillId="4" borderId="5" xfId="0" applyNumberFormat="1" applyFont="1" applyFill="1" applyBorder="1" applyAlignment="1">
      <alignment horizontal="center" vertical="center"/>
    </xf>
    <xf numFmtId="165" fontId="4" fillId="4" borderId="40" xfId="0" applyNumberFormat="1" applyFont="1" applyFill="1" applyBorder="1" applyAlignment="1">
      <alignment horizontal="center" vertical="center"/>
    </xf>
    <xf numFmtId="165" fontId="4" fillId="4" borderId="7" xfId="0" applyNumberFormat="1" applyFont="1" applyFill="1" applyBorder="1" applyAlignment="1">
      <alignment horizontal="center" vertical="center"/>
    </xf>
    <xf numFmtId="0" fontId="0" fillId="0" borderId="13" xfId="0" applyBorder="1"/>
    <xf numFmtId="0" fontId="0" fillId="0" borderId="14" xfId="0" applyBorder="1"/>
    <xf numFmtId="165" fontId="4" fillId="4" borderId="46" xfId="0" applyNumberFormat="1" applyFont="1" applyFill="1" applyBorder="1" applyAlignment="1">
      <alignment horizontal="center" vertical="center"/>
    </xf>
    <xf numFmtId="165" fontId="4" fillId="4" borderId="12" xfId="0" applyNumberFormat="1" applyFont="1" applyFill="1" applyBorder="1" applyAlignment="1">
      <alignment horizontal="center" vertical="center"/>
    </xf>
    <xf numFmtId="165" fontId="3" fillId="0" borderId="49" xfId="0" applyNumberFormat="1" applyFont="1" applyBorder="1" applyAlignment="1">
      <alignment horizontal="center" vertical="center"/>
    </xf>
    <xf numFmtId="165" fontId="3" fillId="0" borderId="24" xfId="0" applyNumberFormat="1" applyFont="1" applyBorder="1" applyAlignment="1">
      <alignment horizontal="center" vertical="center"/>
    </xf>
    <xf numFmtId="1" fontId="9" fillId="0" borderId="0" xfId="0" applyNumberFormat="1" applyFont="1" applyAlignment="1">
      <alignment horizontal="center"/>
    </xf>
    <xf numFmtId="0" fontId="14" fillId="3" borderId="69" xfId="0" applyFont="1" applyFill="1" applyBorder="1" applyAlignment="1">
      <alignment horizontal="centerContinuous" vertical="center"/>
    </xf>
    <xf numFmtId="0" fontId="14" fillId="3" borderId="35" xfId="0" applyFont="1" applyFill="1" applyBorder="1" applyAlignment="1">
      <alignment horizontal="centerContinuous" vertical="center"/>
    </xf>
    <xf numFmtId="0" fontId="6" fillId="3" borderId="36" xfId="0" applyFont="1" applyFill="1" applyBorder="1" applyAlignment="1">
      <alignment horizontal="center" vertical="center"/>
    </xf>
    <xf numFmtId="0" fontId="6" fillId="3" borderId="57" xfId="0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left" vertical="center" wrapText="1"/>
    </xf>
    <xf numFmtId="0" fontId="4" fillId="0" borderId="37" xfId="0" applyFont="1" applyFill="1" applyBorder="1" applyAlignment="1">
      <alignment horizontal="left" vertical="center" wrapText="1"/>
    </xf>
    <xf numFmtId="165" fontId="4" fillId="0" borderId="6" xfId="0" applyNumberFormat="1" applyFont="1" applyFill="1" applyBorder="1" applyAlignment="1">
      <alignment horizontal="center"/>
    </xf>
    <xf numFmtId="165" fontId="0" fillId="0" borderId="0" xfId="0" applyNumberFormat="1"/>
    <xf numFmtId="0" fontId="6" fillId="3" borderId="66" xfId="0" applyFont="1" applyFill="1" applyBorder="1" applyAlignment="1">
      <alignment horizontal="center" vertical="center"/>
    </xf>
    <xf numFmtId="0" fontId="6" fillId="3" borderId="39" xfId="0" applyFont="1" applyFill="1" applyBorder="1" applyAlignment="1">
      <alignment horizontal="center" vertical="center"/>
    </xf>
    <xf numFmtId="0" fontId="6" fillId="3" borderId="68" xfId="0" applyFont="1" applyFill="1" applyBorder="1" applyAlignment="1">
      <alignment horizontal="center" vertical="center"/>
    </xf>
    <xf numFmtId="0" fontId="6" fillId="3" borderId="65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1" fontId="7" fillId="0" borderId="45" xfId="0" applyNumberFormat="1" applyFont="1" applyFill="1" applyBorder="1" applyAlignment="1">
      <alignment horizontal="center" vertical="center"/>
    </xf>
    <xf numFmtId="165" fontId="7" fillId="0" borderId="37" xfId="0" applyNumberFormat="1" applyFont="1" applyFill="1" applyBorder="1" applyAlignment="1">
      <alignment horizontal="center" vertical="center"/>
    </xf>
    <xf numFmtId="1" fontId="7" fillId="0" borderId="37" xfId="0" applyNumberFormat="1" applyFont="1" applyFill="1" applyBorder="1" applyAlignment="1">
      <alignment horizontal="center" vertical="center"/>
    </xf>
    <xf numFmtId="165" fontId="7" fillId="0" borderId="6" xfId="0" applyNumberFormat="1" applyFont="1" applyFill="1" applyBorder="1" applyAlignment="1">
      <alignment horizontal="center" vertical="center"/>
    </xf>
    <xf numFmtId="1" fontId="7" fillId="0" borderId="6" xfId="0" applyNumberFormat="1" applyFont="1" applyFill="1" applyBorder="1" applyAlignment="1">
      <alignment horizontal="center" vertical="center"/>
    </xf>
    <xf numFmtId="1" fontId="7" fillId="0" borderId="7" xfId="0" applyNumberFormat="1" applyFont="1" applyFill="1" applyBorder="1" applyAlignment="1">
      <alignment horizontal="center" vertical="center"/>
    </xf>
    <xf numFmtId="1" fontId="7" fillId="0" borderId="40" xfId="0" applyNumberFormat="1" applyFont="1" applyFill="1" applyBorder="1" applyAlignment="1">
      <alignment horizontal="center" vertical="center"/>
    </xf>
    <xf numFmtId="1" fontId="7" fillId="0" borderId="58" xfId="0" applyNumberFormat="1" applyFont="1" applyFill="1" applyBorder="1" applyAlignment="1">
      <alignment horizontal="center" vertical="center"/>
    </xf>
    <xf numFmtId="1" fontId="7" fillId="0" borderId="22" xfId="0" applyNumberFormat="1" applyFont="1" applyFill="1" applyBorder="1" applyAlignment="1">
      <alignment horizontal="center" vertical="center"/>
    </xf>
    <xf numFmtId="1" fontId="7" fillId="0" borderId="29" xfId="0" applyNumberFormat="1" applyFont="1" applyFill="1" applyBorder="1" applyAlignment="1">
      <alignment horizontal="center" vertical="center"/>
    </xf>
    <xf numFmtId="168" fontId="7" fillId="0" borderId="58" xfId="0" applyNumberFormat="1" applyFont="1" applyFill="1" applyBorder="1" applyAlignment="1">
      <alignment horizontal="center" vertical="center"/>
    </xf>
    <xf numFmtId="165" fontId="7" fillId="0" borderId="38" xfId="0" applyNumberFormat="1" applyFont="1" applyBorder="1" applyAlignment="1">
      <alignment horizontal="center" vertical="center"/>
    </xf>
    <xf numFmtId="1" fontId="7" fillId="0" borderId="19" xfId="0" applyNumberFormat="1" applyFont="1" applyBorder="1" applyAlignment="1">
      <alignment horizontal="center" vertical="center"/>
    </xf>
    <xf numFmtId="168" fontId="7" fillId="0" borderId="19" xfId="0" applyNumberFormat="1" applyFont="1" applyBorder="1" applyAlignment="1">
      <alignment horizontal="center" vertical="center"/>
    </xf>
    <xf numFmtId="165" fontId="7" fillId="0" borderId="40" xfId="0" applyNumberFormat="1" applyFont="1" applyBorder="1" applyAlignment="1">
      <alignment horizontal="center" vertical="center"/>
    </xf>
    <xf numFmtId="1" fontId="7" fillId="0" borderId="29" xfId="0" applyNumberFormat="1" applyFont="1" applyBorder="1" applyAlignment="1">
      <alignment horizontal="center" vertical="center"/>
    </xf>
    <xf numFmtId="1" fontId="7" fillId="0" borderId="58" xfId="0" applyNumberFormat="1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165" fontId="7" fillId="0" borderId="22" xfId="0" applyNumberFormat="1" applyFont="1" applyBorder="1" applyAlignment="1">
      <alignment horizontal="center" vertical="center"/>
    </xf>
    <xf numFmtId="168" fontId="7" fillId="0" borderId="58" xfId="0" applyNumberFormat="1" applyFont="1" applyBorder="1" applyAlignment="1">
      <alignment horizontal="center" vertical="center"/>
    </xf>
    <xf numFmtId="0" fontId="9" fillId="0" borderId="42" xfId="0" applyFont="1" applyBorder="1" applyAlignment="1">
      <alignment horizontal="left" vertical="center" wrapText="1"/>
    </xf>
    <xf numFmtId="0" fontId="9" fillId="0" borderId="55" xfId="0" applyFont="1" applyBorder="1" applyAlignment="1">
      <alignment horizontal="left" vertical="center" wrapText="1"/>
    </xf>
    <xf numFmtId="0" fontId="9" fillId="0" borderId="45" xfId="0" applyFont="1" applyBorder="1" applyAlignment="1">
      <alignment horizontal="left" vertical="center" wrapText="1"/>
    </xf>
    <xf numFmtId="0" fontId="9" fillId="0" borderId="37" xfId="0" applyFont="1" applyBorder="1" applyAlignment="1">
      <alignment horizontal="left" vertical="center" wrapText="1"/>
    </xf>
    <xf numFmtId="0" fontId="9" fillId="0" borderId="40" xfId="0" applyFont="1" applyBorder="1" applyAlignment="1">
      <alignment horizontal="left" vertical="center" wrapText="1"/>
    </xf>
    <xf numFmtId="0" fontId="9" fillId="0" borderId="6" xfId="0" applyFont="1" applyBorder="1" applyAlignment="1">
      <alignment horizontal="left" vertical="center" wrapText="1"/>
    </xf>
    <xf numFmtId="0" fontId="20" fillId="3" borderId="0" xfId="0" applyFont="1" applyFill="1" applyBorder="1" applyAlignment="1">
      <alignment horizontal="center" vertical="center" wrapText="1"/>
    </xf>
    <xf numFmtId="165" fontId="0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0" fontId="13" fillId="3" borderId="6" xfId="0" applyFont="1" applyFill="1" applyBorder="1" applyAlignment="1">
      <alignment horizontal="center" vertical="center"/>
    </xf>
    <xf numFmtId="0" fontId="13" fillId="3" borderId="7" xfId="0" applyFont="1" applyFill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3" fillId="3" borderId="28" xfId="0" applyFont="1" applyFill="1" applyBorder="1" applyAlignment="1">
      <alignment horizontal="center" vertical="center"/>
    </xf>
    <xf numFmtId="0" fontId="13" fillId="3" borderId="2" xfId="0" applyFont="1" applyFill="1" applyBorder="1" applyAlignment="1">
      <alignment horizontal="center" vertical="center"/>
    </xf>
    <xf numFmtId="0" fontId="13" fillId="3" borderId="58" xfId="0" applyFont="1" applyFill="1" applyBorder="1" applyAlignment="1">
      <alignment horizontal="center" vertical="center"/>
    </xf>
    <xf numFmtId="0" fontId="13" fillId="3" borderId="31" xfId="0" applyFont="1" applyFill="1" applyBorder="1" applyAlignment="1">
      <alignment horizontal="center" vertical="center"/>
    </xf>
    <xf numFmtId="1" fontId="5" fillId="3" borderId="54" xfId="0" applyNumberFormat="1" applyFont="1" applyFill="1" applyBorder="1" applyAlignment="1">
      <alignment horizontal="center" vertical="center"/>
    </xf>
    <xf numFmtId="1" fontId="5" fillId="3" borderId="16" xfId="0" applyNumberFormat="1" applyFont="1" applyFill="1" applyBorder="1" applyAlignment="1">
      <alignment horizontal="center" vertical="center"/>
    </xf>
    <xf numFmtId="1" fontId="5" fillId="3" borderId="26" xfId="0" applyNumberFormat="1" applyFont="1" applyFill="1" applyBorder="1" applyAlignment="1">
      <alignment horizontal="center" vertical="center"/>
    </xf>
    <xf numFmtId="1" fontId="5" fillId="3" borderId="25" xfId="0" applyNumberFormat="1" applyFont="1" applyFill="1" applyBorder="1" applyAlignment="1">
      <alignment horizontal="center" vertical="center"/>
    </xf>
    <xf numFmtId="1" fontId="5" fillId="3" borderId="17" xfId="0" applyNumberFormat="1" applyFont="1" applyFill="1" applyBorder="1" applyAlignment="1">
      <alignment horizontal="center" vertical="center"/>
    </xf>
    <xf numFmtId="1" fontId="5" fillId="3" borderId="34" xfId="0" applyNumberFormat="1" applyFont="1" applyFill="1" applyBorder="1" applyAlignment="1">
      <alignment horizontal="center" vertical="center"/>
    </xf>
    <xf numFmtId="168" fontId="5" fillId="3" borderId="16" xfId="0" applyNumberFormat="1" applyFont="1" applyFill="1" applyBorder="1" applyAlignment="1">
      <alignment horizontal="center" vertical="center"/>
    </xf>
    <xf numFmtId="1" fontId="5" fillId="3" borderId="43" xfId="0" applyNumberFormat="1" applyFont="1" applyFill="1" applyBorder="1" applyAlignment="1">
      <alignment horizontal="center" vertical="center"/>
    </xf>
    <xf numFmtId="165" fontId="7" fillId="2" borderId="37" xfId="0" applyNumberFormat="1" applyFont="1" applyFill="1" applyBorder="1" applyAlignment="1">
      <alignment horizontal="center" vertical="center"/>
    </xf>
    <xf numFmtId="165" fontId="7" fillId="2" borderId="6" xfId="0" applyNumberFormat="1" applyFont="1" applyFill="1" applyBorder="1" applyAlignment="1">
      <alignment horizontal="center" vertical="center"/>
    </xf>
    <xf numFmtId="165" fontId="7" fillId="2" borderId="58" xfId="0" applyNumberFormat="1" applyFont="1" applyFill="1" applyBorder="1" applyAlignment="1">
      <alignment horizontal="center" vertical="center"/>
    </xf>
    <xf numFmtId="165" fontId="7" fillId="2" borderId="7" xfId="0" applyNumberFormat="1" applyFont="1" applyFill="1" applyBorder="1" applyAlignment="1">
      <alignment horizontal="center" vertical="center"/>
    </xf>
    <xf numFmtId="165" fontId="7" fillId="2" borderId="21" xfId="0" applyNumberFormat="1" applyFont="1" applyFill="1" applyBorder="1" applyAlignment="1">
      <alignment horizontal="center" vertical="center"/>
    </xf>
    <xf numFmtId="165" fontId="7" fillId="2" borderId="10" xfId="0" applyNumberFormat="1" applyFont="1" applyFill="1" applyBorder="1" applyAlignment="1">
      <alignment horizontal="center" vertical="center"/>
    </xf>
    <xf numFmtId="165" fontId="7" fillId="2" borderId="2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7" fillId="0" borderId="0" xfId="0" applyFont="1" applyAlignment="1">
      <alignment horizontal="center" vertical="center"/>
    </xf>
    <xf numFmtId="0" fontId="37" fillId="0" borderId="0" xfId="0" applyFont="1"/>
    <xf numFmtId="0" fontId="4" fillId="0" borderId="45" xfId="0" applyFont="1" applyFill="1" applyBorder="1" applyAlignment="1">
      <alignment horizontal="left"/>
    </xf>
    <xf numFmtId="1" fontId="7" fillId="0" borderId="10" xfId="0" applyNumberFormat="1" applyFont="1" applyFill="1" applyBorder="1" applyAlignment="1">
      <alignment horizontal="center" vertical="center"/>
    </xf>
    <xf numFmtId="1" fontId="7" fillId="0" borderId="36" xfId="0" applyNumberFormat="1" applyFont="1" applyFill="1" applyBorder="1" applyAlignment="1">
      <alignment horizontal="center" vertical="center"/>
    </xf>
    <xf numFmtId="1" fontId="7" fillId="0" borderId="21" xfId="0" applyNumberFormat="1" applyFont="1" applyFill="1" applyBorder="1" applyAlignment="1">
      <alignment horizontal="center" vertical="center"/>
    </xf>
    <xf numFmtId="1" fontId="7" fillId="0" borderId="59" xfId="0" applyNumberFormat="1" applyFont="1" applyFill="1" applyBorder="1" applyAlignment="1">
      <alignment horizontal="center" vertical="center"/>
    </xf>
    <xf numFmtId="168" fontId="7" fillId="0" borderId="36" xfId="0" applyNumberFormat="1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horizontal="left"/>
    </xf>
    <xf numFmtId="0" fontId="4" fillId="0" borderId="33" xfId="0" applyFont="1" applyFill="1" applyBorder="1"/>
    <xf numFmtId="165" fontId="7" fillId="0" borderId="33" xfId="0" applyNumberFormat="1" applyFont="1" applyFill="1" applyBorder="1" applyAlignment="1">
      <alignment horizontal="center" vertical="center"/>
    </xf>
    <xf numFmtId="1" fontId="7" fillId="0" borderId="33" xfId="0" applyNumberFormat="1" applyFont="1" applyFill="1" applyBorder="1" applyAlignment="1">
      <alignment horizontal="center" vertical="center"/>
    </xf>
    <xf numFmtId="1" fontId="7" fillId="0" borderId="35" xfId="0" applyNumberFormat="1" applyFont="1" applyFill="1" applyBorder="1" applyAlignment="1">
      <alignment horizontal="center" vertical="center"/>
    </xf>
    <xf numFmtId="1" fontId="7" fillId="0" borderId="70" xfId="0" applyNumberFormat="1" applyFont="1" applyFill="1" applyBorder="1" applyAlignment="1">
      <alignment horizontal="center" vertical="center"/>
    </xf>
    <xf numFmtId="1" fontId="7" fillId="0" borderId="71" xfId="0" applyNumberFormat="1" applyFont="1" applyFill="1" applyBorder="1" applyAlignment="1">
      <alignment horizontal="center" vertical="center"/>
    </xf>
    <xf numFmtId="1" fontId="7" fillId="0" borderId="41" xfId="0" applyNumberFormat="1" applyFont="1" applyFill="1" applyBorder="1" applyAlignment="1">
      <alignment horizontal="center" vertical="center"/>
    </xf>
    <xf numFmtId="165" fontId="7" fillId="2" borderId="33" xfId="0" applyNumberFormat="1" applyFont="1" applyFill="1" applyBorder="1" applyAlignment="1">
      <alignment horizontal="center" vertical="center"/>
    </xf>
    <xf numFmtId="165" fontId="7" fillId="2" borderId="70" xfId="0" applyNumberFormat="1" applyFont="1" applyFill="1" applyBorder="1" applyAlignment="1">
      <alignment horizontal="center" vertical="center"/>
    </xf>
    <xf numFmtId="165" fontId="7" fillId="2" borderId="32" xfId="0" applyNumberFormat="1" applyFont="1" applyFill="1" applyBorder="1" applyAlignment="1">
      <alignment horizontal="center" vertical="center"/>
    </xf>
    <xf numFmtId="168" fontId="7" fillId="0" borderId="35" xfId="0" applyNumberFormat="1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left"/>
    </xf>
    <xf numFmtId="0" fontId="4" fillId="0" borderId="55" xfId="0" applyFont="1" applyFill="1" applyBorder="1" applyAlignment="1">
      <alignment horizontal="left"/>
    </xf>
    <xf numFmtId="165" fontId="7" fillId="0" borderId="55" xfId="0" applyNumberFormat="1" applyFont="1" applyFill="1" applyBorder="1" applyAlignment="1">
      <alignment horizontal="center" vertical="center"/>
    </xf>
    <xf numFmtId="1" fontId="7" fillId="0" borderId="55" xfId="0" applyNumberFormat="1" applyFont="1" applyFill="1" applyBorder="1" applyAlignment="1">
      <alignment horizontal="center" vertical="center"/>
    </xf>
    <xf numFmtId="1" fontId="7" fillId="0" borderId="20" xfId="0" applyNumberFormat="1" applyFont="1" applyFill="1" applyBorder="1" applyAlignment="1">
      <alignment horizontal="center" vertical="center"/>
    </xf>
    <xf numFmtId="1" fontId="7" fillId="0" borderId="53" xfId="0" applyNumberFormat="1" applyFont="1" applyFill="1" applyBorder="1" applyAlignment="1">
      <alignment horizontal="center" vertical="center"/>
    </xf>
    <xf numFmtId="1" fontId="7" fillId="0" borderId="23" xfId="0" applyNumberFormat="1" applyFont="1" applyFill="1" applyBorder="1" applyAlignment="1">
      <alignment horizontal="center" vertical="center"/>
    </xf>
    <xf numFmtId="1" fontId="7" fillId="0" borderId="67" xfId="0" applyNumberFormat="1" applyFont="1" applyFill="1" applyBorder="1" applyAlignment="1">
      <alignment horizontal="center" vertical="center"/>
    </xf>
    <xf numFmtId="1" fontId="7" fillId="0" borderId="42" xfId="0" applyNumberFormat="1" applyFont="1" applyFill="1" applyBorder="1" applyAlignment="1">
      <alignment horizontal="center" vertical="center"/>
    </xf>
    <xf numFmtId="165" fontId="7" fillId="2" borderId="55" xfId="0" applyNumberFormat="1" applyFont="1" applyFill="1" applyBorder="1" applyAlignment="1">
      <alignment horizontal="center" vertical="center"/>
    </xf>
    <xf numFmtId="165" fontId="7" fillId="2" borderId="23" xfId="0" applyNumberFormat="1" applyFont="1" applyFill="1" applyBorder="1" applyAlignment="1">
      <alignment horizontal="center" vertical="center"/>
    </xf>
    <xf numFmtId="165" fontId="7" fillId="2" borderId="20" xfId="0" applyNumberFormat="1" applyFont="1" applyFill="1" applyBorder="1" applyAlignment="1">
      <alignment horizontal="center" vertical="center"/>
    </xf>
    <xf numFmtId="168" fontId="7" fillId="0" borderId="53" xfId="0" applyNumberFormat="1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left"/>
    </xf>
    <xf numFmtId="165" fontId="7" fillId="0" borderId="47" xfId="0" applyNumberFormat="1" applyFont="1" applyFill="1" applyBorder="1" applyAlignment="1">
      <alignment horizontal="center" vertical="center"/>
    </xf>
    <xf numFmtId="1" fontId="7" fillId="0" borderId="47" xfId="0" applyNumberFormat="1" applyFont="1" applyFill="1" applyBorder="1" applyAlignment="1">
      <alignment horizontal="center" vertical="center"/>
    </xf>
    <xf numFmtId="1" fontId="7" fillId="0" borderId="12" xfId="0" applyNumberFormat="1" applyFont="1" applyFill="1" applyBorder="1" applyAlignment="1">
      <alignment horizontal="center" vertical="center"/>
    </xf>
    <xf numFmtId="1" fontId="7" fillId="0" borderId="57" xfId="0" applyNumberFormat="1" applyFont="1" applyFill="1" applyBorder="1" applyAlignment="1">
      <alignment horizontal="center" vertical="center"/>
    </xf>
    <xf numFmtId="1" fontId="7" fillId="0" borderId="50" xfId="0" applyNumberFormat="1" applyFont="1" applyFill="1" applyBorder="1" applyAlignment="1">
      <alignment horizontal="center" vertical="center"/>
    </xf>
    <xf numFmtId="1" fontId="7" fillId="0" borderId="60" xfId="0" applyNumberFormat="1" applyFont="1" applyFill="1" applyBorder="1" applyAlignment="1">
      <alignment horizontal="center" vertical="center"/>
    </xf>
    <xf numFmtId="1" fontId="7" fillId="0" borderId="46" xfId="0" applyNumberFormat="1" applyFont="1" applyFill="1" applyBorder="1" applyAlignment="1">
      <alignment horizontal="center" vertical="center"/>
    </xf>
    <xf numFmtId="165" fontId="7" fillId="2" borderId="47" xfId="0" applyNumberFormat="1" applyFont="1" applyFill="1" applyBorder="1" applyAlignment="1">
      <alignment horizontal="center" vertical="center"/>
    </xf>
    <xf numFmtId="165" fontId="7" fillId="2" borderId="12" xfId="0" applyNumberFormat="1" applyFont="1" applyFill="1" applyBorder="1" applyAlignment="1">
      <alignment horizontal="center" vertical="center"/>
    </xf>
    <xf numFmtId="168" fontId="7" fillId="0" borderId="57" xfId="0" applyNumberFormat="1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left" vertical="center" wrapText="1"/>
    </xf>
    <xf numFmtId="0" fontId="4" fillId="0" borderId="47" xfId="0" applyFont="1" applyFill="1" applyBorder="1" applyAlignment="1">
      <alignment horizontal="left" vertical="center" wrapText="1"/>
    </xf>
    <xf numFmtId="0" fontId="4" fillId="0" borderId="55" xfId="0" applyFont="1" applyFill="1" applyBorder="1" applyAlignment="1">
      <alignment horizontal="left" vertical="center" wrapText="1"/>
    </xf>
    <xf numFmtId="165" fontId="17" fillId="0" borderId="0" xfId="0" applyNumberFormat="1" applyFont="1" applyAlignment="1">
      <alignment horizontal="center" vertical="center"/>
    </xf>
    <xf numFmtId="0" fontId="13" fillId="5" borderId="4" xfId="0" applyFont="1" applyFill="1" applyBorder="1" applyAlignment="1">
      <alignment horizontal="center" textRotation="90"/>
    </xf>
    <xf numFmtId="0" fontId="13" fillId="5" borderId="4" xfId="0" applyFont="1" applyFill="1" applyBorder="1" applyAlignment="1">
      <alignment horizontal="center" textRotation="90" wrapText="1"/>
    </xf>
    <xf numFmtId="0" fontId="13" fillId="5" borderId="5" xfId="0" applyFont="1" applyFill="1" applyBorder="1" applyAlignment="1">
      <alignment horizontal="center" textRotation="90" wrapText="1"/>
    </xf>
    <xf numFmtId="0" fontId="7" fillId="0" borderId="38" xfId="0" applyFont="1" applyBorder="1" applyAlignment="1">
      <alignment horizontal="left" vertical="center" wrapText="1"/>
    </xf>
    <xf numFmtId="1" fontId="7" fillId="0" borderId="1" xfId="0" applyNumberFormat="1" applyFont="1" applyBorder="1" applyAlignment="1">
      <alignment horizontal="center" vertical="center"/>
    </xf>
    <xf numFmtId="165" fontId="7" fillId="0" borderId="1" xfId="0" applyNumberFormat="1" applyFont="1" applyFill="1" applyBorder="1" applyAlignment="1">
      <alignment horizontal="center" vertical="center"/>
    </xf>
    <xf numFmtId="1" fontId="7" fillId="0" borderId="1" xfId="0" applyNumberFormat="1" applyFont="1" applyFill="1" applyBorder="1" applyAlignment="1">
      <alignment horizontal="center" vertical="center"/>
    </xf>
    <xf numFmtId="1" fontId="7" fillId="0" borderId="31" xfId="0" applyNumberFormat="1" applyFont="1" applyFill="1" applyBorder="1" applyAlignment="1">
      <alignment horizontal="center" vertical="center"/>
    </xf>
    <xf numFmtId="1" fontId="7" fillId="0" borderId="28" xfId="0" applyNumberFormat="1" applyFont="1" applyFill="1" applyBorder="1" applyAlignment="1">
      <alignment horizontal="center" vertical="center"/>
    </xf>
    <xf numFmtId="1" fontId="7" fillId="0" borderId="68" xfId="0" applyNumberFormat="1" applyFont="1" applyFill="1" applyBorder="1" applyAlignment="1">
      <alignment horizontal="center" vertical="center"/>
    </xf>
    <xf numFmtId="1" fontId="7" fillId="0" borderId="39" xfId="0" applyNumberFormat="1" applyFont="1" applyFill="1" applyBorder="1" applyAlignment="1">
      <alignment horizontal="center" vertical="center"/>
    </xf>
    <xf numFmtId="165" fontId="7" fillId="2" borderId="1" xfId="0" applyNumberFormat="1" applyFont="1" applyFill="1" applyBorder="1" applyAlignment="1">
      <alignment horizontal="center" vertical="center"/>
    </xf>
    <xf numFmtId="168" fontId="5" fillId="3" borderId="56" xfId="0" applyNumberFormat="1" applyFont="1" applyFill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165" fontId="7" fillId="0" borderId="30" xfId="0" applyNumberFormat="1" applyFont="1" applyBorder="1" applyAlignment="1">
      <alignment horizontal="center" vertical="center"/>
    </xf>
    <xf numFmtId="165" fontId="7" fillId="2" borderId="4" xfId="0" applyNumberFormat="1" applyFont="1" applyFill="1" applyBorder="1" applyAlignment="1">
      <alignment horizontal="center" vertical="center"/>
    </xf>
    <xf numFmtId="165" fontId="7" fillId="2" borderId="19" xfId="0" applyNumberFormat="1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left"/>
    </xf>
    <xf numFmtId="165" fontId="4" fillId="0" borderId="1" xfId="0" applyNumberFormat="1" applyFont="1" applyFill="1" applyBorder="1" applyAlignment="1">
      <alignment horizontal="center"/>
    </xf>
    <xf numFmtId="165" fontId="7" fillId="0" borderId="39" xfId="0" applyNumberFormat="1" applyFont="1" applyBorder="1" applyAlignment="1">
      <alignment horizontal="center" vertical="center"/>
    </xf>
    <xf numFmtId="1" fontId="7" fillId="0" borderId="68" xfId="0" applyNumberFormat="1" applyFont="1" applyBorder="1" applyAlignment="1">
      <alignment horizontal="center" vertical="center"/>
    </xf>
    <xf numFmtId="1" fontId="7" fillId="0" borderId="31" xfId="0" applyNumberFormat="1" applyFont="1" applyBorder="1" applyAlignment="1">
      <alignment horizontal="center" vertical="center"/>
    </xf>
    <xf numFmtId="0" fontId="7" fillId="0" borderId="68" xfId="0" applyFont="1" applyBorder="1" applyAlignment="1">
      <alignment horizontal="center" vertical="center"/>
    </xf>
    <xf numFmtId="165" fontId="7" fillId="0" borderId="28" xfId="0" applyNumberFormat="1" applyFont="1" applyBorder="1" applyAlignment="1">
      <alignment horizontal="center" vertical="center"/>
    </xf>
    <xf numFmtId="165" fontId="7" fillId="2" borderId="31" xfId="0" applyNumberFormat="1" applyFont="1" applyFill="1" applyBorder="1" applyAlignment="1">
      <alignment horizontal="center" vertical="center"/>
    </xf>
    <xf numFmtId="168" fontId="7" fillId="0" borderId="31" xfId="0" applyNumberFormat="1" applyFont="1" applyBorder="1" applyAlignment="1">
      <alignment horizontal="center" vertical="center"/>
    </xf>
    <xf numFmtId="0" fontId="19" fillId="7" borderId="39" xfId="0" applyFont="1" applyFill="1" applyBorder="1" applyAlignment="1">
      <alignment horizontal="center" vertical="center" wrapText="1"/>
    </xf>
    <xf numFmtId="0" fontId="19" fillId="7" borderId="2" xfId="0" applyFont="1" applyFill="1" applyBorder="1" applyAlignment="1">
      <alignment horizontal="center" vertical="center" wrapText="1"/>
    </xf>
    <xf numFmtId="0" fontId="38" fillId="0" borderId="0" xfId="0" applyFont="1"/>
    <xf numFmtId="0" fontId="38" fillId="0" borderId="34" xfId="0" applyFont="1" applyBorder="1"/>
    <xf numFmtId="0" fontId="0" fillId="0" borderId="34" xfId="0" applyBorder="1"/>
    <xf numFmtId="0" fontId="38" fillId="6" borderId="0" xfId="0" applyFont="1" applyFill="1"/>
    <xf numFmtId="0" fontId="0" fillId="6" borderId="0" xfId="0" applyFont="1" applyFill="1"/>
    <xf numFmtId="0" fontId="3" fillId="0" borderId="0" xfId="0" applyFont="1" applyAlignment="1">
      <alignment horizontal="left" vertical="center"/>
    </xf>
    <xf numFmtId="2" fontId="0" fillId="0" borderId="0" xfId="0" applyNumberFormat="1" applyFont="1"/>
    <xf numFmtId="0" fontId="9" fillId="0" borderId="0" xfId="0" applyFont="1" applyBorder="1" applyAlignment="1">
      <alignment horizontal="right"/>
    </xf>
    <xf numFmtId="0" fontId="13" fillId="5" borderId="43" xfId="0" applyFont="1" applyFill="1" applyBorder="1" applyAlignment="1">
      <alignment horizontal="left" vertical="center"/>
    </xf>
    <xf numFmtId="0" fontId="7" fillId="0" borderId="40" xfId="0" applyFont="1" applyBorder="1" applyAlignment="1">
      <alignment horizontal="left" vertical="center" wrapText="1"/>
    </xf>
    <xf numFmtId="1" fontId="7" fillId="0" borderId="7" xfId="0" applyNumberFormat="1" applyFont="1" applyBorder="1" applyAlignment="1">
      <alignment horizontal="center" vertical="center"/>
    </xf>
    <xf numFmtId="0" fontId="19" fillId="5" borderId="54" xfId="0" applyFont="1" applyFill="1" applyBorder="1" applyAlignment="1">
      <alignment horizontal="center" vertical="center"/>
    </xf>
    <xf numFmtId="14" fontId="24" fillId="0" borderId="7" xfId="0" applyNumberFormat="1" applyFont="1" applyBorder="1" applyAlignment="1">
      <alignment horizontal="center" vertical="center"/>
    </xf>
    <xf numFmtId="1" fontId="0" fillId="0" borderId="0" xfId="0" applyNumberFormat="1"/>
    <xf numFmtId="0" fontId="3" fillId="0" borderId="0" xfId="0" applyFont="1" applyFill="1" applyBorder="1"/>
    <xf numFmtId="165" fontId="3" fillId="0" borderId="0" xfId="0" applyNumberFormat="1" applyFont="1" applyBorder="1" applyAlignment="1">
      <alignment horizontal="center" vertical="center"/>
    </xf>
    <xf numFmtId="0" fontId="9" fillId="0" borderId="0" xfId="0" applyFont="1" applyFill="1" applyBorder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49" fontId="9" fillId="0" borderId="0" xfId="0" applyNumberFormat="1" applyFont="1" applyFill="1" applyBorder="1" applyAlignment="1">
      <alignment horizontal="center" vertical="center" wrapText="1"/>
    </xf>
    <xf numFmtId="0" fontId="0" fillId="0" borderId="0" xfId="0" applyFont="1" applyBorder="1" applyAlignment="1">
      <alignment horizontal="left" vertical="center"/>
    </xf>
    <xf numFmtId="0" fontId="0" fillId="0" borderId="0" xfId="0" applyFill="1" applyBorder="1"/>
    <xf numFmtId="49" fontId="24" fillId="0" borderId="0" xfId="0" applyNumberFormat="1" applyFont="1" applyFill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/>
    </xf>
    <xf numFmtId="0" fontId="3" fillId="0" borderId="14" xfId="0" applyFont="1" applyFill="1" applyBorder="1" applyAlignment="1">
      <alignment horizontal="center"/>
    </xf>
    <xf numFmtId="0" fontId="3" fillId="0" borderId="15" xfId="0" applyFont="1" applyFill="1" applyBorder="1" applyAlignment="1">
      <alignment horizontal="center"/>
    </xf>
    <xf numFmtId="2" fontId="11" fillId="0" borderId="37" xfId="0" applyNumberFormat="1" applyFont="1" applyBorder="1" applyAlignment="1">
      <alignment horizontal="center"/>
    </xf>
    <xf numFmtId="2" fontId="11" fillId="0" borderId="10" xfId="0" applyNumberFormat="1" applyFont="1" applyBorder="1" applyAlignment="1">
      <alignment horizontal="center"/>
    </xf>
    <xf numFmtId="0" fontId="11" fillId="6" borderId="45" xfId="0" applyFont="1" applyFill="1" applyBorder="1" applyAlignment="1">
      <alignment horizontal="center" vertical="center"/>
    </xf>
    <xf numFmtId="0" fontId="11" fillId="6" borderId="37" xfId="0" applyFont="1" applyFill="1" applyBorder="1" applyAlignment="1">
      <alignment horizontal="center" vertical="center"/>
    </xf>
    <xf numFmtId="165" fontId="11" fillId="6" borderId="37" xfId="0" applyNumberFormat="1" applyFont="1" applyFill="1" applyBorder="1" applyAlignment="1">
      <alignment horizontal="center" vertical="center"/>
    </xf>
    <xf numFmtId="165" fontId="11" fillId="6" borderId="6" xfId="0" applyNumberFormat="1" applyFont="1" applyFill="1" applyBorder="1" applyAlignment="1">
      <alignment horizontal="center" vertical="center"/>
    </xf>
    <xf numFmtId="165" fontId="23" fillId="6" borderId="6" xfId="0" applyNumberFormat="1" applyFont="1" applyFill="1" applyBorder="1" applyAlignment="1">
      <alignment horizontal="center" vertical="center"/>
    </xf>
    <xf numFmtId="2" fontId="11" fillId="6" borderId="6" xfId="0" applyNumberFormat="1" applyFont="1" applyFill="1" applyBorder="1" applyAlignment="1">
      <alignment horizontal="center" vertical="center"/>
    </xf>
    <xf numFmtId="2" fontId="11" fillId="6" borderId="59" xfId="0" applyNumberFormat="1" applyFont="1" applyFill="1" applyBorder="1" applyAlignment="1">
      <alignment horizontal="center" vertical="center"/>
    </xf>
    <xf numFmtId="0" fontId="11" fillId="6" borderId="10" xfId="0" applyFont="1" applyFill="1" applyBorder="1" applyAlignment="1">
      <alignment horizontal="center" vertical="center"/>
    </xf>
    <xf numFmtId="0" fontId="11" fillId="6" borderId="21" xfId="0" applyFont="1" applyFill="1" applyBorder="1" applyAlignment="1">
      <alignment horizontal="center" vertical="center"/>
    </xf>
    <xf numFmtId="2" fontId="11" fillId="6" borderId="37" xfId="0" applyNumberFormat="1" applyFont="1" applyFill="1" applyBorder="1" applyAlignment="1">
      <alignment horizontal="center"/>
    </xf>
    <xf numFmtId="2" fontId="11" fillId="6" borderId="10" xfId="0" applyNumberFormat="1" applyFont="1" applyFill="1" applyBorder="1" applyAlignment="1">
      <alignment horizontal="center"/>
    </xf>
    <xf numFmtId="0" fontId="11" fillId="6" borderId="6" xfId="0" applyFont="1" applyFill="1" applyBorder="1" applyAlignment="1">
      <alignment horizontal="center" vertical="center"/>
    </xf>
    <xf numFmtId="165" fontId="23" fillId="6" borderId="37" xfId="0" applyNumberFormat="1" applyFont="1" applyFill="1" applyBorder="1" applyAlignment="1">
      <alignment horizontal="center" vertical="center"/>
    </xf>
    <xf numFmtId="2" fontId="11" fillId="6" borderId="29" xfId="0" applyNumberFormat="1" applyFont="1" applyFill="1" applyBorder="1" applyAlignment="1">
      <alignment horizontal="center" vertical="center"/>
    </xf>
    <xf numFmtId="0" fontId="11" fillId="6" borderId="40" xfId="0" applyFont="1" applyFill="1" applyBorder="1" applyAlignment="1">
      <alignment horizontal="center" vertical="center"/>
    </xf>
    <xf numFmtId="2" fontId="11" fillId="6" borderId="7" xfId="0" applyNumberFormat="1" applyFont="1" applyFill="1" applyBorder="1" applyAlignment="1">
      <alignment horizontal="center" vertical="center"/>
    </xf>
    <xf numFmtId="2" fontId="11" fillId="6" borderId="37" xfId="0" applyNumberFormat="1" applyFont="1" applyFill="1" applyBorder="1" applyAlignment="1">
      <alignment horizontal="center" vertical="center"/>
    </xf>
    <xf numFmtId="2" fontId="11" fillId="6" borderId="5" xfId="0" applyNumberFormat="1" applyFont="1" applyFill="1" applyBorder="1" applyAlignment="1">
      <alignment horizontal="center" vertical="center"/>
    </xf>
    <xf numFmtId="165" fontId="17" fillId="6" borderId="37" xfId="0" applyNumberFormat="1" applyFont="1" applyFill="1" applyBorder="1" applyAlignment="1">
      <alignment horizontal="center" vertical="center"/>
    </xf>
    <xf numFmtId="165" fontId="0" fillId="0" borderId="0" xfId="0" applyNumberFormat="1" applyFont="1" applyFill="1"/>
    <xf numFmtId="0" fontId="32" fillId="0" borderId="0" xfId="0" applyFont="1" applyFill="1"/>
    <xf numFmtId="164" fontId="11" fillId="0" borderId="6" xfId="3" applyFont="1" applyBorder="1" applyAlignment="1">
      <alignment horizontal="center" vertical="center"/>
    </xf>
    <xf numFmtId="165" fontId="4" fillId="0" borderId="10" xfId="0" applyNumberFormat="1" applyFont="1" applyBorder="1" applyAlignment="1">
      <alignment horizontal="center" vertical="center" wrapText="1"/>
    </xf>
    <xf numFmtId="165" fontId="40" fillId="0" borderId="63" xfId="0" applyNumberFormat="1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/>
    </xf>
    <xf numFmtId="0" fontId="0" fillId="0" borderId="17" xfId="0" applyBorder="1"/>
    <xf numFmtId="0" fontId="19" fillId="5" borderId="54" xfId="0" applyFont="1" applyFill="1" applyBorder="1" applyAlignment="1">
      <alignment horizontal="center" vertical="center"/>
    </xf>
    <xf numFmtId="165" fontId="17" fillId="0" borderId="37" xfId="0" applyNumberFormat="1" applyFont="1" applyFill="1" applyBorder="1" applyAlignment="1">
      <alignment horizontal="center" vertical="center"/>
    </xf>
    <xf numFmtId="0" fontId="19" fillId="7" borderId="39" xfId="0" applyFont="1" applyFill="1" applyBorder="1" applyAlignment="1">
      <alignment horizontal="center" vertical="center" wrapText="1"/>
    </xf>
    <xf numFmtId="0" fontId="19" fillId="7" borderId="2" xfId="0" applyFont="1" applyFill="1" applyBorder="1" applyAlignment="1">
      <alignment horizontal="center" vertical="center" wrapText="1"/>
    </xf>
    <xf numFmtId="0" fontId="19" fillId="7" borderId="39" xfId="0" applyFont="1" applyFill="1" applyBorder="1" applyAlignment="1">
      <alignment horizontal="center" vertical="center" wrapText="1"/>
    </xf>
    <xf numFmtId="0" fontId="19" fillId="7" borderId="2" xfId="0" applyFont="1" applyFill="1" applyBorder="1" applyAlignment="1">
      <alignment horizontal="center" vertical="center" wrapText="1"/>
    </xf>
    <xf numFmtId="0" fontId="11" fillId="0" borderId="54" xfId="0" applyFont="1" applyFill="1" applyBorder="1" applyAlignment="1">
      <alignment horizontal="center" vertical="center"/>
    </xf>
    <xf numFmtId="2" fontId="11" fillId="0" borderId="54" xfId="0" applyNumberFormat="1" applyFont="1" applyBorder="1" applyAlignment="1">
      <alignment horizontal="center" vertical="center"/>
    </xf>
    <xf numFmtId="165" fontId="11" fillId="0" borderId="54" xfId="0" applyNumberFormat="1" applyFont="1" applyBorder="1" applyAlignment="1">
      <alignment horizontal="center" vertical="center"/>
    </xf>
    <xf numFmtId="2" fontId="11" fillId="0" borderId="25" xfId="0" applyNumberFormat="1" applyFont="1" applyBorder="1" applyAlignment="1">
      <alignment horizontal="center" vertical="center"/>
    </xf>
    <xf numFmtId="2" fontId="11" fillId="0" borderId="44" xfId="0" applyNumberFormat="1" applyFont="1" applyBorder="1" applyAlignment="1">
      <alignment horizontal="center" vertical="center"/>
    </xf>
    <xf numFmtId="165" fontId="19" fillId="5" borderId="1" xfId="0" applyNumberFormat="1" applyFont="1" applyFill="1" applyBorder="1" applyAlignment="1">
      <alignment horizontal="center" vertical="center"/>
    </xf>
    <xf numFmtId="0" fontId="11" fillId="0" borderId="49" xfId="0" applyFont="1" applyBorder="1" applyAlignment="1">
      <alignment horizontal="center" vertical="center"/>
    </xf>
    <xf numFmtId="0" fontId="11" fillId="0" borderId="48" xfId="0" applyFont="1" applyBorder="1" applyAlignment="1">
      <alignment horizontal="center" vertical="center"/>
    </xf>
    <xf numFmtId="2" fontId="11" fillId="0" borderId="48" xfId="0" applyNumberFormat="1" applyFont="1" applyBorder="1" applyAlignment="1">
      <alignment horizontal="center" vertical="center"/>
    </xf>
    <xf numFmtId="165" fontId="11" fillId="0" borderId="48" xfId="0" applyNumberFormat="1" applyFont="1" applyBorder="1" applyAlignment="1">
      <alignment horizontal="center" vertical="center"/>
    </xf>
    <xf numFmtId="2" fontId="11" fillId="0" borderId="72" xfId="0" applyNumberFormat="1" applyFont="1" applyBorder="1" applyAlignment="1">
      <alignment horizontal="center" vertical="center"/>
    </xf>
    <xf numFmtId="2" fontId="11" fillId="0" borderId="24" xfId="0" applyNumberFormat="1" applyFont="1" applyBorder="1" applyAlignment="1">
      <alignment horizontal="center" vertical="center"/>
    </xf>
    <xf numFmtId="167" fontId="11" fillId="0" borderId="23" xfId="0" applyNumberFormat="1" applyFont="1" applyBorder="1" applyAlignment="1">
      <alignment horizontal="center" vertical="center"/>
    </xf>
    <xf numFmtId="167" fontId="11" fillId="0" borderId="50" xfId="0" applyNumberFormat="1" applyFont="1" applyBorder="1" applyAlignment="1">
      <alignment horizontal="center" vertical="center"/>
    </xf>
    <xf numFmtId="167" fontId="11" fillId="0" borderId="21" xfId="0" applyNumberFormat="1" applyFont="1" applyBorder="1" applyAlignment="1">
      <alignment horizontal="center" vertical="center"/>
    </xf>
    <xf numFmtId="167" fontId="11" fillId="0" borderId="0" xfId="0" applyNumberFormat="1" applyFont="1" applyBorder="1" applyAlignment="1">
      <alignment horizontal="center" vertical="center"/>
    </xf>
    <xf numFmtId="167" fontId="11" fillId="0" borderId="47" xfId="0" applyNumberFormat="1" applyFont="1" applyBorder="1" applyAlignment="1">
      <alignment horizontal="center" vertical="center"/>
    </xf>
    <xf numFmtId="167" fontId="32" fillId="0" borderId="0" xfId="0" applyNumberFormat="1" applyFont="1"/>
    <xf numFmtId="167" fontId="9" fillId="0" borderId="0" xfId="0" applyNumberFormat="1" applyFont="1"/>
    <xf numFmtId="2" fontId="11" fillId="0" borderId="4" xfId="0" applyNumberFormat="1" applyFont="1" applyFill="1" applyBorder="1" applyAlignment="1">
      <alignment horizontal="center" vertical="center"/>
    </xf>
    <xf numFmtId="2" fontId="11" fillId="0" borderId="0" xfId="0" applyNumberFormat="1" applyFont="1" applyFill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4" fillId="4" borderId="46" xfId="0" applyFont="1" applyFill="1" applyBorder="1" applyAlignment="1">
      <alignment horizontal="center" vertical="center" wrapText="1"/>
    </xf>
    <xf numFmtId="0" fontId="4" fillId="4" borderId="47" xfId="0" applyFont="1" applyFill="1" applyBorder="1" applyAlignment="1">
      <alignment horizontal="center" vertical="center" wrapText="1"/>
    </xf>
    <xf numFmtId="0" fontId="4" fillId="4" borderId="47" xfId="0" applyNumberFormat="1" applyFont="1" applyFill="1" applyBorder="1" applyAlignment="1">
      <alignment horizontal="center" vertical="center" wrapText="1"/>
    </xf>
    <xf numFmtId="49" fontId="4" fillId="4" borderId="47" xfId="0" applyNumberFormat="1" applyFont="1" applyFill="1" applyBorder="1" applyAlignment="1">
      <alignment horizontal="center" vertical="center" wrapText="1"/>
    </xf>
    <xf numFmtId="165" fontId="4" fillId="4" borderId="47" xfId="0" applyNumberFormat="1" applyFont="1" applyFill="1" applyBorder="1" applyAlignment="1">
      <alignment horizontal="center" vertical="center" wrapText="1"/>
    </xf>
    <xf numFmtId="0" fontId="4" fillId="4" borderId="47" xfId="0" applyFont="1" applyFill="1" applyBorder="1" applyAlignment="1">
      <alignment horizontal="center" vertical="center"/>
    </xf>
    <xf numFmtId="14" fontId="4" fillId="4" borderId="12" xfId="0" applyNumberFormat="1" applyFont="1" applyFill="1" applyBorder="1" applyAlignment="1">
      <alignment horizontal="center" vertical="center"/>
    </xf>
    <xf numFmtId="165" fontId="4" fillId="4" borderId="47" xfId="0" quotePrefix="1" applyNumberFormat="1" applyFont="1" applyFill="1" applyBorder="1" applyAlignment="1">
      <alignment horizontal="center" vertical="center" wrapText="1"/>
    </xf>
    <xf numFmtId="0" fontId="24" fillId="0" borderId="38" xfId="0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165" fontId="24" fillId="0" borderId="4" xfId="0" applyNumberFormat="1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>
      <alignment horizontal="center" vertical="center" wrapText="1"/>
    </xf>
    <xf numFmtId="49" fontId="24" fillId="0" borderId="4" xfId="0" applyNumberFormat="1" applyFont="1" applyFill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/>
    </xf>
    <xf numFmtId="165" fontId="24" fillId="0" borderId="1" xfId="0" applyNumberFormat="1" applyFont="1" applyFill="1" applyBorder="1" applyAlignment="1">
      <alignment horizontal="center" vertical="center" wrapText="1"/>
    </xf>
    <xf numFmtId="0" fontId="24" fillId="0" borderId="1" xfId="0" applyNumberFormat="1" applyFont="1" applyFill="1" applyBorder="1" applyAlignment="1">
      <alignment horizontal="center" vertical="center" wrapText="1"/>
    </xf>
    <xf numFmtId="49" fontId="24" fillId="0" borderId="1" xfId="0" applyNumberFormat="1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9" fillId="0" borderId="38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165" fontId="9" fillId="0" borderId="4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49" fontId="9" fillId="0" borderId="4" xfId="0" applyNumberFormat="1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165" fontId="4" fillId="0" borderId="0" xfId="0" applyNumberFormat="1" applyFont="1" applyFill="1" applyBorder="1" applyAlignment="1">
      <alignment horizontal="center" vertical="center" wrapText="1"/>
    </xf>
    <xf numFmtId="0" fontId="9" fillId="0" borderId="46" xfId="0" applyFont="1" applyBorder="1" applyAlignment="1">
      <alignment horizontal="left" vertical="center" wrapText="1"/>
    </xf>
    <xf numFmtId="0" fontId="9" fillId="0" borderId="47" xfId="0" applyFont="1" applyBorder="1" applyAlignment="1">
      <alignment horizontal="left" vertical="center" wrapText="1"/>
    </xf>
    <xf numFmtId="165" fontId="4" fillId="0" borderId="52" xfId="0" applyNumberFormat="1" applyFont="1" applyFill="1" applyBorder="1" applyAlignment="1">
      <alignment horizontal="center" vertical="center" wrapText="1"/>
    </xf>
    <xf numFmtId="0" fontId="6" fillId="3" borderId="11" xfId="0" applyFont="1" applyFill="1" applyBorder="1" applyAlignment="1">
      <alignment horizontal="center" vertical="center"/>
    </xf>
    <xf numFmtId="1" fontId="7" fillId="0" borderId="69" xfId="0" applyNumberFormat="1" applyFont="1" applyFill="1" applyBorder="1" applyAlignment="1">
      <alignment horizontal="center" vertical="center"/>
    </xf>
    <xf numFmtId="1" fontId="7" fillId="0" borderId="0" xfId="0" applyNumberFormat="1" applyFont="1" applyFill="1" applyBorder="1" applyAlignment="1">
      <alignment horizontal="center" vertical="center"/>
    </xf>
    <xf numFmtId="1" fontId="7" fillId="0" borderId="9" xfId="0" applyNumberFormat="1" applyFont="1" applyFill="1" applyBorder="1" applyAlignment="1">
      <alignment horizontal="center" vertical="center"/>
    </xf>
    <xf numFmtId="1" fontId="7" fillId="0" borderId="61" xfId="0" applyNumberFormat="1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left" vertical="center" wrapText="1"/>
    </xf>
    <xf numFmtId="1" fontId="7" fillId="0" borderId="11" xfId="0" applyNumberFormat="1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left" vertical="center" wrapText="1"/>
    </xf>
    <xf numFmtId="0" fontId="4" fillId="0" borderId="6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4" fillId="0" borderId="40" xfId="0" applyFont="1" applyFill="1" applyBorder="1" applyAlignment="1">
      <alignment horizontal="left" vertical="center" wrapText="1"/>
    </xf>
    <xf numFmtId="1" fontId="7" fillId="0" borderId="66" xfId="0" applyNumberFormat="1" applyFont="1" applyFill="1" applyBorder="1" applyAlignment="1">
      <alignment horizontal="center" vertical="center"/>
    </xf>
    <xf numFmtId="165" fontId="7" fillId="2" borderId="2" xfId="0" applyNumberFormat="1" applyFont="1" applyFill="1" applyBorder="1" applyAlignment="1">
      <alignment horizontal="center" vertical="center"/>
    </xf>
    <xf numFmtId="168" fontId="7" fillId="0" borderId="73" xfId="0" applyNumberFormat="1" applyFont="1" applyFill="1" applyBorder="1" applyAlignment="1">
      <alignment horizontal="center" vertical="center"/>
    </xf>
    <xf numFmtId="0" fontId="14" fillId="3" borderId="13" xfId="0" applyFont="1" applyFill="1" applyBorder="1" applyAlignment="1">
      <alignment horizontal="left"/>
    </xf>
    <xf numFmtId="1" fontId="14" fillId="3" borderId="14" xfId="0" applyNumberFormat="1" applyFont="1" applyFill="1" applyBorder="1" applyAlignment="1">
      <alignment horizontal="left"/>
    </xf>
    <xf numFmtId="1" fontId="14" fillId="3" borderId="27" xfId="0" applyNumberFormat="1" applyFont="1" applyFill="1" applyBorder="1" applyAlignment="1">
      <alignment horizontal="right"/>
    </xf>
    <xf numFmtId="1" fontId="14" fillId="3" borderId="48" xfId="0" applyNumberFormat="1" applyFont="1" applyFill="1" applyBorder="1" applyAlignment="1">
      <alignment horizontal="center" vertical="center"/>
    </xf>
    <xf numFmtId="1" fontId="14" fillId="3" borderId="24" xfId="0" applyNumberFormat="1" applyFont="1" applyFill="1" applyBorder="1" applyAlignment="1">
      <alignment horizontal="center" vertical="center"/>
    </xf>
    <xf numFmtId="1" fontId="5" fillId="3" borderId="49" xfId="0" applyNumberFormat="1" applyFont="1" applyFill="1" applyBorder="1" applyAlignment="1">
      <alignment horizontal="center" vertical="center"/>
    </xf>
    <xf numFmtId="165" fontId="4" fillId="0" borderId="4" xfId="0" applyNumberFormat="1" applyFont="1" applyBorder="1" applyAlignment="1">
      <alignment horizontal="center"/>
    </xf>
    <xf numFmtId="165" fontId="4" fillId="0" borderId="47" xfId="0" applyNumberFormat="1" applyFont="1" applyFill="1" applyBorder="1" applyAlignment="1">
      <alignment horizontal="center"/>
    </xf>
    <xf numFmtId="165" fontId="7" fillId="0" borderId="46" xfId="0" applyNumberFormat="1" applyFont="1" applyBorder="1" applyAlignment="1">
      <alignment horizontal="center" vertical="center"/>
    </xf>
    <xf numFmtId="1" fontId="7" fillId="0" borderId="60" xfId="0" applyNumberFormat="1" applyFont="1" applyBorder="1" applyAlignment="1">
      <alignment horizontal="center" vertical="center"/>
    </xf>
    <xf numFmtId="1" fontId="7" fillId="0" borderId="47" xfId="0" applyNumberFormat="1" applyFont="1" applyBorder="1" applyAlignment="1">
      <alignment horizontal="center" vertical="center"/>
    </xf>
    <xf numFmtId="1" fontId="7" fillId="0" borderId="57" xfId="0" applyNumberFormat="1" applyFont="1" applyBorder="1" applyAlignment="1">
      <alignment horizontal="center" vertical="center"/>
    </xf>
    <xf numFmtId="0" fontId="7" fillId="0" borderId="60" xfId="0" applyFont="1" applyBorder="1" applyAlignment="1">
      <alignment horizontal="center" vertical="center"/>
    </xf>
    <xf numFmtId="165" fontId="7" fillId="0" borderId="50" xfId="0" applyNumberFormat="1" applyFont="1" applyBorder="1" applyAlignment="1">
      <alignment horizontal="center" vertical="center"/>
    </xf>
    <xf numFmtId="165" fontId="7" fillId="2" borderId="57" xfId="0" applyNumberFormat="1" applyFont="1" applyFill="1" applyBorder="1" applyAlignment="1">
      <alignment horizontal="center" vertical="center"/>
    </xf>
    <xf numFmtId="168" fontId="7" fillId="0" borderId="57" xfId="0" applyNumberFormat="1" applyFont="1" applyBorder="1" applyAlignment="1">
      <alignment horizontal="center" vertical="center"/>
    </xf>
    <xf numFmtId="165" fontId="4" fillId="0" borderId="58" xfId="0" applyNumberFormat="1" applyFont="1" applyBorder="1" applyAlignment="1">
      <alignment horizontal="center" vertical="center" wrapText="1"/>
    </xf>
    <xf numFmtId="165" fontId="4" fillId="0" borderId="36" xfId="0" applyNumberFormat="1" applyFont="1" applyBorder="1" applyAlignment="1">
      <alignment horizontal="center" vertical="center" wrapText="1"/>
    </xf>
    <xf numFmtId="165" fontId="4" fillId="0" borderId="61" xfId="0" applyNumberFormat="1" applyFont="1" applyBorder="1" applyAlignment="1">
      <alignment vertical="center" wrapText="1"/>
    </xf>
    <xf numFmtId="165" fontId="4" fillId="0" borderId="29" xfId="0" applyNumberFormat="1" applyFont="1" applyBorder="1" applyAlignment="1">
      <alignment vertical="center" wrapText="1"/>
    </xf>
    <xf numFmtId="165" fontId="4" fillId="0" borderId="7" xfId="0" applyNumberFormat="1" applyFont="1" applyBorder="1" applyAlignment="1">
      <alignment vertical="center" wrapText="1"/>
    </xf>
    <xf numFmtId="165" fontId="4" fillId="0" borderId="37" xfId="0" applyNumberFormat="1" applyFont="1" applyBorder="1" applyAlignment="1">
      <alignment vertical="center" wrapText="1"/>
    </xf>
    <xf numFmtId="165" fontId="4" fillId="0" borderId="21" xfId="0" applyNumberFormat="1" applyFont="1" applyBorder="1" applyAlignment="1">
      <alignment vertical="center" wrapText="1"/>
    </xf>
    <xf numFmtId="165" fontId="4" fillId="0" borderId="36" xfId="0" applyNumberFormat="1" applyFont="1" applyBorder="1" applyAlignment="1">
      <alignment vertical="center" wrapText="1"/>
    </xf>
    <xf numFmtId="165" fontId="4" fillId="0" borderId="6" xfId="0" applyNumberFormat="1" applyFont="1" applyBorder="1" applyAlignment="1">
      <alignment vertical="center" wrapText="1"/>
    </xf>
    <xf numFmtId="165" fontId="4" fillId="0" borderId="22" xfId="0" applyNumberFormat="1" applyFont="1" applyBorder="1" applyAlignment="1">
      <alignment vertical="center" wrapText="1"/>
    </xf>
    <xf numFmtId="165" fontId="4" fillId="0" borderId="58" xfId="0" applyNumberFormat="1" applyFont="1" applyBorder="1" applyAlignment="1">
      <alignment vertical="center" wrapText="1"/>
    </xf>
    <xf numFmtId="165" fontId="4" fillId="0" borderId="9" xfId="0" applyNumberFormat="1" applyFont="1" applyBorder="1" applyAlignment="1">
      <alignment vertical="center" wrapText="1"/>
    </xf>
    <xf numFmtId="165" fontId="4" fillId="0" borderId="59" xfId="0" applyNumberFormat="1" applyFont="1" applyBorder="1" applyAlignment="1">
      <alignment vertical="center" wrapText="1"/>
    </xf>
    <xf numFmtId="165" fontId="4" fillId="0" borderId="10" xfId="0" applyNumberFormat="1" applyFont="1" applyBorder="1" applyAlignment="1">
      <alignment vertical="center" wrapText="1"/>
    </xf>
    <xf numFmtId="1" fontId="17" fillId="0" borderId="37" xfId="0" applyNumberFormat="1" applyFont="1" applyFill="1" applyBorder="1" applyAlignment="1">
      <alignment horizontal="center" vertical="center"/>
    </xf>
    <xf numFmtId="1" fontId="17" fillId="0" borderId="20" xfId="0" applyNumberFormat="1" applyFont="1" applyFill="1" applyBorder="1" applyAlignment="1">
      <alignment horizontal="center" vertical="center"/>
    </xf>
    <xf numFmtId="1" fontId="17" fillId="0" borderId="45" xfId="0" applyNumberFormat="1" applyFont="1" applyFill="1" applyBorder="1" applyAlignment="1">
      <alignment horizontal="center" vertical="center"/>
    </xf>
    <xf numFmtId="1" fontId="17" fillId="0" borderId="7" xfId="0" applyNumberFormat="1" applyFont="1" applyFill="1" applyBorder="1" applyAlignment="1">
      <alignment horizontal="center" vertical="center"/>
    </xf>
    <xf numFmtId="1" fontId="17" fillId="0" borderId="40" xfId="0" applyNumberFormat="1" applyFont="1" applyFill="1" applyBorder="1" applyAlignment="1">
      <alignment horizontal="center" vertical="center"/>
    </xf>
    <xf numFmtId="1" fontId="17" fillId="0" borderId="6" xfId="0" applyNumberFormat="1" applyFont="1" applyFill="1" applyBorder="1" applyAlignment="1">
      <alignment horizontal="center" vertical="center"/>
    </xf>
    <xf numFmtId="1" fontId="17" fillId="0" borderId="10" xfId="0" applyNumberFormat="1" applyFont="1" applyFill="1" applyBorder="1" applyAlignment="1">
      <alignment horizontal="center" vertical="center"/>
    </xf>
    <xf numFmtId="165" fontId="41" fillId="0" borderId="0" xfId="0" applyNumberFormat="1" applyFont="1" applyBorder="1"/>
    <xf numFmtId="165" fontId="4" fillId="0" borderId="7" xfId="0" applyNumberFormat="1" applyFont="1" applyBorder="1" applyAlignment="1">
      <alignment horizontal="center" vertical="center" wrapText="1"/>
    </xf>
    <xf numFmtId="0" fontId="19" fillId="7" borderId="39" xfId="0" applyFont="1" applyFill="1" applyBorder="1" applyAlignment="1">
      <alignment horizontal="center" vertical="center" wrapText="1"/>
    </xf>
    <xf numFmtId="0" fontId="19" fillId="7" borderId="2" xfId="0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right"/>
    </xf>
    <xf numFmtId="0" fontId="19" fillId="5" borderId="47" xfId="0" applyFont="1" applyFill="1" applyBorder="1" applyAlignment="1">
      <alignment horizontal="center" vertical="center"/>
    </xf>
    <xf numFmtId="0" fontId="42" fillId="0" borderId="0" xfId="0" applyFont="1" applyBorder="1"/>
    <xf numFmtId="0" fontId="42" fillId="0" borderId="0" xfId="0" applyFont="1" applyBorder="1" applyAlignment="1">
      <alignment horizontal="right"/>
    </xf>
    <xf numFmtId="1" fontId="42" fillId="0" borderId="0" xfId="0" applyNumberFormat="1" applyFont="1" applyBorder="1" applyAlignment="1">
      <alignment horizontal="center" vertical="center"/>
    </xf>
    <xf numFmtId="0" fontId="8" fillId="0" borderId="0" xfId="0" applyFont="1" applyBorder="1"/>
    <xf numFmtId="0" fontId="4" fillId="0" borderId="0" xfId="0" applyFont="1" applyBorder="1" applyAlignment="1">
      <alignment horizontal="center" vertical="center"/>
    </xf>
    <xf numFmtId="0" fontId="9" fillId="0" borderId="0" xfId="0" applyFont="1" applyFill="1" applyBorder="1" applyAlignment="1">
      <alignment horizontal="right"/>
    </xf>
    <xf numFmtId="165" fontId="17" fillId="0" borderId="6" xfId="0" applyNumberFormat="1" applyFont="1" applyFill="1" applyBorder="1" applyAlignment="1">
      <alignment horizontal="center" vertical="center"/>
    </xf>
    <xf numFmtId="0" fontId="33" fillId="0" borderId="0" xfId="0" applyFont="1"/>
    <xf numFmtId="0" fontId="11" fillId="0" borderId="9" xfId="0" applyFont="1" applyBorder="1" applyAlignment="1">
      <alignment vertical="center"/>
    </xf>
    <xf numFmtId="1" fontId="4" fillId="0" borderId="47" xfId="0" applyNumberFormat="1" applyFont="1" applyFill="1" applyBorder="1" applyAlignment="1">
      <alignment horizontal="center" vertical="center" wrapText="1"/>
    </xf>
    <xf numFmtId="1" fontId="4" fillId="0" borderId="55" xfId="0" applyNumberFormat="1" applyFont="1" applyFill="1" applyBorder="1" applyAlignment="1">
      <alignment horizontal="center" vertical="center" wrapText="1"/>
    </xf>
    <xf numFmtId="1" fontId="4" fillId="0" borderId="53" xfId="0" applyNumberFormat="1" applyFont="1" applyFill="1" applyBorder="1" applyAlignment="1">
      <alignment horizontal="center" vertical="center" wrapText="1"/>
    </xf>
    <xf numFmtId="1" fontId="4" fillId="0" borderId="37" xfId="0" applyNumberFormat="1" applyFont="1" applyFill="1" applyBorder="1" applyAlignment="1">
      <alignment horizontal="center" vertical="center" wrapText="1"/>
    </xf>
    <xf numFmtId="1" fontId="4" fillId="0" borderId="36" xfId="0" applyNumberFormat="1" applyFont="1" applyFill="1" applyBorder="1" applyAlignment="1">
      <alignment horizontal="center" vertical="center" wrapText="1"/>
    </xf>
    <xf numFmtId="0" fontId="9" fillId="0" borderId="46" xfId="0" applyFont="1" applyFill="1" applyBorder="1" applyAlignment="1">
      <alignment horizontal="left" vertical="center" wrapText="1"/>
    </xf>
    <xf numFmtId="0" fontId="9" fillId="0" borderId="47" xfId="0" applyFont="1" applyFill="1" applyBorder="1" applyAlignment="1">
      <alignment horizontal="left" vertical="center" wrapText="1"/>
    </xf>
    <xf numFmtId="0" fontId="9" fillId="0" borderId="42" xfId="0" applyFont="1" applyFill="1" applyBorder="1" applyAlignment="1">
      <alignment horizontal="left" vertical="center" wrapText="1"/>
    </xf>
    <xf numFmtId="0" fontId="9" fillId="0" borderId="55" xfId="0" applyFont="1" applyFill="1" applyBorder="1" applyAlignment="1">
      <alignment horizontal="left" vertical="center" wrapText="1"/>
    </xf>
    <xf numFmtId="0" fontId="14" fillId="5" borderId="3" xfId="0" applyFont="1" applyFill="1" applyBorder="1" applyAlignment="1">
      <alignment horizontal="centerContinuous" vertical="center"/>
    </xf>
    <xf numFmtId="0" fontId="14" fillId="5" borderId="8" xfId="0" applyFont="1" applyFill="1" applyBorder="1" applyAlignment="1">
      <alignment horizontal="centerContinuous" vertical="center"/>
    </xf>
    <xf numFmtId="0" fontId="14" fillId="5" borderId="19" xfId="0" applyFont="1" applyFill="1" applyBorder="1" applyAlignment="1">
      <alignment horizontal="centerContinuous" vertical="center"/>
    </xf>
    <xf numFmtId="0" fontId="24" fillId="0" borderId="58" xfId="0" applyFont="1" applyBorder="1" applyAlignment="1">
      <alignment horizontal="center" vertical="center"/>
    </xf>
    <xf numFmtId="0" fontId="9" fillId="0" borderId="11" xfId="0" applyFont="1" applyBorder="1" applyAlignment="1">
      <alignment horizontal="right"/>
    </xf>
    <xf numFmtId="0" fontId="9" fillId="0" borderId="0" xfId="0" applyFont="1" applyBorder="1" applyAlignment="1">
      <alignment horizontal="right"/>
    </xf>
    <xf numFmtId="1" fontId="4" fillId="0" borderId="6" xfId="0" applyNumberFormat="1" applyFont="1" applyFill="1" applyBorder="1" applyAlignment="1">
      <alignment horizontal="center" vertical="center" wrapText="1"/>
    </xf>
    <xf numFmtId="1" fontId="4" fillId="0" borderId="58" xfId="0" applyNumberFormat="1" applyFont="1" applyFill="1" applyBorder="1" applyAlignment="1">
      <alignment horizontal="center" vertical="center" wrapText="1"/>
    </xf>
    <xf numFmtId="1" fontId="24" fillId="0" borderId="53" xfId="0" applyNumberFormat="1" applyFont="1" applyFill="1" applyBorder="1" applyAlignment="1">
      <alignment horizontal="center" vertical="center" wrapText="1"/>
    </xf>
    <xf numFmtId="0" fontId="9" fillId="0" borderId="45" xfId="0" applyFont="1" applyFill="1" applyBorder="1" applyAlignment="1">
      <alignment horizontal="left" vertical="center" wrapText="1"/>
    </xf>
    <xf numFmtId="0" fontId="9" fillId="0" borderId="37" xfId="0" applyFont="1" applyFill="1" applyBorder="1" applyAlignment="1">
      <alignment horizontal="left" vertical="center" wrapText="1"/>
    </xf>
    <xf numFmtId="0" fontId="9" fillId="0" borderId="40" xfId="0" applyFont="1" applyFill="1" applyBorder="1" applyAlignment="1">
      <alignment horizontal="left" vertical="center" wrapText="1"/>
    </xf>
    <xf numFmtId="0" fontId="9" fillId="0" borderId="6" xfId="0" applyFont="1" applyFill="1" applyBorder="1" applyAlignment="1">
      <alignment horizontal="left" vertical="center" wrapText="1"/>
    </xf>
    <xf numFmtId="0" fontId="9" fillId="0" borderId="11" xfId="0" applyFont="1" applyBorder="1" applyAlignment="1"/>
    <xf numFmtId="0" fontId="9" fillId="0" borderId="0" xfId="0" applyFont="1" applyAlignment="1"/>
    <xf numFmtId="0" fontId="9" fillId="0" borderId="0" xfId="0" applyFont="1" applyBorder="1" applyAlignment="1"/>
    <xf numFmtId="0" fontId="9" fillId="0" borderId="0" xfId="0" applyFont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6" fillId="3" borderId="29" xfId="0" applyFont="1" applyFill="1" applyBorder="1" applyAlignment="1">
      <alignment horizontal="center" vertical="center"/>
    </xf>
    <xf numFmtId="0" fontId="6" fillId="3" borderId="61" xfId="0" applyFont="1" applyFill="1" applyBorder="1" applyAlignment="1">
      <alignment horizontal="center" vertical="center"/>
    </xf>
    <xf numFmtId="0" fontId="9" fillId="0" borderId="0" xfId="0" applyFont="1" applyAlignment="1">
      <alignment horizontal="right"/>
    </xf>
    <xf numFmtId="0" fontId="14" fillId="5" borderId="32" xfId="0" applyFont="1" applyFill="1" applyBorder="1" applyAlignment="1">
      <alignment vertical="center"/>
    </xf>
    <xf numFmtId="0" fontId="6" fillId="5" borderId="20" xfId="0" applyFont="1" applyFill="1" applyBorder="1" applyAlignment="1">
      <alignment horizontal="center" vertical="center" wrapText="1"/>
    </xf>
    <xf numFmtId="0" fontId="6" fillId="5" borderId="44" xfId="0" applyFont="1" applyFill="1" applyBorder="1" applyAlignment="1">
      <alignment horizontal="center" vertical="center" wrapText="1"/>
    </xf>
    <xf numFmtId="165" fontId="4" fillId="0" borderId="12" xfId="0" applyNumberFormat="1" applyFont="1" applyBorder="1" applyAlignment="1">
      <alignment horizontal="center" vertical="center" wrapText="1"/>
    </xf>
    <xf numFmtId="165" fontId="4" fillId="0" borderId="20" xfId="0" applyNumberFormat="1" applyFont="1" applyBorder="1" applyAlignment="1">
      <alignment horizontal="center" vertical="center" wrapText="1"/>
    </xf>
    <xf numFmtId="0" fontId="14" fillId="5" borderId="71" xfId="0" applyFont="1" applyFill="1" applyBorder="1" applyAlignment="1">
      <alignment horizontal="center" vertical="center"/>
    </xf>
    <xf numFmtId="0" fontId="5" fillId="5" borderId="67" xfId="0" applyFont="1" applyFill="1" applyBorder="1" applyAlignment="1">
      <alignment horizontal="center" vertical="center"/>
    </xf>
    <xf numFmtId="0" fontId="5" fillId="5" borderId="25" xfId="0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 vertical="center"/>
    </xf>
    <xf numFmtId="0" fontId="4" fillId="0" borderId="37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165" fontId="4" fillId="0" borderId="60" xfId="0" applyNumberFormat="1" applyFont="1" applyBorder="1" applyAlignment="1">
      <alignment horizontal="center" vertical="center" wrapText="1"/>
    </xf>
    <xf numFmtId="165" fontId="4" fillId="0" borderId="67" xfId="0" applyNumberFormat="1" applyFont="1" applyBorder="1" applyAlignment="1">
      <alignment horizontal="center" vertical="center" wrapText="1"/>
    </xf>
    <xf numFmtId="0" fontId="19" fillId="5" borderId="46" xfId="0" applyFont="1" applyFill="1" applyBorder="1" applyAlignment="1">
      <alignment horizontal="center" vertical="center"/>
    </xf>
    <xf numFmtId="0" fontId="19" fillId="5" borderId="47" xfId="0" applyFont="1" applyFill="1" applyBorder="1" applyAlignment="1">
      <alignment horizontal="center" vertical="center"/>
    </xf>
    <xf numFmtId="1" fontId="44" fillId="0" borderId="6" xfId="0" applyNumberFormat="1" applyFont="1" applyFill="1" applyBorder="1" applyAlignment="1">
      <alignment horizontal="center" vertical="center"/>
    </xf>
    <xf numFmtId="1" fontId="44" fillId="0" borderId="10" xfId="0" applyNumberFormat="1" applyFont="1" applyFill="1" applyBorder="1" applyAlignment="1">
      <alignment horizontal="center" vertical="center"/>
    </xf>
    <xf numFmtId="1" fontId="44" fillId="0" borderId="29" xfId="0" applyNumberFormat="1" applyFont="1" applyFill="1" applyBorder="1" applyAlignment="1">
      <alignment horizontal="center" vertical="center"/>
    </xf>
    <xf numFmtId="1" fontId="44" fillId="0" borderId="58" xfId="0" applyNumberFormat="1" applyFont="1" applyFill="1" applyBorder="1" applyAlignment="1">
      <alignment horizontal="center" vertical="center"/>
    </xf>
    <xf numFmtId="1" fontId="44" fillId="0" borderId="22" xfId="0" applyNumberFormat="1" applyFont="1" applyFill="1" applyBorder="1" applyAlignment="1">
      <alignment horizontal="center" vertical="center"/>
    </xf>
    <xf numFmtId="1" fontId="44" fillId="0" borderId="61" xfId="0" applyNumberFormat="1" applyFont="1" applyFill="1" applyBorder="1" applyAlignment="1">
      <alignment horizontal="center" vertical="center"/>
    </xf>
    <xf numFmtId="1" fontId="44" fillId="0" borderId="40" xfId="0" applyNumberFormat="1" applyFont="1" applyFill="1" applyBorder="1" applyAlignment="1">
      <alignment horizontal="center" vertical="center"/>
    </xf>
    <xf numFmtId="165" fontId="44" fillId="0" borderId="6" xfId="0" applyNumberFormat="1" applyFont="1" applyFill="1" applyBorder="1" applyAlignment="1">
      <alignment horizontal="center" vertical="center"/>
    </xf>
    <xf numFmtId="165" fontId="44" fillId="2" borderId="37" xfId="0" applyNumberFormat="1" applyFont="1" applyFill="1" applyBorder="1" applyAlignment="1">
      <alignment horizontal="center" vertical="center"/>
    </xf>
    <xf numFmtId="165" fontId="44" fillId="2" borderId="22" xfId="0" applyNumberFormat="1" applyFont="1" applyFill="1" applyBorder="1" applyAlignment="1">
      <alignment horizontal="center" vertical="center"/>
    </xf>
    <xf numFmtId="165" fontId="44" fillId="2" borderId="7" xfId="0" applyNumberFormat="1" applyFont="1" applyFill="1" applyBorder="1" applyAlignment="1">
      <alignment horizontal="center" vertical="center"/>
    </xf>
    <xf numFmtId="168" fontId="44" fillId="0" borderId="58" xfId="0" applyNumberFormat="1" applyFont="1" applyFill="1" applyBorder="1" applyAlignment="1">
      <alignment horizontal="center" vertical="center"/>
    </xf>
    <xf numFmtId="1" fontId="44" fillId="0" borderId="37" xfId="0" applyNumberFormat="1" applyFont="1" applyFill="1" applyBorder="1" applyAlignment="1">
      <alignment horizontal="center" vertical="center"/>
    </xf>
    <xf numFmtId="165" fontId="44" fillId="2" borderId="6" xfId="0" applyNumberFormat="1" applyFont="1" applyFill="1" applyBorder="1" applyAlignment="1">
      <alignment horizontal="center" vertical="center"/>
    </xf>
    <xf numFmtId="0" fontId="24" fillId="0" borderId="45" xfId="0" applyFont="1" applyFill="1" applyBorder="1" applyAlignment="1">
      <alignment horizontal="left"/>
    </xf>
    <xf numFmtId="0" fontId="24" fillId="0" borderId="6" xfId="0" applyFont="1" applyFill="1" applyBorder="1" applyAlignment="1">
      <alignment horizontal="left" vertical="center" wrapText="1"/>
    </xf>
    <xf numFmtId="0" fontId="24" fillId="0" borderId="0" xfId="0" applyFont="1" applyFill="1" applyBorder="1" applyAlignment="1">
      <alignment horizontal="left" vertical="center" wrapText="1"/>
    </xf>
    <xf numFmtId="0" fontId="24" fillId="0" borderId="45" xfId="0" applyFont="1" applyFill="1" applyBorder="1" applyAlignment="1">
      <alignment horizontal="left" vertical="center" wrapText="1"/>
    </xf>
    <xf numFmtId="0" fontId="24" fillId="0" borderId="37" xfId="0" applyFont="1" applyFill="1" applyBorder="1" applyAlignment="1">
      <alignment horizontal="left" vertical="center" wrapText="1"/>
    </xf>
    <xf numFmtId="0" fontId="24" fillId="0" borderId="40" xfId="0" applyFont="1" applyFill="1" applyBorder="1" applyAlignment="1">
      <alignment horizontal="left" vertical="center" wrapText="1"/>
    </xf>
    <xf numFmtId="165" fontId="11" fillId="0" borderId="33" xfId="0" applyNumberFormat="1" applyFont="1" applyFill="1" applyBorder="1" applyAlignment="1">
      <alignment horizontal="center" vertical="center"/>
    </xf>
    <xf numFmtId="0" fontId="43" fillId="0" borderId="40" xfId="0" applyFont="1" applyFill="1" applyBorder="1" applyAlignment="1">
      <alignment horizontal="left"/>
    </xf>
    <xf numFmtId="0" fontId="43" fillId="0" borderId="6" xfId="0" applyFont="1" applyFill="1" applyBorder="1" applyAlignment="1">
      <alignment horizontal="left"/>
    </xf>
    <xf numFmtId="0" fontId="43" fillId="0" borderId="40" xfId="0" applyFont="1" applyFill="1" applyBorder="1" applyAlignment="1">
      <alignment horizontal="left" vertical="center" wrapText="1"/>
    </xf>
    <xf numFmtId="0" fontId="43" fillId="0" borderId="6" xfId="0" applyFont="1" applyFill="1" applyBorder="1" applyAlignment="1">
      <alignment horizontal="left" vertical="center" wrapText="1"/>
    </xf>
    <xf numFmtId="165" fontId="43" fillId="0" borderId="6" xfId="0" applyNumberFormat="1" applyFont="1" applyFill="1" applyBorder="1" applyAlignment="1">
      <alignment horizontal="center"/>
    </xf>
    <xf numFmtId="165" fontId="44" fillId="0" borderId="40" xfId="0" applyNumberFormat="1" applyFont="1" applyBorder="1" applyAlignment="1">
      <alignment horizontal="center" vertical="center"/>
    </xf>
    <xf numFmtId="1" fontId="44" fillId="0" borderId="29" xfId="0" applyNumberFormat="1" applyFont="1" applyBorder="1" applyAlignment="1">
      <alignment horizontal="center" vertical="center"/>
    </xf>
    <xf numFmtId="1" fontId="44" fillId="0" borderId="6" xfId="0" applyNumberFormat="1" applyFont="1" applyBorder="1" applyAlignment="1">
      <alignment horizontal="center" vertical="center"/>
    </xf>
    <xf numFmtId="1" fontId="44" fillId="0" borderId="58" xfId="0" applyNumberFormat="1" applyFont="1" applyBorder="1" applyAlignment="1">
      <alignment horizontal="center" vertical="center"/>
    </xf>
    <xf numFmtId="0" fontId="44" fillId="0" borderId="29" xfId="0" applyFont="1" applyBorder="1" applyAlignment="1">
      <alignment horizontal="center" vertical="center"/>
    </xf>
    <xf numFmtId="165" fontId="44" fillId="0" borderId="22" xfId="0" applyNumberFormat="1" applyFont="1" applyBorder="1" applyAlignment="1">
      <alignment horizontal="center" vertical="center"/>
    </xf>
    <xf numFmtId="165" fontId="44" fillId="2" borderId="58" xfId="0" applyNumberFormat="1" applyFont="1" applyFill="1" applyBorder="1" applyAlignment="1">
      <alignment horizontal="center" vertical="center"/>
    </xf>
    <xf numFmtId="168" fontId="44" fillId="0" borderId="58" xfId="0" applyNumberFormat="1" applyFont="1" applyBorder="1" applyAlignment="1">
      <alignment horizontal="center" vertical="center"/>
    </xf>
    <xf numFmtId="0" fontId="1" fillId="5" borderId="56" xfId="0" applyFont="1" applyFill="1" applyBorder="1" applyAlignment="1">
      <alignment horizontal="right" vertical="center"/>
    </xf>
    <xf numFmtId="0" fontId="2" fillId="5" borderId="54" xfId="0" applyFont="1" applyFill="1" applyBorder="1"/>
    <xf numFmtId="1" fontId="1" fillId="5" borderId="54" xfId="0" applyNumberFormat="1" applyFont="1" applyFill="1" applyBorder="1" applyAlignment="1">
      <alignment horizontal="center" vertical="center"/>
    </xf>
    <xf numFmtId="2" fontId="1" fillId="5" borderId="54" xfId="0" applyNumberFormat="1" applyFont="1" applyFill="1" applyBorder="1" applyAlignment="1">
      <alignment horizontal="center" vertical="center"/>
    </xf>
    <xf numFmtId="1" fontId="1" fillId="5" borderId="44" xfId="0" applyNumberFormat="1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165" fontId="10" fillId="5" borderId="55" xfId="0" applyNumberFormat="1" applyFont="1" applyFill="1" applyBorder="1" applyAlignment="1">
      <alignment horizontal="center" vertical="center"/>
    </xf>
    <xf numFmtId="0" fontId="10" fillId="5" borderId="20" xfId="0" applyFont="1" applyFill="1" applyBorder="1" applyAlignment="1">
      <alignment horizontal="center" vertical="center"/>
    </xf>
    <xf numFmtId="2" fontId="19" fillId="5" borderId="46" xfId="0" applyNumberFormat="1" applyFont="1" applyFill="1" applyBorder="1" applyAlignment="1">
      <alignment horizontal="center" vertical="center" wrapText="1"/>
    </xf>
    <xf numFmtId="2" fontId="19" fillId="5" borderId="47" xfId="0" applyNumberFormat="1" applyFont="1" applyFill="1" applyBorder="1" applyAlignment="1">
      <alignment horizontal="center" vertical="center" wrapText="1"/>
    </xf>
    <xf numFmtId="0" fontId="19" fillId="5" borderId="57" xfId="0" applyFont="1" applyFill="1" applyBorder="1" applyAlignment="1">
      <alignment horizontal="center" vertical="center"/>
    </xf>
    <xf numFmtId="1" fontId="11" fillId="0" borderId="0" xfId="0" applyNumberFormat="1" applyFont="1" applyFill="1" applyBorder="1" applyAlignment="1">
      <alignment horizontal="center" vertical="center"/>
    </xf>
    <xf numFmtId="0" fontId="11" fillId="0" borderId="53" xfId="0" applyNumberFormat="1" applyFont="1" applyFill="1" applyBorder="1" applyAlignment="1">
      <alignment horizontal="center" vertical="center"/>
    </xf>
    <xf numFmtId="0" fontId="11" fillId="0" borderId="52" xfId="0" applyFont="1" applyFill="1" applyBorder="1" applyAlignment="1">
      <alignment horizontal="center" vertical="center" wrapText="1"/>
    </xf>
    <xf numFmtId="0" fontId="19" fillId="5" borderId="11" xfId="0" applyFont="1" applyFill="1" applyBorder="1" applyAlignment="1">
      <alignment horizontal="center" vertical="center"/>
    </xf>
    <xf numFmtId="0" fontId="2" fillId="5" borderId="43" xfId="0" applyFont="1" applyFill="1" applyBorder="1"/>
    <xf numFmtId="2" fontId="1" fillId="5" borderId="43" xfId="0" applyNumberFormat="1" applyFont="1" applyFill="1" applyBorder="1" applyAlignment="1">
      <alignment horizontal="center" vertical="center"/>
    </xf>
    <xf numFmtId="2" fontId="19" fillId="5" borderId="57" xfId="0" applyNumberFormat="1" applyFont="1" applyFill="1" applyBorder="1" applyAlignment="1">
      <alignment horizontal="center" vertical="center" wrapText="1"/>
    </xf>
    <xf numFmtId="2" fontId="11" fillId="0" borderId="55" xfId="0" applyNumberFormat="1" applyFont="1" applyFill="1" applyBorder="1" applyAlignment="1">
      <alignment horizontal="center" vertical="center" wrapText="1"/>
    </xf>
    <xf numFmtId="2" fontId="11" fillId="0" borderId="55" xfId="0" applyNumberFormat="1" applyFont="1" applyFill="1" applyBorder="1" applyAlignment="1">
      <alignment horizontal="center" vertical="center"/>
    </xf>
    <xf numFmtId="2" fontId="11" fillId="0" borderId="42" xfId="0" applyNumberFormat="1" applyFont="1" applyFill="1" applyBorder="1" applyAlignment="1">
      <alignment horizontal="center" vertical="center"/>
    </xf>
    <xf numFmtId="1" fontId="1" fillId="5" borderId="26" xfId="0" applyNumberFormat="1" applyFont="1" applyFill="1" applyBorder="1" applyAlignment="1">
      <alignment horizontal="center" vertical="center"/>
    </xf>
    <xf numFmtId="1" fontId="1" fillId="5" borderId="16" xfId="0" applyNumberFormat="1" applyFont="1" applyFill="1" applyBorder="1" applyAlignment="1">
      <alignment horizontal="center" vertical="center"/>
    </xf>
    <xf numFmtId="0" fontId="11" fillId="6" borderId="41" xfId="0" applyFont="1" applyFill="1" applyBorder="1" applyAlignment="1">
      <alignment horizontal="center" vertical="center"/>
    </xf>
    <xf numFmtId="165" fontId="11" fillId="6" borderId="33" xfId="0" applyNumberFormat="1" applyFont="1" applyFill="1" applyBorder="1" applyAlignment="1">
      <alignment horizontal="center" vertical="center"/>
    </xf>
    <xf numFmtId="0" fontId="11" fillId="6" borderId="35" xfId="0" applyNumberFormat="1" applyFont="1" applyFill="1" applyBorder="1" applyAlignment="1">
      <alignment horizontal="center" vertical="center"/>
    </xf>
    <xf numFmtId="1" fontId="11" fillId="6" borderId="69" xfId="0" applyNumberFormat="1" applyFont="1" applyFill="1" applyBorder="1" applyAlignment="1">
      <alignment horizontal="center" vertical="center"/>
    </xf>
    <xf numFmtId="2" fontId="11" fillId="6" borderId="41" xfId="0" applyNumberFormat="1" applyFont="1" applyFill="1" applyBorder="1" applyAlignment="1">
      <alignment horizontal="center" vertical="center" wrapText="1"/>
    </xf>
    <xf numFmtId="2" fontId="11" fillId="6" borderId="33" xfId="0" applyNumberFormat="1" applyFont="1" applyFill="1" applyBorder="1" applyAlignment="1">
      <alignment horizontal="center" vertical="center" wrapText="1"/>
    </xf>
    <xf numFmtId="0" fontId="11" fillId="6" borderId="35" xfId="0" applyFont="1" applyFill="1" applyBorder="1" applyAlignment="1">
      <alignment horizontal="center" vertical="center" wrapText="1"/>
    </xf>
    <xf numFmtId="0" fontId="11" fillId="6" borderId="51" xfId="0" applyFont="1" applyFill="1" applyBorder="1" applyAlignment="1">
      <alignment horizontal="center" vertical="center" wrapText="1"/>
    </xf>
    <xf numFmtId="0" fontId="11" fillId="6" borderId="51" xfId="0" applyFont="1" applyFill="1" applyBorder="1" applyAlignment="1">
      <alignment horizontal="center" vertical="center"/>
    </xf>
    <xf numFmtId="2" fontId="45" fillId="6" borderId="41" xfId="0" applyNumberFormat="1" applyFont="1" applyFill="1" applyBorder="1" applyAlignment="1">
      <alignment horizontal="center" vertical="center"/>
    </xf>
    <xf numFmtId="2" fontId="11" fillId="6" borderId="33" xfId="0" applyNumberFormat="1" applyFont="1" applyFill="1" applyBorder="1" applyAlignment="1">
      <alignment horizontal="center" vertical="center"/>
    </xf>
    <xf numFmtId="2" fontId="11" fillId="6" borderId="35" xfId="0" applyNumberFormat="1" applyFont="1" applyFill="1" applyBorder="1" applyAlignment="1">
      <alignment horizontal="center" vertical="center"/>
    </xf>
    <xf numFmtId="2" fontId="11" fillId="6" borderId="41" xfId="0" applyNumberFormat="1" applyFont="1" applyFill="1" applyBorder="1" applyAlignment="1">
      <alignment horizontal="center" vertical="center"/>
    </xf>
    <xf numFmtId="0" fontId="11" fillId="6" borderId="42" xfId="0" applyFont="1" applyFill="1" applyBorder="1" applyAlignment="1">
      <alignment horizontal="center" vertical="center"/>
    </xf>
    <xf numFmtId="165" fontId="11" fillId="6" borderId="55" xfId="0" applyNumberFormat="1" applyFont="1" applyFill="1" applyBorder="1" applyAlignment="1">
      <alignment horizontal="center" vertical="center"/>
    </xf>
    <xf numFmtId="0" fontId="11" fillId="6" borderId="53" xfId="0" applyNumberFormat="1" applyFont="1" applyFill="1" applyBorder="1" applyAlignment="1">
      <alignment horizontal="center" vertical="center"/>
    </xf>
    <xf numFmtId="1" fontId="11" fillId="6" borderId="0" xfId="0" applyNumberFormat="1" applyFont="1" applyFill="1" applyBorder="1" applyAlignment="1">
      <alignment horizontal="center" vertical="center"/>
    </xf>
    <xf numFmtId="2" fontId="11" fillId="6" borderId="42" xfId="0" applyNumberFormat="1" applyFont="1" applyFill="1" applyBorder="1" applyAlignment="1">
      <alignment horizontal="center" vertical="center" wrapText="1"/>
    </xf>
    <xf numFmtId="2" fontId="11" fillId="6" borderId="55" xfId="0" applyNumberFormat="1" applyFont="1" applyFill="1" applyBorder="1" applyAlignment="1">
      <alignment horizontal="center" vertical="center" wrapText="1"/>
    </xf>
    <xf numFmtId="0" fontId="11" fillId="6" borderId="53" xfId="0" applyFont="1" applyFill="1" applyBorder="1" applyAlignment="1">
      <alignment horizontal="center" vertical="center" wrapText="1"/>
    </xf>
    <xf numFmtId="0" fontId="11" fillId="6" borderId="52" xfId="0" applyFont="1" applyFill="1" applyBorder="1" applyAlignment="1">
      <alignment horizontal="center" vertical="center" wrapText="1"/>
    </xf>
    <xf numFmtId="0" fontId="11" fillId="6" borderId="52" xfId="0" applyFont="1" applyFill="1" applyBorder="1" applyAlignment="1">
      <alignment horizontal="center" vertical="center"/>
    </xf>
    <xf numFmtId="2" fontId="45" fillId="6" borderId="42" xfId="0" applyNumberFormat="1" applyFont="1" applyFill="1" applyBorder="1" applyAlignment="1">
      <alignment horizontal="center" vertical="center"/>
    </xf>
    <xf numFmtId="2" fontId="11" fillId="6" borderId="55" xfId="0" applyNumberFormat="1" applyFont="1" applyFill="1" applyBorder="1" applyAlignment="1">
      <alignment horizontal="center" vertical="center"/>
    </xf>
    <xf numFmtId="2" fontId="11" fillId="6" borderId="53" xfId="0" applyNumberFormat="1" applyFont="1" applyFill="1" applyBorder="1" applyAlignment="1">
      <alignment horizontal="center" vertical="center"/>
    </xf>
    <xf numFmtId="2" fontId="11" fillId="6" borderId="42" xfId="0" applyNumberFormat="1" applyFont="1" applyFill="1" applyBorder="1" applyAlignment="1">
      <alignment horizontal="center" vertical="center"/>
    </xf>
    <xf numFmtId="49" fontId="11" fillId="6" borderId="55" xfId="0" applyNumberFormat="1" applyFont="1" applyFill="1" applyBorder="1" applyAlignment="1">
      <alignment horizontal="center" vertical="center"/>
    </xf>
    <xf numFmtId="49" fontId="11" fillId="6" borderId="53" xfId="0" applyNumberFormat="1" applyFont="1" applyFill="1" applyBorder="1" applyAlignment="1">
      <alignment horizontal="center" vertical="center"/>
    </xf>
    <xf numFmtId="0" fontId="11" fillId="6" borderId="43" xfId="0" applyFont="1" applyFill="1" applyBorder="1" applyAlignment="1">
      <alignment horizontal="center" vertical="center"/>
    </xf>
    <xf numFmtId="165" fontId="11" fillId="6" borderId="54" xfId="0" applyNumberFormat="1" applyFont="1" applyFill="1" applyBorder="1" applyAlignment="1">
      <alignment horizontal="center" vertical="center"/>
    </xf>
    <xf numFmtId="0" fontId="11" fillId="6" borderId="16" xfId="0" applyNumberFormat="1" applyFont="1" applyFill="1" applyBorder="1" applyAlignment="1">
      <alignment horizontal="center" vertical="center"/>
    </xf>
    <xf numFmtId="1" fontId="11" fillId="6" borderId="34" xfId="0" applyNumberFormat="1" applyFont="1" applyFill="1" applyBorder="1" applyAlignment="1">
      <alignment horizontal="center" vertical="center"/>
    </xf>
    <xf numFmtId="2" fontId="11" fillId="6" borderId="43" xfId="0" applyNumberFormat="1" applyFont="1" applyFill="1" applyBorder="1" applyAlignment="1">
      <alignment horizontal="center" vertical="center" wrapText="1"/>
    </xf>
    <xf numFmtId="2" fontId="11" fillId="6" borderId="54" xfId="0" applyNumberFormat="1" applyFont="1" applyFill="1" applyBorder="1" applyAlignment="1">
      <alignment horizontal="center" vertical="center" wrapText="1"/>
    </xf>
    <xf numFmtId="0" fontId="11" fillId="6" borderId="16" xfId="0" applyFont="1" applyFill="1" applyBorder="1" applyAlignment="1">
      <alignment horizontal="center" vertical="center" wrapText="1"/>
    </xf>
    <xf numFmtId="0" fontId="11" fillId="6" borderId="56" xfId="0" applyFont="1" applyFill="1" applyBorder="1" applyAlignment="1">
      <alignment horizontal="center" vertical="center" wrapText="1"/>
    </xf>
    <xf numFmtId="0" fontId="11" fillId="6" borderId="56" xfId="0" applyFont="1" applyFill="1" applyBorder="1" applyAlignment="1">
      <alignment horizontal="center" vertical="center"/>
    </xf>
    <xf numFmtId="2" fontId="45" fillId="6" borderId="43" xfId="0" applyNumberFormat="1" applyFont="1" applyFill="1" applyBorder="1" applyAlignment="1">
      <alignment horizontal="center" vertical="center"/>
    </xf>
    <xf numFmtId="2" fontId="11" fillId="6" borderId="54" xfId="0" applyNumberFormat="1" applyFont="1" applyFill="1" applyBorder="1" applyAlignment="1">
      <alignment horizontal="center" vertical="center"/>
    </xf>
    <xf numFmtId="2" fontId="11" fillId="6" borderId="16" xfId="0" applyNumberFormat="1" applyFont="1" applyFill="1" applyBorder="1" applyAlignment="1">
      <alignment horizontal="center" vertical="center"/>
    </xf>
    <xf numFmtId="2" fontId="11" fillId="6" borderId="43" xfId="0" applyNumberFormat="1" applyFont="1" applyFill="1" applyBorder="1" applyAlignment="1">
      <alignment horizontal="center" vertical="center"/>
    </xf>
    <xf numFmtId="0" fontId="46" fillId="6" borderId="41" xfId="0" applyFont="1" applyFill="1" applyBorder="1" applyAlignment="1">
      <alignment horizontal="center" vertical="center"/>
    </xf>
    <xf numFmtId="0" fontId="46" fillId="6" borderId="42" xfId="0" applyFont="1" applyFill="1" applyBorder="1" applyAlignment="1">
      <alignment horizontal="center" vertical="center"/>
    </xf>
    <xf numFmtId="0" fontId="46" fillId="0" borderId="42" xfId="0" applyFont="1" applyFill="1" applyBorder="1" applyAlignment="1">
      <alignment horizontal="center" vertical="center"/>
    </xf>
    <xf numFmtId="0" fontId="46" fillId="6" borderId="43" xfId="0" applyFont="1" applyFill="1" applyBorder="1" applyAlignment="1">
      <alignment horizontal="center" vertical="center"/>
    </xf>
    <xf numFmtId="0" fontId="46" fillId="6" borderId="69" xfId="0" applyFont="1" applyFill="1" applyBorder="1" applyAlignment="1">
      <alignment horizontal="center" vertical="center"/>
    </xf>
    <xf numFmtId="0" fontId="46" fillId="6" borderId="55" xfId="0" applyFont="1" applyFill="1" applyBorder="1" applyAlignment="1">
      <alignment horizontal="center" vertical="center"/>
    </xf>
    <xf numFmtId="0" fontId="46" fillId="0" borderId="55" xfId="0" applyFont="1" applyFill="1" applyBorder="1" applyAlignment="1">
      <alignment horizontal="center" vertical="center"/>
    </xf>
    <xf numFmtId="0" fontId="46" fillId="6" borderId="34" xfId="0" applyFont="1" applyFill="1" applyBorder="1" applyAlignment="1">
      <alignment horizontal="center" vertical="center"/>
    </xf>
    <xf numFmtId="0" fontId="47" fillId="6" borderId="33" xfId="0" applyFont="1" applyFill="1" applyBorder="1" applyAlignment="1">
      <alignment horizontal="center" vertical="center"/>
    </xf>
    <xf numFmtId="0" fontId="47" fillId="6" borderId="55" xfId="0" applyFont="1" applyFill="1" applyBorder="1" applyAlignment="1">
      <alignment horizontal="center" vertical="center"/>
    </xf>
    <xf numFmtId="0" fontId="47" fillId="0" borderId="55" xfId="0" applyFont="1" applyFill="1" applyBorder="1" applyAlignment="1">
      <alignment horizontal="center" vertical="center"/>
    </xf>
    <xf numFmtId="0" fontId="47" fillId="6" borderId="54" xfId="0" applyFont="1" applyFill="1" applyBorder="1" applyAlignment="1">
      <alignment horizontal="center" vertical="center"/>
    </xf>
    <xf numFmtId="0" fontId="48" fillId="6" borderId="33" xfId="0" applyFont="1" applyFill="1" applyBorder="1" applyAlignment="1">
      <alignment horizontal="center" vertical="center"/>
    </xf>
    <xf numFmtId="0" fontId="48" fillId="6" borderId="55" xfId="0" applyFont="1" applyFill="1" applyBorder="1" applyAlignment="1">
      <alignment horizontal="center" vertical="center"/>
    </xf>
    <xf numFmtId="0" fontId="48" fillId="0" borderId="55" xfId="0" applyFont="1" applyFill="1" applyBorder="1" applyAlignment="1">
      <alignment horizontal="center" vertical="center"/>
    </xf>
    <xf numFmtId="0" fontId="48" fillId="6" borderId="54" xfId="0" applyFont="1" applyFill="1" applyBorder="1" applyAlignment="1">
      <alignment horizontal="center" vertical="center"/>
    </xf>
    <xf numFmtId="2" fontId="45" fillId="0" borderId="42" xfId="0" applyNumberFormat="1" applyFont="1" applyFill="1" applyBorder="1" applyAlignment="1">
      <alignment horizontal="center" vertical="center"/>
    </xf>
    <xf numFmtId="2" fontId="11" fillId="0" borderId="55" xfId="0" quotePrefix="1" applyNumberFormat="1" applyFont="1" applyFill="1" applyBorder="1" applyAlignment="1">
      <alignment horizontal="center" vertical="center"/>
    </xf>
    <xf numFmtId="2" fontId="11" fillId="0" borderId="53" xfId="0" quotePrefix="1" applyNumberFormat="1" applyFont="1" applyFill="1" applyBorder="1" applyAlignment="1">
      <alignment horizontal="center" vertical="center"/>
    </xf>
    <xf numFmtId="0" fontId="17" fillId="0" borderId="0" xfId="0" applyFont="1" applyFill="1"/>
    <xf numFmtId="0" fontId="7" fillId="0" borderId="45" xfId="0" applyFont="1" applyBorder="1" applyAlignment="1">
      <alignment horizontal="left" vertical="center" wrapText="1"/>
    </xf>
    <xf numFmtId="1" fontId="7" fillId="0" borderId="37" xfId="0" applyNumberFormat="1" applyFont="1" applyBorder="1" applyAlignment="1">
      <alignment horizontal="center" vertical="center"/>
    </xf>
    <xf numFmtId="1" fontId="7" fillId="0" borderId="10" xfId="0" applyNumberFormat="1" applyFont="1" applyBorder="1" applyAlignment="1">
      <alignment horizontal="center" vertical="center"/>
    </xf>
    <xf numFmtId="0" fontId="0" fillId="0" borderId="6" xfId="0" applyFont="1" applyBorder="1"/>
    <xf numFmtId="0" fontId="0" fillId="0" borderId="0" xfId="0" applyFill="1"/>
    <xf numFmtId="165" fontId="9" fillId="0" borderId="47" xfId="0" applyNumberFormat="1" applyFont="1" applyBorder="1" applyAlignment="1">
      <alignment horizontal="center" vertical="center" wrapText="1"/>
    </xf>
    <xf numFmtId="165" fontId="9" fillId="0" borderId="53" xfId="0" applyNumberFormat="1" applyFont="1" applyBorder="1" applyAlignment="1">
      <alignment horizontal="center" vertical="center" wrapText="1"/>
    </xf>
    <xf numFmtId="165" fontId="9" fillId="0" borderId="55" xfId="0" applyNumberFormat="1" applyFont="1" applyBorder="1" applyAlignment="1">
      <alignment horizontal="center" vertical="center" wrapText="1"/>
    </xf>
    <xf numFmtId="165" fontId="9" fillId="0" borderId="37" xfId="0" applyNumberFormat="1" applyFont="1" applyBorder="1" applyAlignment="1">
      <alignment horizontal="center" vertical="center" wrapText="1"/>
    </xf>
    <xf numFmtId="165" fontId="9" fillId="0" borderId="36" xfId="0" applyNumberFormat="1" applyFont="1" applyBorder="1" applyAlignment="1">
      <alignment horizontal="center" vertical="center" wrapText="1"/>
    </xf>
    <xf numFmtId="165" fontId="9" fillId="0" borderId="57" xfId="0" applyNumberFormat="1" applyFont="1" applyBorder="1" applyAlignment="1">
      <alignment horizontal="center" vertical="center" wrapText="1"/>
    </xf>
    <xf numFmtId="165" fontId="9" fillId="0" borderId="6" xfId="0" applyNumberFormat="1" applyFont="1" applyBorder="1" applyAlignment="1">
      <alignment horizontal="center" vertical="center" wrapText="1"/>
    </xf>
    <xf numFmtId="165" fontId="9" fillId="0" borderId="58" xfId="0" applyNumberFormat="1" applyFont="1" applyBorder="1" applyAlignment="1">
      <alignment horizontal="center" vertical="center" wrapText="1"/>
    </xf>
    <xf numFmtId="165" fontId="9" fillId="0" borderId="10" xfId="0" applyNumberFormat="1" applyFont="1" applyBorder="1" applyAlignment="1">
      <alignment horizontal="center" vertical="center" wrapText="1"/>
    </xf>
    <xf numFmtId="0" fontId="1" fillId="6" borderId="64" xfId="0" applyFont="1" applyFill="1" applyBorder="1" applyAlignment="1">
      <alignment vertical="center"/>
    </xf>
    <xf numFmtId="0" fontId="1" fillId="6" borderId="22" xfId="0" applyFont="1" applyFill="1" applyBorder="1" applyAlignment="1">
      <alignment vertical="center"/>
    </xf>
    <xf numFmtId="165" fontId="19" fillId="6" borderId="6" xfId="0" applyNumberFormat="1" applyFont="1" applyFill="1" applyBorder="1" applyAlignment="1">
      <alignment horizontal="center" vertical="center" wrapText="1"/>
    </xf>
    <xf numFmtId="165" fontId="19" fillId="6" borderId="22" xfId="0" applyNumberFormat="1" applyFont="1" applyFill="1" applyBorder="1" applyAlignment="1">
      <alignment horizontal="center" vertical="center" wrapText="1"/>
    </xf>
    <xf numFmtId="165" fontId="19" fillId="6" borderId="58" xfId="0" applyNumberFormat="1" applyFont="1" applyFill="1" applyBorder="1" applyAlignment="1">
      <alignment horizontal="center" vertical="center" wrapText="1"/>
    </xf>
    <xf numFmtId="1" fontId="9" fillId="0" borderId="47" xfId="0" applyNumberFormat="1" applyFont="1" applyBorder="1" applyAlignment="1">
      <alignment horizontal="center" vertical="center" wrapText="1"/>
    </xf>
    <xf numFmtId="1" fontId="9" fillId="0" borderId="53" xfId="0" applyNumberFormat="1" applyFont="1" applyBorder="1" applyAlignment="1">
      <alignment horizontal="center" vertical="center" wrapText="1"/>
    </xf>
    <xf numFmtId="1" fontId="9" fillId="0" borderId="55" xfId="0" applyNumberFormat="1" applyFont="1" applyBorder="1" applyAlignment="1">
      <alignment horizontal="center" vertical="center" wrapText="1"/>
    </xf>
    <xf numFmtId="1" fontId="9" fillId="0" borderId="37" xfId="0" applyNumberFormat="1" applyFont="1" applyBorder="1" applyAlignment="1">
      <alignment horizontal="center" vertical="center" wrapText="1"/>
    </xf>
    <xf numFmtId="1" fontId="9" fillId="0" borderId="36" xfId="0" applyNumberFormat="1" applyFont="1" applyBorder="1" applyAlignment="1">
      <alignment horizontal="center" vertical="center" wrapText="1"/>
    </xf>
    <xf numFmtId="1" fontId="9" fillId="0" borderId="57" xfId="0" applyNumberFormat="1" applyFont="1" applyBorder="1" applyAlignment="1">
      <alignment horizontal="center" vertical="center" wrapText="1"/>
    </xf>
    <xf numFmtId="1" fontId="9" fillId="0" borderId="6" xfId="0" applyNumberFormat="1" applyFont="1" applyBorder="1" applyAlignment="1">
      <alignment horizontal="center" vertical="center" wrapText="1"/>
    </xf>
    <xf numFmtId="1" fontId="9" fillId="0" borderId="58" xfId="0" applyNumberFormat="1" applyFont="1" applyBorder="1" applyAlignment="1">
      <alignment horizontal="center" vertical="center" wrapText="1"/>
    </xf>
    <xf numFmtId="1" fontId="9" fillId="0" borderId="10" xfId="0" applyNumberFormat="1" applyFont="1" applyBorder="1" applyAlignment="1">
      <alignment horizontal="center" vertical="center" wrapText="1"/>
    </xf>
    <xf numFmtId="0" fontId="11" fillId="8" borderId="0" xfId="0" applyFont="1" applyFill="1"/>
    <xf numFmtId="0" fontId="16" fillId="5" borderId="13" xfId="0" applyFont="1" applyFill="1" applyBorder="1" applyAlignment="1">
      <alignment horizontal="left"/>
    </xf>
    <xf numFmtId="0" fontId="16" fillId="5" borderId="14" xfId="0" applyFont="1" applyFill="1" applyBorder="1" applyAlignment="1">
      <alignment horizontal="left"/>
    </xf>
    <xf numFmtId="0" fontId="16" fillId="5" borderId="15" xfId="0" applyFont="1" applyFill="1" applyBorder="1" applyAlignment="1">
      <alignment horizontal="left"/>
    </xf>
    <xf numFmtId="0" fontId="30" fillId="0" borderId="13" xfId="0" applyFont="1" applyFill="1" applyBorder="1" applyAlignment="1">
      <alignment horizontal="left" vertical="center" wrapText="1"/>
    </xf>
    <xf numFmtId="0" fontId="30" fillId="0" borderId="14" xfId="0" applyFont="1" applyFill="1" applyBorder="1" applyAlignment="1">
      <alignment horizontal="left" vertical="center" wrapText="1"/>
    </xf>
    <xf numFmtId="0" fontId="30" fillId="0" borderId="15" xfId="0" applyFont="1" applyFill="1" applyBorder="1" applyAlignment="1">
      <alignment horizontal="left" vertical="center" wrapText="1"/>
    </xf>
    <xf numFmtId="0" fontId="19" fillId="7" borderId="3" xfId="0" applyFont="1" applyFill="1" applyBorder="1" applyAlignment="1">
      <alignment horizontal="center" vertical="center" wrapText="1"/>
    </xf>
    <xf numFmtId="0" fontId="19" fillId="7" borderId="19" xfId="0" applyFont="1" applyFill="1" applyBorder="1" applyAlignment="1">
      <alignment horizontal="center" vertical="center" wrapText="1"/>
    </xf>
    <xf numFmtId="0" fontId="19" fillId="7" borderId="38" xfId="0" applyFont="1" applyFill="1" applyBorder="1" applyAlignment="1">
      <alignment horizontal="center" vertical="center" wrapText="1"/>
    </xf>
    <xf numFmtId="0" fontId="19" fillId="7" borderId="39" xfId="0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0" fontId="19" fillId="7" borderId="1" xfId="0" applyFont="1" applyFill="1" applyBorder="1" applyAlignment="1">
      <alignment horizontal="center" vertical="center" wrapText="1"/>
    </xf>
    <xf numFmtId="0" fontId="19" fillId="7" borderId="5" xfId="0" applyFont="1" applyFill="1" applyBorder="1" applyAlignment="1">
      <alignment horizontal="center" vertical="center" wrapText="1"/>
    </xf>
    <xf numFmtId="0" fontId="19" fillId="7" borderId="2" xfId="0" applyFont="1" applyFill="1" applyBorder="1" applyAlignment="1">
      <alignment horizontal="center" vertical="center" wrapText="1"/>
    </xf>
    <xf numFmtId="0" fontId="14" fillId="3" borderId="41" xfId="0" applyFont="1" applyFill="1" applyBorder="1" applyAlignment="1">
      <alignment horizontal="left" vertical="center"/>
    </xf>
    <xf numFmtId="0" fontId="14" fillId="3" borderId="42" xfId="0" applyFont="1" applyFill="1" applyBorder="1" applyAlignment="1">
      <alignment horizontal="left" vertical="center"/>
    </xf>
    <xf numFmtId="0" fontId="14" fillId="3" borderId="43" xfId="0" applyFont="1" applyFill="1" applyBorder="1" applyAlignment="1">
      <alignment horizontal="left" vertical="center"/>
    </xf>
    <xf numFmtId="0" fontId="14" fillId="3" borderId="32" xfId="0" applyFont="1" applyFill="1" applyBorder="1" applyAlignment="1">
      <alignment horizontal="center" vertical="center" wrapText="1"/>
    </xf>
    <xf numFmtId="0" fontId="14" fillId="3" borderId="20" xfId="0" applyFont="1" applyFill="1" applyBorder="1" applyAlignment="1">
      <alignment horizontal="center" vertical="center" wrapText="1"/>
    </xf>
    <xf numFmtId="0" fontId="14" fillId="3" borderId="44" xfId="0" applyFont="1" applyFill="1" applyBorder="1" applyAlignment="1">
      <alignment horizontal="center" vertical="center" wrapText="1"/>
    </xf>
    <xf numFmtId="0" fontId="14" fillId="3" borderId="51" xfId="0" applyFont="1" applyFill="1" applyBorder="1" applyAlignment="1">
      <alignment horizontal="center" vertical="center" wrapText="1"/>
    </xf>
    <xf numFmtId="0" fontId="14" fillId="3" borderId="52" xfId="0" applyFont="1" applyFill="1" applyBorder="1" applyAlignment="1">
      <alignment horizontal="center" vertical="center" wrapText="1"/>
    </xf>
    <xf numFmtId="0" fontId="14" fillId="3" borderId="56" xfId="0" applyFont="1" applyFill="1" applyBorder="1" applyAlignment="1">
      <alignment horizontal="center" vertical="center" wrapText="1"/>
    </xf>
    <xf numFmtId="0" fontId="14" fillId="3" borderId="33" xfId="0" applyFont="1" applyFill="1" applyBorder="1" applyAlignment="1">
      <alignment horizontal="left" vertical="center"/>
    </xf>
    <xf numFmtId="0" fontId="14" fillId="3" borderId="55" xfId="0" applyFont="1" applyFill="1" applyBorder="1" applyAlignment="1">
      <alignment horizontal="left" vertical="center"/>
    </xf>
    <xf numFmtId="0" fontId="14" fillId="3" borderId="54" xfId="0" applyFont="1" applyFill="1" applyBorder="1" applyAlignment="1">
      <alignment horizontal="left" vertical="center"/>
    </xf>
    <xf numFmtId="0" fontId="14" fillId="3" borderId="33" xfId="0" applyFont="1" applyFill="1" applyBorder="1" applyAlignment="1">
      <alignment horizontal="center" vertical="center"/>
    </xf>
    <xf numFmtId="0" fontId="14" fillId="3" borderId="55" xfId="0" applyFont="1" applyFill="1" applyBorder="1" applyAlignment="1">
      <alignment horizontal="center" vertical="center"/>
    </xf>
    <xf numFmtId="0" fontId="14" fillId="3" borderId="54" xfId="0" applyFont="1" applyFill="1" applyBorder="1" applyAlignment="1">
      <alignment horizontal="center" vertical="center"/>
    </xf>
    <xf numFmtId="0" fontId="14" fillId="3" borderId="33" xfId="0" applyFont="1" applyFill="1" applyBorder="1" applyAlignment="1">
      <alignment horizontal="center" vertical="center" wrapText="1"/>
    </xf>
    <xf numFmtId="0" fontId="14" fillId="3" borderId="55" xfId="0" applyFont="1" applyFill="1" applyBorder="1" applyAlignment="1">
      <alignment horizontal="center" vertical="center" wrapText="1"/>
    </xf>
    <xf numFmtId="0" fontId="14" fillId="3" borderId="54" xfId="0" applyFont="1" applyFill="1" applyBorder="1" applyAlignment="1">
      <alignment horizontal="center" vertical="center" wrapText="1"/>
    </xf>
    <xf numFmtId="0" fontId="6" fillId="3" borderId="29" xfId="0" applyFont="1" applyFill="1" applyBorder="1" applyAlignment="1">
      <alignment horizontal="center" vertical="center"/>
    </xf>
    <xf numFmtId="0" fontId="6" fillId="3" borderId="61" xfId="0" applyFont="1" applyFill="1" applyBorder="1" applyAlignment="1">
      <alignment horizontal="center" vertical="center"/>
    </xf>
    <xf numFmtId="0" fontId="6" fillId="3" borderId="58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9" fillId="0" borderId="11" xfId="0" applyFont="1" applyBorder="1" applyAlignment="1">
      <alignment horizontal="right"/>
    </xf>
    <xf numFmtId="0" fontId="9" fillId="0" borderId="0" xfId="0" applyFont="1" applyAlignment="1">
      <alignment horizontal="right"/>
    </xf>
    <xf numFmtId="0" fontId="9" fillId="0" borderId="11" xfId="0" applyFont="1" applyFill="1" applyBorder="1" applyAlignment="1">
      <alignment horizontal="right"/>
    </xf>
    <xf numFmtId="0" fontId="19" fillId="5" borderId="4" xfId="0" applyFont="1" applyFill="1" applyBorder="1" applyAlignment="1">
      <alignment horizontal="center" textRotation="90" wrapText="1"/>
    </xf>
    <xf numFmtId="0" fontId="19" fillId="5" borderId="1" xfId="0" applyFont="1" applyFill="1" applyBorder="1" applyAlignment="1">
      <alignment horizontal="center" textRotation="90" wrapText="1"/>
    </xf>
    <xf numFmtId="0" fontId="19" fillId="5" borderId="38" xfId="0" applyFont="1" applyFill="1" applyBorder="1" applyAlignment="1">
      <alignment horizontal="center" textRotation="90" wrapText="1"/>
    </xf>
    <xf numFmtId="0" fontId="19" fillId="5" borderId="39" xfId="0" applyFont="1" applyFill="1" applyBorder="1" applyAlignment="1">
      <alignment horizontal="center" textRotation="90" wrapText="1"/>
    </xf>
    <xf numFmtId="0" fontId="36" fillId="5" borderId="4" xfId="0" applyFont="1" applyFill="1" applyBorder="1" applyAlignment="1">
      <alignment horizontal="center" textRotation="90" wrapText="1"/>
    </xf>
    <xf numFmtId="0" fontId="36" fillId="5" borderId="1" xfId="0" applyFont="1" applyFill="1" applyBorder="1" applyAlignment="1">
      <alignment horizontal="center" textRotation="90" wrapText="1"/>
    </xf>
    <xf numFmtId="0" fontId="19" fillId="5" borderId="33" xfId="0" applyFont="1" applyFill="1" applyBorder="1" applyAlignment="1">
      <alignment horizontal="center" textRotation="90" wrapText="1"/>
    </xf>
    <xf numFmtId="0" fontId="19" fillId="5" borderId="54" xfId="0" applyFont="1" applyFill="1" applyBorder="1" applyAlignment="1">
      <alignment horizontal="center" textRotation="90" wrapText="1"/>
    </xf>
    <xf numFmtId="0" fontId="19" fillId="5" borderId="18" xfId="0" applyFont="1" applyFill="1" applyBorder="1" applyAlignment="1">
      <alignment horizontal="center" textRotation="90" wrapText="1"/>
    </xf>
    <xf numFmtId="0" fontId="19" fillId="5" borderId="68" xfId="0" applyFont="1" applyFill="1" applyBorder="1" applyAlignment="1">
      <alignment horizontal="center" textRotation="90" wrapText="1"/>
    </xf>
    <xf numFmtId="0" fontId="36" fillId="5" borderId="41" xfId="0" applyFont="1" applyFill="1" applyBorder="1" applyAlignment="1">
      <alignment horizontal="center" textRotation="90" wrapText="1"/>
    </xf>
    <xf numFmtId="0" fontId="36" fillId="5" borderId="43" xfId="0" applyFont="1" applyFill="1" applyBorder="1" applyAlignment="1">
      <alignment horizontal="center" textRotation="90" wrapText="1"/>
    </xf>
    <xf numFmtId="0" fontId="19" fillId="5" borderId="19" xfId="0" applyFont="1" applyFill="1" applyBorder="1" applyAlignment="1">
      <alignment horizontal="center" textRotation="90" wrapText="1"/>
    </xf>
    <xf numFmtId="0" fontId="19" fillId="5" borderId="31" xfId="0" applyFont="1" applyFill="1" applyBorder="1" applyAlignment="1">
      <alignment horizontal="center" textRotation="90" wrapText="1"/>
    </xf>
    <xf numFmtId="0" fontId="36" fillId="5" borderId="5" xfId="0" applyFont="1" applyFill="1" applyBorder="1" applyAlignment="1">
      <alignment horizontal="center" textRotation="90" wrapText="1"/>
    </xf>
    <xf numFmtId="0" fontId="36" fillId="5" borderId="2" xfId="0" applyFont="1" applyFill="1" applyBorder="1" applyAlignment="1">
      <alignment horizontal="center" textRotation="90" wrapText="1"/>
    </xf>
    <xf numFmtId="0" fontId="19" fillId="5" borderId="33" xfId="0" applyFont="1" applyFill="1" applyBorder="1" applyAlignment="1">
      <alignment horizontal="center" textRotation="90"/>
    </xf>
    <xf numFmtId="0" fontId="19" fillId="5" borderId="54" xfId="0" applyFont="1" applyFill="1" applyBorder="1" applyAlignment="1">
      <alignment horizontal="center" textRotation="90"/>
    </xf>
    <xf numFmtId="0" fontId="19" fillId="5" borderId="43" xfId="0" applyFont="1" applyFill="1" applyBorder="1" applyAlignment="1">
      <alignment horizontal="center" vertical="center"/>
    </xf>
    <xf numFmtId="0" fontId="19" fillId="5" borderId="54" xfId="0" applyFont="1" applyFill="1" applyBorder="1" applyAlignment="1">
      <alignment horizontal="center" vertical="center"/>
    </xf>
    <xf numFmtId="0" fontId="19" fillId="5" borderId="46" xfId="0" applyFont="1" applyFill="1" applyBorder="1" applyAlignment="1">
      <alignment horizontal="center" vertical="center"/>
    </xf>
    <xf numFmtId="0" fontId="19" fillId="5" borderId="42" xfId="0" applyFont="1" applyFill="1" applyBorder="1" applyAlignment="1">
      <alignment horizontal="center" vertical="center"/>
    </xf>
    <xf numFmtId="0" fontId="19" fillId="5" borderId="47" xfId="0" applyFont="1" applyFill="1" applyBorder="1" applyAlignment="1">
      <alignment horizontal="center" vertical="center"/>
    </xf>
    <xf numFmtId="0" fontId="19" fillId="5" borderId="55" xfId="0" applyFont="1" applyFill="1" applyBorder="1" applyAlignment="1">
      <alignment horizontal="center" vertical="center"/>
    </xf>
    <xf numFmtId="0" fontId="19" fillId="5" borderId="33" xfId="0" applyFont="1" applyFill="1" applyBorder="1" applyAlignment="1">
      <alignment horizontal="center" vertical="center" wrapText="1"/>
    </xf>
    <xf numFmtId="0" fontId="19" fillId="5" borderId="55" xfId="0" applyFont="1" applyFill="1" applyBorder="1" applyAlignment="1">
      <alignment horizontal="center" vertical="center" wrapText="1"/>
    </xf>
    <xf numFmtId="0" fontId="19" fillId="5" borderId="35" xfId="0" applyFont="1" applyFill="1" applyBorder="1" applyAlignment="1">
      <alignment horizontal="center" vertical="center" wrapText="1"/>
    </xf>
    <xf numFmtId="0" fontId="19" fillId="5" borderId="53" xfId="0" applyFont="1" applyFill="1" applyBorder="1" applyAlignment="1">
      <alignment horizontal="center" vertical="center" wrapText="1"/>
    </xf>
    <xf numFmtId="0" fontId="19" fillId="5" borderId="41" xfId="0" applyFont="1" applyFill="1" applyBorder="1" applyAlignment="1">
      <alignment horizontal="center" vertical="center" wrapText="1"/>
    </xf>
    <xf numFmtId="0" fontId="19" fillId="5" borderId="42" xfId="0" applyFont="1" applyFill="1" applyBorder="1" applyAlignment="1">
      <alignment horizontal="center" vertical="center" wrapText="1"/>
    </xf>
    <xf numFmtId="0" fontId="19" fillId="5" borderId="32" xfId="0" applyFont="1" applyFill="1" applyBorder="1" applyAlignment="1">
      <alignment horizontal="center" vertical="center" wrapText="1"/>
    </xf>
    <xf numFmtId="0" fontId="19" fillId="5" borderId="20" xfId="0" applyFont="1" applyFill="1" applyBorder="1" applyAlignment="1">
      <alignment horizontal="center" vertical="center" wrapText="1"/>
    </xf>
    <xf numFmtId="0" fontId="19" fillId="5" borderId="37" xfId="0" applyFont="1" applyFill="1" applyBorder="1" applyAlignment="1">
      <alignment horizontal="center" vertical="center" wrapText="1"/>
    </xf>
    <xf numFmtId="165" fontId="19" fillId="5" borderId="33" xfId="0" applyNumberFormat="1" applyFont="1" applyFill="1" applyBorder="1" applyAlignment="1">
      <alignment horizontal="center" vertical="center"/>
    </xf>
    <xf numFmtId="165" fontId="19" fillId="5" borderId="55" xfId="0" applyNumberFormat="1" applyFont="1" applyFill="1" applyBorder="1" applyAlignment="1">
      <alignment horizontal="center" vertical="center"/>
    </xf>
    <xf numFmtId="0" fontId="19" fillId="5" borderId="8" xfId="0" applyFont="1" applyFill="1" applyBorder="1" applyAlignment="1">
      <alignment horizontal="center" vertical="center" wrapText="1"/>
    </xf>
    <xf numFmtId="0" fontId="19" fillId="5" borderId="8" xfId="0" quotePrefix="1" applyFont="1" applyFill="1" applyBorder="1" applyAlignment="1">
      <alignment horizontal="center" vertical="center" wrapText="1"/>
    </xf>
    <xf numFmtId="2" fontId="19" fillId="5" borderId="41" xfId="0" applyNumberFormat="1" applyFont="1" applyFill="1" applyBorder="1" applyAlignment="1">
      <alignment horizontal="center" vertical="center" wrapText="1"/>
    </xf>
    <xf numFmtId="2" fontId="19" fillId="5" borderId="42" xfId="0" applyNumberFormat="1" applyFont="1" applyFill="1" applyBorder="1" applyAlignment="1">
      <alignment horizontal="center" vertical="center" wrapText="1"/>
    </xf>
    <xf numFmtId="0" fontId="10" fillId="5" borderId="60" xfId="0" applyFont="1" applyFill="1" applyBorder="1" applyAlignment="1">
      <alignment horizontal="center" vertical="center"/>
    </xf>
    <xf numFmtId="0" fontId="10" fillId="5" borderId="67" xfId="0" applyFont="1" applyFill="1" applyBorder="1" applyAlignment="1">
      <alignment horizontal="center" vertical="center"/>
    </xf>
    <xf numFmtId="2" fontId="19" fillId="5" borderId="51" xfId="0" applyNumberFormat="1" applyFont="1" applyFill="1" applyBorder="1" applyAlignment="1">
      <alignment horizontal="center" vertical="center" wrapText="1"/>
    </xf>
    <xf numFmtId="2" fontId="19" fillId="5" borderId="52" xfId="0" applyNumberFormat="1" applyFont="1" applyFill="1" applyBorder="1" applyAlignment="1">
      <alignment horizontal="center" vertical="center" wrapText="1"/>
    </xf>
    <xf numFmtId="2" fontId="19" fillId="5" borderId="33" xfId="0" applyNumberFormat="1" applyFont="1" applyFill="1" applyBorder="1" applyAlignment="1">
      <alignment horizontal="center" vertical="center" wrapText="1"/>
    </xf>
    <xf numFmtId="2" fontId="19" fillId="5" borderId="55" xfId="0" applyNumberFormat="1" applyFont="1" applyFill="1" applyBorder="1" applyAlignment="1">
      <alignment horizontal="center" vertical="center" wrapText="1"/>
    </xf>
    <xf numFmtId="0" fontId="13" fillId="5" borderId="41" xfId="0" applyFont="1" applyFill="1" applyBorder="1" applyAlignment="1">
      <alignment horizontal="left" vertical="center"/>
    </xf>
    <xf numFmtId="0" fontId="13" fillId="5" borderId="42" xfId="0" applyFont="1" applyFill="1" applyBorder="1" applyAlignment="1">
      <alignment horizontal="left" vertical="center"/>
    </xf>
    <xf numFmtId="2" fontId="3" fillId="0" borderId="11" xfId="0" applyNumberFormat="1" applyFont="1" applyBorder="1" applyAlignment="1">
      <alignment horizontal="right"/>
    </xf>
    <xf numFmtId="165" fontId="19" fillId="0" borderId="0" xfId="0" applyNumberFormat="1" applyFont="1"/>
    <xf numFmtId="0" fontId="19" fillId="0" borderId="0" xfId="0" applyFont="1"/>
    <xf numFmtId="165" fontId="11" fillId="0" borderId="6" xfId="0" applyNumberFormat="1" applyFont="1" applyBorder="1"/>
    <xf numFmtId="0" fontId="23" fillId="0" borderId="0" xfId="0" applyFont="1"/>
    <xf numFmtId="165" fontId="11" fillId="0" borderId="0" xfId="0" applyNumberFormat="1" applyFont="1" applyBorder="1"/>
    <xf numFmtId="0" fontId="10" fillId="0" borderId="0" xfId="0" applyFont="1" applyAlignment="1">
      <alignment horizontal="center"/>
    </xf>
    <xf numFmtId="1" fontId="3" fillId="8" borderId="0" xfId="0" applyNumberFormat="1" applyFont="1" applyFill="1"/>
    <xf numFmtId="1" fontId="4" fillId="8" borderId="0" xfId="0" applyNumberFormat="1" applyFont="1" applyFill="1"/>
    <xf numFmtId="2" fontId="11" fillId="8" borderId="6" xfId="0" applyNumberFormat="1" applyFont="1" applyFill="1" applyBorder="1" applyAlignment="1">
      <alignment horizontal="center" vertical="center"/>
    </xf>
    <xf numFmtId="0" fontId="10" fillId="0" borderId="6" xfId="0" applyFont="1" applyBorder="1" applyAlignment="1">
      <alignment horizontal="center"/>
    </xf>
    <xf numFmtId="0" fontId="23" fillId="8" borderId="0" xfId="0" applyFont="1" applyFill="1"/>
    <xf numFmtId="0" fontId="10" fillId="0" borderId="40" xfId="0" applyFont="1" applyBorder="1" applyAlignment="1">
      <alignment horizontal="center"/>
    </xf>
    <xf numFmtId="0" fontId="10" fillId="0" borderId="7" xfId="0" applyFont="1" applyBorder="1" applyAlignment="1">
      <alignment horizontal="center"/>
    </xf>
    <xf numFmtId="1" fontId="11" fillId="0" borderId="40" xfId="0" applyNumberFormat="1" applyFont="1" applyBorder="1"/>
    <xf numFmtId="165" fontId="11" fillId="0" borderId="7" xfId="0" applyNumberFormat="1" applyFont="1" applyBorder="1"/>
    <xf numFmtId="1" fontId="11" fillId="0" borderId="39" xfId="0" applyNumberFormat="1" applyFont="1" applyBorder="1"/>
    <xf numFmtId="165" fontId="11" fillId="0" borderId="1" xfId="0" applyNumberFormat="1" applyFont="1" applyBorder="1"/>
    <xf numFmtId="165" fontId="11" fillId="0" borderId="2" xfId="0" applyNumberFormat="1" applyFont="1" applyBorder="1"/>
    <xf numFmtId="0" fontId="49" fillId="5" borderId="38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2" fontId="11" fillId="0" borderId="40" xfId="0" applyNumberFormat="1" applyFont="1" applyBorder="1" applyAlignment="1">
      <alignment horizontal="center" vertical="center"/>
    </xf>
    <xf numFmtId="2" fontId="11" fillId="0" borderId="39" xfId="0" applyNumberFormat="1" applyFont="1" applyBorder="1" applyAlignment="1">
      <alignment horizontal="center" vertical="center"/>
    </xf>
    <xf numFmtId="2" fontId="11" fillId="0" borderId="1" xfId="0" applyNumberFormat="1" applyFont="1" applyBorder="1" applyAlignment="1">
      <alignment horizontal="center" vertical="center"/>
    </xf>
    <xf numFmtId="2" fontId="11" fillId="0" borderId="2" xfId="0" applyNumberFormat="1" applyFont="1" applyBorder="1" applyAlignment="1">
      <alignment horizontal="center" vertical="center"/>
    </xf>
    <xf numFmtId="0" fontId="49" fillId="5" borderId="45" xfId="0" applyFont="1" applyFill="1" applyBorder="1" applyAlignment="1">
      <alignment horizontal="center" vertical="center" wrapText="1"/>
    </xf>
    <xf numFmtId="0" fontId="49" fillId="5" borderId="37" xfId="0" applyFont="1" applyFill="1" applyBorder="1" applyAlignment="1">
      <alignment horizontal="center" vertical="center" wrapText="1"/>
    </xf>
    <xf numFmtId="0" fontId="49" fillId="5" borderId="10" xfId="0" applyFont="1" applyFill="1" applyBorder="1" applyAlignment="1">
      <alignment horizontal="center" vertical="center" wrapText="1"/>
    </xf>
    <xf numFmtId="0" fontId="19" fillId="5" borderId="13" xfId="0" applyFont="1" applyFill="1" applyBorder="1" applyAlignment="1">
      <alignment vertical="center"/>
    </xf>
    <xf numFmtId="0" fontId="19" fillId="5" borderId="14" xfId="0" applyFont="1" applyFill="1" applyBorder="1" applyAlignment="1"/>
    <xf numFmtId="0" fontId="19" fillId="5" borderId="14" xfId="0" applyFont="1" applyFill="1" applyBorder="1" applyAlignment="1">
      <alignment vertical="center"/>
    </xf>
    <xf numFmtId="165" fontId="19" fillId="5" borderId="14" xfId="0" applyNumberFormat="1" applyFont="1" applyFill="1" applyBorder="1" applyAlignment="1"/>
    <xf numFmtId="0" fontId="19" fillId="5" borderId="15" xfId="0" applyFont="1" applyFill="1" applyBorder="1" applyAlignment="1"/>
    <xf numFmtId="165" fontId="19" fillId="5" borderId="0" xfId="0" applyNumberFormat="1" applyFont="1" applyFill="1" applyAlignment="1">
      <alignment horizontal="center"/>
    </xf>
    <xf numFmtId="0" fontId="19" fillId="5" borderId="66" xfId="0" applyFont="1" applyFill="1" applyBorder="1" applyAlignment="1">
      <alignment horizontal="center"/>
    </xf>
    <xf numFmtId="0" fontId="49" fillId="5" borderId="49" xfId="0" applyFont="1" applyFill="1" applyBorder="1" applyAlignment="1">
      <alignment horizontal="center" vertical="center" wrapText="1"/>
    </xf>
    <xf numFmtId="0" fontId="49" fillId="5" borderId="48" xfId="0" applyFont="1" applyFill="1" applyBorder="1" applyAlignment="1">
      <alignment horizontal="center" vertical="center" wrapText="1"/>
    </xf>
    <xf numFmtId="0" fontId="49" fillId="5" borderId="24" xfId="0" applyFont="1" applyFill="1" applyBorder="1" applyAlignment="1">
      <alignment horizontal="center" vertical="center" wrapText="1"/>
    </xf>
    <xf numFmtId="0" fontId="10" fillId="0" borderId="37" xfId="0" applyFont="1" applyBorder="1" applyAlignment="1">
      <alignment horizontal="center"/>
    </xf>
    <xf numFmtId="0" fontId="10" fillId="0" borderId="45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2" fontId="11" fillId="6" borderId="40" xfId="0" applyNumberFormat="1" applyFont="1" applyFill="1" applyBorder="1" applyAlignment="1">
      <alignment horizontal="center" vertical="center"/>
    </xf>
    <xf numFmtId="0" fontId="23" fillId="0" borderId="0" xfId="0" applyFont="1" applyAlignment="1">
      <alignment horizontal="center"/>
    </xf>
    <xf numFmtId="0" fontId="10" fillId="0" borderId="11" xfId="0" applyFont="1" applyBorder="1"/>
    <xf numFmtId="1" fontId="19" fillId="5" borderId="4" xfId="0" applyNumberFormat="1" applyFont="1" applyFill="1" applyBorder="1" applyAlignment="1">
      <alignment horizontal="center" vertical="center" wrapText="1"/>
    </xf>
    <xf numFmtId="1" fontId="19" fillId="5" borderId="67" xfId="0" applyNumberFormat="1" applyFont="1" applyFill="1" applyBorder="1" applyAlignment="1">
      <alignment horizontal="center" vertical="center" wrapText="1"/>
    </xf>
    <xf numFmtId="1" fontId="19" fillId="5" borderId="9" xfId="0" applyNumberFormat="1" applyFont="1" applyFill="1" applyBorder="1" applyAlignment="1">
      <alignment horizontal="center" vertical="center" wrapText="1"/>
    </xf>
    <xf numFmtId="0" fontId="23" fillId="5" borderId="66" xfId="0" applyFont="1" applyFill="1" applyBorder="1" applyAlignment="1">
      <alignment horizontal="center"/>
    </xf>
    <xf numFmtId="0" fontId="3" fillId="8" borderId="0" xfId="0" applyFont="1" applyFill="1" applyAlignment="1">
      <alignment wrapText="1"/>
    </xf>
  </cellXfs>
  <cellStyles count="4">
    <cellStyle name="Čárka" xfId="3" builtinId="3"/>
    <cellStyle name="Excel Built-in Normal" xfId="1"/>
    <cellStyle name="Normální" xfId="0" builtinId="0"/>
    <cellStyle name="normální 2" xfId="2"/>
  </cellStyles>
  <dxfs count="1">
    <dxf>
      <font>
        <color theme="0"/>
      </font>
    </dxf>
  </dxfs>
  <tableStyles count="0" defaultTableStyle="TableStyleMedium9" defaultPivotStyle="PivotStyleLight16"/>
  <colors>
    <mruColors>
      <color rgb="FF00FF00"/>
      <color rgb="FFFFFF99"/>
      <color rgb="FF800000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</xdr:colOff>
      <xdr:row>2</xdr:row>
      <xdr:rowOff>4493</xdr:rowOff>
    </xdr:from>
    <xdr:to>
      <xdr:col>5</xdr:col>
      <xdr:colOff>37591</xdr:colOff>
      <xdr:row>58</xdr:row>
      <xdr:rowOff>19891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775" y="385493"/>
          <a:ext cx="7549641" cy="106833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</xdr:colOff>
      <xdr:row>2</xdr:row>
      <xdr:rowOff>4493</xdr:rowOff>
    </xdr:from>
    <xdr:to>
      <xdr:col>5</xdr:col>
      <xdr:colOff>37591</xdr:colOff>
      <xdr:row>58</xdr:row>
      <xdr:rowOff>19891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775" y="385493"/>
          <a:ext cx="7549641" cy="10683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C64:D71"/>
  <sheetViews>
    <sheetView view="pageBreakPreview" zoomScaleNormal="100" zoomScaleSheetLayoutView="100" workbookViewId="0"/>
  </sheetViews>
  <sheetFormatPr defaultRowHeight="15" x14ac:dyDescent="0.25"/>
  <cols>
    <col min="3" max="3" width="9.140625" customWidth="1"/>
    <col min="4" max="4" width="85.7109375" customWidth="1"/>
    <col min="5" max="5" width="8.7109375" customWidth="1"/>
  </cols>
  <sheetData>
    <row r="64" spans="3:4" ht="21.75" thickBot="1" x14ac:dyDescent="0.4">
      <c r="C64" s="553" t="s">
        <v>360</v>
      </c>
      <c r="D64" s="554"/>
    </row>
    <row r="65" spans="3:4" ht="20.100000000000001" customHeight="1" x14ac:dyDescent="0.25">
      <c r="C65" t="s">
        <v>362</v>
      </c>
      <c r="D65" t="s">
        <v>361</v>
      </c>
    </row>
    <row r="66" spans="3:4" ht="20.100000000000001" customHeight="1" x14ac:dyDescent="0.25">
      <c r="C66" t="s">
        <v>363</v>
      </c>
      <c r="D66" t="s">
        <v>365</v>
      </c>
    </row>
    <row r="67" spans="3:4" ht="20.100000000000001" customHeight="1" x14ac:dyDescent="0.25">
      <c r="C67" t="s">
        <v>374</v>
      </c>
      <c r="D67" t="s">
        <v>375</v>
      </c>
    </row>
    <row r="68" spans="3:4" ht="20.100000000000001" customHeight="1" x14ac:dyDescent="0.25">
      <c r="C68" t="s">
        <v>376</v>
      </c>
      <c r="D68" t="s">
        <v>377</v>
      </c>
    </row>
    <row r="69" spans="3:4" ht="20.100000000000001" customHeight="1" x14ac:dyDescent="0.25">
      <c r="C69" t="s">
        <v>378</v>
      </c>
      <c r="D69" t="s">
        <v>379</v>
      </c>
    </row>
    <row r="70" spans="3:4" ht="20.100000000000001" customHeight="1" x14ac:dyDescent="0.25">
      <c r="C70" t="s">
        <v>380</v>
      </c>
      <c r="D70" t="s">
        <v>381</v>
      </c>
    </row>
    <row r="71" spans="3:4" ht="20.100000000000001" customHeight="1" x14ac:dyDescent="0.25">
      <c r="C71" t="s">
        <v>383</v>
      </c>
      <c r="D71" t="s">
        <v>141</v>
      </c>
    </row>
  </sheetData>
  <pageMargins left="0" right="0" top="0" bottom="0" header="0" footer="0"/>
  <pageSetup paperSize="9" scale="89" orientation="portrait" r:id="rId1"/>
  <rowBreaks count="1" manualBreakCount="1">
    <brk id="58" min="1" max="4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9" tint="-0.249977111117893"/>
  </sheetPr>
  <dimension ref="A1:I192"/>
  <sheetViews>
    <sheetView zoomScaleNormal="100" zoomScaleSheetLayoutView="100" workbookViewId="0">
      <pane ySplit="5" topLeftCell="A6" activePane="bottomLeft" state="frozen"/>
      <selection pane="bottomLeft"/>
    </sheetView>
  </sheetViews>
  <sheetFormatPr defaultRowHeight="15" x14ac:dyDescent="0.25"/>
  <cols>
    <col min="1" max="1" width="9.140625" style="248"/>
    <col min="2" max="2" width="7.7109375" style="247" customWidth="1"/>
    <col min="3" max="3" width="9.7109375" style="247" customWidth="1"/>
    <col min="4" max="8" width="7.7109375" style="247" customWidth="1"/>
    <col min="9" max="16384" width="9.140625" style="247"/>
  </cols>
  <sheetData>
    <row r="1" spans="1:9" ht="15" customHeight="1" x14ac:dyDescent="0.25"/>
    <row r="2" spans="1:9" ht="24.95" customHeight="1" x14ac:dyDescent="0.35">
      <c r="B2" s="552" t="s">
        <v>371</v>
      </c>
    </row>
    <row r="3" spans="1:9" ht="15" customHeight="1" thickBot="1" x14ac:dyDescent="0.3">
      <c r="G3" s="249"/>
      <c r="H3" s="249"/>
    </row>
    <row r="4" spans="1:9" ht="39.75" customHeight="1" x14ac:dyDescent="0.25">
      <c r="B4" s="931" t="s">
        <v>56</v>
      </c>
      <c r="C4" s="933" t="s">
        <v>154</v>
      </c>
      <c r="D4" s="935" t="s">
        <v>155</v>
      </c>
      <c r="E4" s="929" t="s">
        <v>55</v>
      </c>
      <c r="F4" s="930"/>
      <c r="G4" s="929" t="s">
        <v>150</v>
      </c>
      <c r="H4" s="930"/>
      <c r="I4" s="25"/>
    </row>
    <row r="5" spans="1:9" ht="19.5" customHeight="1" thickBot="1" x14ac:dyDescent="0.3">
      <c r="B5" s="932"/>
      <c r="C5" s="934"/>
      <c r="D5" s="936"/>
      <c r="E5" s="245" t="s">
        <v>275</v>
      </c>
      <c r="F5" s="246" t="s">
        <v>276</v>
      </c>
      <c r="G5" s="245" t="s">
        <v>275</v>
      </c>
      <c r="H5" s="246" t="s">
        <v>276</v>
      </c>
      <c r="I5" s="25"/>
    </row>
    <row r="6" spans="1:9" s="25" customFormat="1" ht="9.9499999999999993" customHeight="1" x14ac:dyDescent="0.2">
      <c r="A6" s="20"/>
      <c r="B6" s="21" t="s">
        <v>700</v>
      </c>
      <c r="C6" s="624">
        <v>90</v>
      </c>
      <c r="D6" s="22"/>
      <c r="E6" s="23">
        <v>0</v>
      </c>
      <c r="F6" s="239"/>
      <c r="G6" s="23">
        <v>2.621</v>
      </c>
      <c r="H6" s="239"/>
      <c r="I6" s="24"/>
    </row>
    <row r="7" spans="1:9" s="25" customFormat="1" ht="9.9499999999999993" customHeight="1" x14ac:dyDescent="0.2">
      <c r="A7" s="20"/>
      <c r="B7" s="26"/>
      <c r="C7" s="625"/>
      <c r="D7" s="27">
        <f>(C8-C6)*1000</f>
        <v>25.000000000005684</v>
      </c>
      <c r="E7" s="28"/>
      <c r="F7" s="240">
        <f>($D7/2*E6)+($D7/2*((E6+E8)/2))</f>
        <v>0</v>
      </c>
      <c r="G7" s="28"/>
      <c r="H7" s="240">
        <f>($D7/2*G6)+($D7/2*((G6+G8)/2))</f>
        <v>65.525000000014899</v>
      </c>
      <c r="I7" s="24"/>
    </row>
    <row r="8" spans="1:9" s="25" customFormat="1" ht="9.9499999999999993" customHeight="1" x14ac:dyDescent="0.2">
      <c r="A8" s="20"/>
      <c r="B8" s="21">
        <v>2</v>
      </c>
      <c r="C8" s="626">
        <v>90.025000000000006</v>
      </c>
      <c r="D8" s="22"/>
      <c r="E8" s="23">
        <v>0</v>
      </c>
      <c r="F8" s="239"/>
      <c r="G8" s="23">
        <v>2.621</v>
      </c>
      <c r="H8" s="239"/>
      <c r="I8" s="24"/>
    </row>
    <row r="9" spans="1:9" s="25" customFormat="1" ht="9.9499999999999993" customHeight="1" x14ac:dyDescent="0.2">
      <c r="A9" s="20"/>
      <c r="B9" s="26"/>
      <c r="C9" s="625"/>
      <c r="D9" s="27">
        <f>(C10-C8)*1000</f>
        <v>24.999999999991473</v>
      </c>
      <c r="E9" s="28"/>
      <c r="F9" s="240">
        <f>($D9/2*E8)+($D9/2*((E8+E10)/2))</f>
        <v>0</v>
      </c>
      <c r="G9" s="28"/>
      <c r="H9" s="240">
        <f>($D9/2*G8)+($D9/2*((G8+G10)/2))</f>
        <v>64.412499999978024</v>
      </c>
      <c r="I9" s="24"/>
    </row>
    <row r="10" spans="1:9" s="25" customFormat="1" ht="9.9499999999999993" customHeight="1" x14ac:dyDescent="0.2">
      <c r="A10" s="20"/>
      <c r="B10" s="21">
        <v>3</v>
      </c>
      <c r="C10" s="626">
        <v>90.05</v>
      </c>
      <c r="D10" s="29"/>
      <c r="E10" s="28"/>
      <c r="F10" s="239"/>
      <c r="G10" s="28">
        <v>2.4430000000000001</v>
      </c>
      <c r="H10" s="239"/>
      <c r="I10" s="24"/>
    </row>
    <row r="11" spans="1:9" s="25" customFormat="1" ht="9.9499999999999993" customHeight="1" x14ac:dyDescent="0.2">
      <c r="A11" s="20"/>
      <c r="B11" s="26"/>
      <c r="C11" s="627"/>
      <c r="D11" s="27">
        <f>(C12-C10)*1000</f>
        <v>25.000000000005684</v>
      </c>
      <c r="E11" s="30"/>
      <c r="F11" s="240">
        <f>($D11/2*E10)+($D11/2*((E10+E12)/2))</f>
        <v>10.46875000000238</v>
      </c>
      <c r="G11" s="30"/>
      <c r="H11" s="240">
        <f>($D11/2*G10)+($D11/2*((G10+G12)/2))</f>
        <v>69.862500000015885</v>
      </c>
      <c r="I11" s="24"/>
    </row>
    <row r="12" spans="1:9" s="25" customFormat="1" ht="9.9499999999999993" customHeight="1" x14ac:dyDescent="0.2">
      <c r="A12" s="20"/>
      <c r="B12" s="21">
        <v>4</v>
      </c>
      <c r="C12" s="626">
        <v>90.075000000000003</v>
      </c>
      <c r="D12" s="29"/>
      <c r="E12" s="28">
        <v>1.675</v>
      </c>
      <c r="F12" s="241"/>
      <c r="G12" s="28">
        <v>3.8490000000000002</v>
      </c>
      <c r="H12" s="241"/>
      <c r="I12" s="24"/>
    </row>
    <row r="13" spans="1:9" s="25" customFormat="1" ht="9.9499999999999993" customHeight="1" x14ac:dyDescent="0.2">
      <c r="A13" s="20"/>
      <c r="B13" s="26"/>
      <c r="C13" s="625"/>
      <c r="D13" s="27">
        <f>(C14-C12)*1000</f>
        <v>49.999999999997158</v>
      </c>
      <c r="E13" s="30"/>
      <c r="F13" s="240">
        <f>($D13/2*E12)+($D13/2*((E12+E14)/2))</f>
        <v>96.437499999994515</v>
      </c>
      <c r="G13" s="30"/>
      <c r="H13" s="240">
        <f>($D13/2*G12)+($D13/2*((G12+G14)/2))</f>
        <v>183.09999999998962</v>
      </c>
      <c r="I13" s="24"/>
    </row>
    <row r="14" spans="1:9" s="25" customFormat="1" ht="9.9499999999999993" customHeight="1" x14ac:dyDescent="0.2">
      <c r="A14" s="20"/>
      <c r="B14" s="31">
        <v>5</v>
      </c>
      <c r="C14" s="627">
        <v>90.125</v>
      </c>
      <c r="D14" s="29"/>
      <c r="E14" s="23">
        <v>2.69</v>
      </c>
      <c r="F14" s="241"/>
      <c r="G14" s="23">
        <v>3.101</v>
      </c>
      <c r="H14" s="241"/>
      <c r="I14" s="24"/>
    </row>
    <row r="15" spans="1:9" s="25" customFormat="1" ht="9.9499999999999993" customHeight="1" x14ac:dyDescent="0.2">
      <c r="A15" s="20"/>
      <c r="B15" s="21"/>
      <c r="C15" s="625"/>
      <c r="D15" s="27">
        <f>(C16-C14)*1000</f>
        <v>51.50000000000432</v>
      </c>
      <c r="E15" s="28"/>
      <c r="F15" s="240">
        <f>($D15/2*E14)+($D15/2*((E14+E16)/2))</f>
        <v>125.68575000001053</v>
      </c>
      <c r="G15" s="28"/>
      <c r="H15" s="240">
        <f>($D15/2*G14)+($D15/2*((G14+G16)/2))</f>
        <v>173.19450000001453</v>
      </c>
      <c r="I15" s="24"/>
    </row>
    <row r="16" spans="1:9" s="25" customFormat="1" ht="9.9499999999999993" customHeight="1" x14ac:dyDescent="0.2">
      <c r="A16" s="20"/>
      <c r="B16" s="21">
        <v>6</v>
      </c>
      <c r="C16" s="627">
        <v>90.176500000000004</v>
      </c>
      <c r="D16" s="29"/>
      <c r="E16" s="23">
        <v>1.6919999999999999</v>
      </c>
      <c r="F16" s="241"/>
      <c r="G16" s="23">
        <v>4.149</v>
      </c>
      <c r="H16" s="241"/>
      <c r="I16" s="24"/>
    </row>
    <row r="17" spans="1:9" s="25" customFormat="1" ht="9.9499999999999993" customHeight="1" x14ac:dyDescent="0.2">
      <c r="A17" s="20"/>
      <c r="B17" s="26"/>
      <c r="C17" s="625"/>
      <c r="D17" s="27">
        <f>(C18-C16)*1000</f>
        <v>23.499999999998522</v>
      </c>
      <c r="E17" s="28"/>
      <c r="F17" s="240">
        <f>($D17/2*E16)+($D17/2*((E16+E18)/2))</f>
        <v>41.565624999997382</v>
      </c>
      <c r="G17" s="28"/>
      <c r="H17" s="240">
        <f>($D17/2*G16)+($D17/2*((G16+G18)/2))</f>
        <v>97.859874999993849</v>
      </c>
      <c r="I17" s="24"/>
    </row>
    <row r="18" spans="1:9" s="25" customFormat="1" ht="9.9499999999999993" customHeight="1" x14ac:dyDescent="0.2">
      <c r="A18" s="20"/>
      <c r="B18" s="21">
        <v>7</v>
      </c>
      <c r="C18" s="627">
        <v>90.2</v>
      </c>
      <c r="D18" s="29"/>
      <c r="E18" s="28">
        <v>1.9990000000000001</v>
      </c>
      <c r="F18" s="241"/>
      <c r="G18" s="28">
        <v>4.21</v>
      </c>
      <c r="H18" s="241"/>
      <c r="I18" s="24"/>
    </row>
    <row r="19" spans="1:9" s="25" customFormat="1" ht="9.9499999999999993" customHeight="1" x14ac:dyDescent="0.2">
      <c r="A19" s="20"/>
      <c r="B19" s="26"/>
      <c r="C19" s="625"/>
      <c r="D19" s="27">
        <f>(C20-C18)*1000</f>
        <v>24.999999999991473</v>
      </c>
      <c r="E19" s="30"/>
      <c r="F19" s="240">
        <f>($D19/2*E18)+($D19/2*((E18+E20)/2))</f>
        <v>54.524999999981404</v>
      </c>
      <c r="G19" s="30"/>
      <c r="H19" s="240">
        <f>($D19/2*G18)+($D19/2*((G18+G20)/2))</f>
        <v>118.1812499999597</v>
      </c>
      <c r="I19" s="24"/>
    </row>
    <row r="20" spans="1:9" s="25" customFormat="1" ht="9.9499999999999993" customHeight="1" x14ac:dyDescent="0.2">
      <c r="A20" s="20"/>
      <c r="B20" s="21">
        <v>8</v>
      </c>
      <c r="C20" s="626">
        <v>90.224999999999994</v>
      </c>
      <c r="D20" s="29"/>
      <c r="E20" s="28">
        <v>2.7269999999999999</v>
      </c>
      <c r="F20" s="239"/>
      <c r="G20" s="28">
        <v>6.2789999999999999</v>
      </c>
      <c r="H20" s="239"/>
      <c r="I20" s="24"/>
    </row>
    <row r="21" spans="1:9" s="25" customFormat="1" ht="9.9499999999999993" customHeight="1" x14ac:dyDescent="0.2">
      <c r="A21" s="20"/>
      <c r="B21" s="26"/>
      <c r="C21" s="627"/>
      <c r="D21" s="27">
        <f>(C22-C20)*1000</f>
        <v>25.000000000005684</v>
      </c>
      <c r="E21" s="30"/>
      <c r="F21" s="240">
        <f>($D21/2*E20)+($D21/2*((E20+E22)/2))</f>
        <v>73.293750000016672</v>
      </c>
      <c r="G21" s="30"/>
      <c r="H21" s="240">
        <f>($D21/2*G20)+($D21/2*((G20+G22)/2))</f>
        <v>165.74375000003769</v>
      </c>
      <c r="I21" s="24"/>
    </row>
    <row r="22" spans="1:9" s="25" customFormat="1" ht="9.9499999999999993" customHeight="1" x14ac:dyDescent="0.2">
      <c r="A22" s="20"/>
      <c r="B22" s="21">
        <v>9</v>
      </c>
      <c r="C22" s="627">
        <v>90.25</v>
      </c>
      <c r="D22" s="29"/>
      <c r="E22" s="23">
        <v>3.5459999999999998</v>
      </c>
      <c r="F22" s="241"/>
      <c r="G22" s="23">
        <v>7.6820000000000004</v>
      </c>
      <c r="H22" s="241"/>
      <c r="I22" s="24"/>
    </row>
    <row r="23" spans="1:9" s="25" customFormat="1" ht="9.9499999999999993" customHeight="1" x14ac:dyDescent="0.2">
      <c r="A23" s="20"/>
      <c r="B23" s="26"/>
      <c r="C23" s="625"/>
      <c r="D23" s="27">
        <f>(C24-C22)*1000</f>
        <v>25.000000000005684</v>
      </c>
      <c r="E23" s="28"/>
      <c r="F23" s="240">
        <f>($D23/2*E22)+($D23/2*((E22+E24)/2))</f>
        <v>90.975000000020685</v>
      </c>
      <c r="G23" s="28"/>
      <c r="H23" s="240">
        <f>($D23/2*G22)+($D23/2*((G22+G24)/2))</f>
        <v>195.28750000004442</v>
      </c>
      <c r="I23" s="24"/>
    </row>
    <row r="24" spans="1:9" s="25" customFormat="1" ht="9.9499999999999993" customHeight="1" x14ac:dyDescent="0.2">
      <c r="A24" s="20"/>
      <c r="B24" s="31">
        <v>10</v>
      </c>
      <c r="C24" s="627">
        <v>90.275000000000006</v>
      </c>
      <c r="D24" s="29"/>
      <c r="E24" s="23">
        <v>3.9180000000000001</v>
      </c>
      <c r="F24" s="241"/>
      <c r="G24" s="23">
        <v>8.1999999999999993</v>
      </c>
      <c r="H24" s="241"/>
      <c r="I24" s="24"/>
    </row>
    <row r="25" spans="1:9" s="25" customFormat="1" ht="9.9499999999999993" customHeight="1" x14ac:dyDescent="0.2">
      <c r="A25" s="20"/>
      <c r="B25" s="21"/>
      <c r="C25" s="625"/>
      <c r="D25" s="27">
        <f>(C26-C24)*1000</f>
        <v>24.999999999991473</v>
      </c>
      <c r="E25" s="28"/>
      <c r="F25" s="240">
        <f>($D25/2*E24)+($D25/2*((E24+E26)/2))</f>
        <v>98.381249999966457</v>
      </c>
      <c r="G25" s="28"/>
      <c r="H25" s="240">
        <f>($D25/2*G24)+($D25/2*((G24+G26)/2))</f>
        <v>206.77499999992943</v>
      </c>
      <c r="I25" s="24"/>
    </row>
    <row r="26" spans="1:9" s="25" customFormat="1" ht="9.9499999999999993" customHeight="1" x14ac:dyDescent="0.2">
      <c r="A26" s="20"/>
      <c r="B26" s="21">
        <v>11</v>
      </c>
      <c r="C26" s="627">
        <v>90.3</v>
      </c>
      <c r="D26" s="29"/>
      <c r="E26" s="28">
        <v>3.9870000000000001</v>
      </c>
      <c r="F26" s="241"/>
      <c r="G26" s="28">
        <v>8.484</v>
      </c>
      <c r="H26" s="241"/>
      <c r="I26" s="24"/>
    </row>
    <row r="27" spans="1:9" s="25" customFormat="1" ht="9.9499999999999993" customHeight="1" x14ac:dyDescent="0.2">
      <c r="A27" s="20"/>
      <c r="B27" s="26"/>
      <c r="C27" s="625"/>
      <c r="D27" s="27">
        <f>(C28-C26)*1000</f>
        <v>25.000000000005684</v>
      </c>
      <c r="E27" s="30"/>
      <c r="F27" s="240">
        <f>($D27/2*E26)+($D27/2*((E26+E28)/2))</f>
        <v>100.43125000002283</v>
      </c>
      <c r="G27" s="30"/>
      <c r="H27" s="240">
        <f>($D27/2*G26)+($D27/2*((G26+G28)/2))</f>
        <v>211.80000000004816</v>
      </c>
      <c r="I27" s="24"/>
    </row>
    <row r="28" spans="1:9" s="25" customFormat="1" ht="9.9499999999999993" customHeight="1" x14ac:dyDescent="0.2">
      <c r="A28" s="20"/>
      <c r="B28" s="21">
        <v>12</v>
      </c>
      <c r="C28" s="627">
        <v>90.325000000000003</v>
      </c>
      <c r="D28" s="29"/>
      <c r="E28" s="28">
        <v>4.1079999999999997</v>
      </c>
      <c r="F28" s="241"/>
      <c r="G28" s="28">
        <v>8.4359999999999999</v>
      </c>
      <c r="H28" s="241"/>
      <c r="I28" s="24"/>
    </row>
    <row r="29" spans="1:9" s="25" customFormat="1" ht="9.9499999999999993" customHeight="1" x14ac:dyDescent="0.2">
      <c r="A29" s="20"/>
      <c r="B29" s="26"/>
      <c r="C29" s="625"/>
      <c r="D29" s="27">
        <f>(C30-C28)*1000</f>
        <v>24.999999999991473</v>
      </c>
      <c r="E29" s="30"/>
      <c r="F29" s="240">
        <f>($D29/2*E28)+($D29/2*((E28+E30)/2))</f>
        <v>102.77499999996493</v>
      </c>
      <c r="G29" s="30"/>
      <c r="H29" s="240">
        <f>($D29/2*G28)+($D29/2*((G28+G30)/2))</f>
        <v>211.01874999992802</v>
      </c>
      <c r="I29" s="24"/>
    </row>
    <row r="30" spans="1:9" s="25" customFormat="1" ht="9.9499999999999993" customHeight="1" x14ac:dyDescent="0.2">
      <c r="A30" s="20"/>
      <c r="B30" s="21">
        <v>13</v>
      </c>
      <c r="C30" s="626">
        <v>90.35</v>
      </c>
      <c r="D30" s="29"/>
      <c r="E30" s="23">
        <v>4.12</v>
      </c>
      <c r="F30" s="239"/>
      <c r="G30" s="23">
        <v>8.4550000000000001</v>
      </c>
      <c r="H30" s="239"/>
      <c r="I30" s="24"/>
    </row>
    <row r="31" spans="1:9" s="25" customFormat="1" ht="9.9499999999999993" customHeight="1" x14ac:dyDescent="0.2">
      <c r="A31" s="20"/>
      <c r="B31" s="26"/>
      <c r="C31" s="627"/>
      <c r="D31" s="27">
        <f>(C32-C30)*1000</f>
        <v>25.000000000005684</v>
      </c>
      <c r="E31" s="28"/>
      <c r="F31" s="240">
        <f>($D31/2*E30)+($D31/2*((E30+E32)/2))</f>
        <v>101.97500000002319</v>
      </c>
      <c r="G31" s="28"/>
      <c r="H31" s="240">
        <f>($D31/2*G30)+($D31/2*((G30+G32)/2))</f>
        <v>209.96875000004775</v>
      </c>
      <c r="I31" s="24"/>
    </row>
    <row r="32" spans="1:9" s="25" customFormat="1" ht="9.9499999999999993" customHeight="1" x14ac:dyDescent="0.2">
      <c r="A32" s="20"/>
      <c r="B32" s="21">
        <v>14</v>
      </c>
      <c r="C32" s="627">
        <v>90.375</v>
      </c>
      <c r="D32" s="29"/>
      <c r="E32" s="23">
        <v>3.956</v>
      </c>
      <c r="F32" s="241"/>
      <c r="G32" s="23">
        <v>8.23</v>
      </c>
      <c r="H32" s="241"/>
      <c r="I32" s="24"/>
    </row>
    <row r="33" spans="1:9" s="25" customFormat="1" ht="9.9499999999999993" customHeight="1" x14ac:dyDescent="0.2">
      <c r="A33" s="20"/>
      <c r="B33" s="26"/>
      <c r="C33" s="625"/>
      <c r="D33" s="27">
        <f>(C34-C32)*1000</f>
        <v>25.000000000005684</v>
      </c>
      <c r="E33" s="28"/>
      <c r="F33" s="240">
        <f>($D33/2*E32)+($D33/2*((E32+E34)/2))</f>
        <v>104.39375000002374</v>
      </c>
      <c r="G33" s="28"/>
      <c r="H33" s="240">
        <f>($D33/2*G32)+($D33/2*((G32+G34)/2))</f>
        <v>203.58125000004628</v>
      </c>
      <c r="I33" s="24"/>
    </row>
    <row r="34" spans="1:9" s="25" customFormat="1" ht="9.9499999999999993" customHeight="1" x14ac:dyDescent="0.2">
      <c r="A34" s="20"/>
      <c r="B34" s="31">
        <v>15</v>
      </c>
      <c r="C34" s="627">
        <v>90.4</v>
      </c>
      <c r="D34" s="29"/>
      <c r="E34" s="28">
        <v>4.835</v>
      </c>
      <c r="F34" s="241"/>
      <c r="G34" s="28">
        <v>7.883</v>
      </c>
      <c r="H34" s="241"/>
      <c r="I34" s="24"/>
    </row>
    <row r="35" spans="1:9" s="25" customFormat="1" ht="9.9499999999999993" customHeight="1" x14ac:dyDescent="0.2">
      <c r="A35" s="20"/>
      <c r="B35" s="21"/>
      <c r="C35" s="625"/>
      <c r="D35" s="27">
        <f>(C36-C34)*1000</f>
        <v>24.999999999991473</v>
      </c>
      <c r="E35" s="30"/>
      <c r="F35" s="240">
        <f>($D35/2*E34)+($D35/2*((E34+E36)/2))</f>
        <v>146.04374999995019</v>
      </c>
      <c r="G35" s="30"/>
      <c r="H35" s="240">
        <f>($D35/2*G34)+($D35/2*((G34+G36)/2))</f>
        <v>235.36249999991972</v>
      </c>
      <c r="I35" s="24"/>
    </row>
    <row r="36" spans="1:9" s="25" customFormat="1" ht="9.9499999999999993" customHeight="1" x14ac:dyDescent="0.2">
      <c r="A36" s="20"/>
      <c r="B36" s="21">
        <v>16</v>
      </c>
      <c r="C36" s="627">
        <v>90.424999999999997</v>
      </c>
      <c r="D36" s="29"/>
      <c r="E36" s="28">
        <v>8.8620000000000001</v>
      </c>
      <c r="F36" s="241"/>
      <c r="G36" s="28">
        <v>14.009</v>
      </c>
      <c r="H36" s="241"/>
      <c r="I36" s="24"/>
    </row>
    <row r="37" spans="1:9" s="25" customFormat="1" ht="9.9499999999999993" customHeight="1" x14ac:dyDescent="0.2">
      <c r="A37" s="20"/>
      <c r="B37" s="26"/>
      <c r="C37" s="625"/>
      <c r="D37" s="27">
        <f>(C38-C36)*1000</f>
        <v>25.000000000005684</v>
      </c>
      <c r="E37" s="30"/>
      <c r="F37" s="240">
        <f>($D37/2*E36)+($D37/2*((E36+E38)/2))</f>
        <v>269.12500000006116</v>
      </c>
      <c r="G37" s="30"/>
      <c r="H37" s="240">
        <f>($D37/2*G36)+($D37/2*((G36+G38)/2))</f>
        <v>351.69375000007994</v>
      </c>
      <c r="I37" s="24"/>
    </row>
    <row r="38" spans="1:9" s="25" customFormat="1" ht="9.9499999999999993" customHeight="1" x14ac:dyDescent="0.2">
      <c r="A38" s="20"/>
      <c r="B38" s="21">
        <v>17</v>
      </c>
      <c r="C38" s="627">
        <v>90.45</v>
      </c>
      <c r="D38" s="29"/>
      <c r="E38" s="23">
        <v>16.474</v>
      </c>
      <c r="F38" s="241"/>
      <c r="G38" s="23">
        <v>14.244</v>
      </c>
      <c r="H38" s="241"/>
      <c r="I38" s="24"/>
    </row>
    <row r="39" spans="1:9" s="25" customFormat="1" ht="9.9499999999999993" customHeight="1" x14ac:dyDescent="0.2">
      <c r="A39" s="20"/>
      <c r="B39" s="26"/>
      <c r="C39" s="625"/>
      <c r="D39" s="27">
        <f>(C40-C38)*1000</f>
        <v>24.999999999991473</v>
      </c>
      <c r="E39" s="28"/>
      <c r="F39" s="240">
        <f>($D39/2*E38)+($D39/2*((E38+E40)/2))</f>
        <v>392.24999999986619</v>
      </c>
      <c r="G39" s="28"/>
      <c r="H39" s="240">
        <f>($D39/2*G38)+($D39/2*((G38+G40)/2))</f>
        <v>368.53749999987429</v>
      </c>
      <c r="I39" s="24"/>
    </row>
    <row r="40" spans="1:9" s="25" customFormat="1" ht="9.9499999999999993" customHeight="1" x14ac:dyDescent="0.2">
      <c r="A40" s="20"/>
      <c r="B40" s="21">
        <v>18</v>
      </c>
      <c r="C40" s="626">
        <v>90.474999999999994</v>
      </c>
      <c r="D40" s="29"/>
      <c r="E40" s="28">
        <v>13.337999999999999</v>
      </c>
      <c r="F40" s="239"/>
      <c r="G40" s="28">
        <v>16.234000000000002</v>
      </c>
      <c r="H40" s="239"/>
      <c r="I40" s="24"/>
    </row>
    <row r="41" spans="1:9" s="25" customFormat="1" ht="9.9499999999999993" customHeight="1" x14ac:dyDescent="0.2">
      <c r="A41" s="20"/>
      <c r="B41" s="26"/>
      <c r="C41" s="627"/>
      <c r="D41" s="27">
        <f>(C42-C40)*1000</f>
        <v>25.000000000005684</v>
      </c>
      <c r="E41" s="30"/>
      <c r="F41" s="240">
        <f>($D41/2*E40)+($D41/2*((E40+E42)/2))</f>
        <v>323.2812500000735</v>
      </c>
      <c r="G41" s="30"/>
      <c r="H41" s="240">
        <f>($D41/2*G40)+($D41/2*((G40+G42)/2))</f>
        <v>399.80625000009093</v>
      </c>
      <c r="I41" s="24"/>
    </row>
    <row r="42" spans="1:9" s="25" customFormat="1" ht="9.9499999999999993" customHeight="1" x14ac:dyDescent="0.2">
      <c r="A42" s="20"/>
      <c r="B42" s="21">
        <v>19</v>
      </c>
      <c r="C42" s="627">
        <v>90.5</v>
      </c>
      <c r="D42" s="29"/>
      <c r="E42" s="28">
        <v>11.711</v>
      </c>
      <c r="F42" s="241"/>
      <c r="G42" s="28">
        <v>15.266999999999999</v>
      </c>
      <c r="H42" s="241"/>
      <c r="I42" s="24"/>
    </row>
    <row r="43" spans="1:9" s="25" customFormat="1" ht="9.9499999999999993" customHeight="1" x14ac:dyDescent="0.2">
      <c r="A43" s="20"/>
      <c r="B43" s="26"/>
      <c r="C43" s="625"/>
      <c r="D43" s="27">
        <f>(C44-C42)*1000</f>
        <v>25.000000000005684</v>
      </c>
      <c r="E43" s="30"/>
      <c r="F43" s="240">
        <f>($D43/2*E42)+($D43/2*((E42+E44)/2))</f>
        <v>286.31250000006514</v>
      </c>
      <c r="G43" s="30"/>
      <c r="H43" s="240">
        <f>($D43/2*G42)+($D43/2*((G42+G44)/2))</f>
        <v>380.26875000008647</v>
      </c>
      <c r="I43" s="24"/>
    </row>
    <row r="44" spans="1:9" s="25" customFormat="1" ht="9.9499999999999993" customHeight="1" x14ac:dyDescent="0.2">
      <c r="A44" s="20"/>
      <c r="B44" s="21">
        <v>20</v>
      </c>
      <c r="C44" s="627">
        <v>90.525000000000006</v>
      </c>
      <c r="D44" s="29"/>
      <c r="E44" s="23">
        <v>10.677</v>
      </c>
      <c r="F44" s="241"/>
      <c r="G44" s="23">
        <v>15.042</v>
      </c>
      <c r="H44" s="241"/>
      <c r="I44" s="24"/>
    </row>
    <row r="45" spans="1:9" s="25" customFormat="1" ht="9.9499999999999993" customHeight="1" x14ac:dyDescent="0.2">
      <c r="A45" s="20"/>
      <c r="B45" s="26"/>
      <c r="C45" s="625"/>
      <c r="D45" s="27">
        <f>(C46-C44)*1000</f>
        <v>24.999999999991473</v>
      </c>
      <c r="E45" s="28"/>
      <c r="F45" s="240">
        <f>($D45/2*E44)+($D45/2*((E44+E46)/2))</f>
        <v>259.63749999991143</v>
      </c>
      <c r="G45" s="28"/>
      <c r="H45" s="240">
        <f>($D45/2*G44)+($D45/2*((G44+G46)/2))</f>
        <v>378.28749999987099</v>
      </c>
      <c r="I45" s="24"/>
    </row>
    <row r="46" spans="1:9" s="25" customFormat="1" ht="9.9499999999999993" customHeight="1" x14ac:dyDescent="0.2">
      <c r="A46" s="20"/>
      <c r="B46" s="31">
        <v>21</v>
      </c>
      <c r="C46" s="627">
        <v>90.55</v>
      </c>
      <c r="D46" s="29"/>
      <c r="E46" s="23">
        <v>9.5109999999999992</v>
      </c>
      <c r="F46" s="241"/>
      <c r="G46" s="23">
        <v>15.4</v>
      </c>
      <c r="H46" s="241"/>
      <c r="I46" s="24"/>
    </row>
    <row r="47" spans="1:9" s="25" customFormat="1" ht="9.9499999999999993" customHeight="1" x14ac:dyDescent="0.2">
      <c r="A47" s="20"/>
      <c r="B47" s="21"/>
      <c r="C47" s="625"/>
      <c r="D47" s="27">
        <f>(C48-C46)*1000</f>
        <v>25.000000000005684</v>
      </c>
      <c r="E47" s="28"/>
      <c r="F47" s="240">
        <f>($D47/2*E46)+($D47/2*((E46+E48)/2))</f>
        <v>239.20625000005435</v>
      </c>
      <c r="G47" s="28"/>
      <c r="H47" s="240">
        <f>($D47/2*G46)+($D47/2*((G46+G48)/2))</f>
        <v>382.650000000087</v>
      </c>
      <c r="I47" s="24"/>
    </row>
    <row r="48" spans="1:9" s="25" customFormat="1" ht="9.9499999999999993" customHeight="1" x14ac:dyDescent="0.2">
      <c r="A48" s="20"/>
      <c r="B48" s="21">
        <v>22</v>
      </c>
      <c r="C48" s="627">
        <v>90.575000000000003</v>
      </c>
      <c r="D48" s="29"/>
      <c r="E48" s="28">
        <v>9.74</v>
      </c>
      <c r="F48" s="241"/>
      <c r="G48" s="28">
        <v>15.023999999999999</v>
      </c>
      <c r="H48" s="241"/>
      <c r="I48" s="24"/>
    </row>
    <row r="49" spans="1:9" s="25" customFormat="1" ht="9.9499999999999993" customHeight="1" x14ac:dyDescent="0.2">
      <c r="A49" s="20"/>
      <c r="B49" s="26"/>
      <c r="C49" s="625"/>
      <c r="D49" s="27">
        <f>(C50-C48)*1000</f>
        <v>24.999999999991473</v>
      </c>
      <c r="E49" s="30"/>
      <c r="F49" s="240">
        <f>($D49/2*E48)+($D49/2*((E48+E50)/2))</f>
        <v>279.18124999990482</v>
      </c>
      <c r="G49" s="30"/>
      <c r="H49" s="240">
        <f>($D49/2*G48)+($D49/2*((G48+G50)/2))</f>
        <v>396.59999999986474</v>
      </c>
      <c r="I49" s="24"/>
    </row>
    <row r="50" spans="1:9" s="25" customFormat="1" ht="9.9499999999999993" customHeight="1" x14ac:dyDescent="0.2">
      <c r="A50" s="20"/>
      <c r="B50" s="21">
        <v>23</v>
      </c>
      <c r="C50" s="626">
        <v>90.6</v>
      </c>
      <c r="D50" s="29"/>
      <c r="E50" s="28">
        <v>15.449</v>
      </c>
      <c r="F50" s="239"/>
      <c r="G50" s="28">
        <v>18.384</v>
      </c>
      <c r="H50" s="239"/>
      <c r="I50" s="24"/>
    </row>
    <row r="51" spans="1:9" s="25" customFormat="1" ht="9.9499999999999993" customHeight="1" x14ac:dyDescent="0.2">
      <c r="A51" s="20"/>
      <c r="B51" s="26"/>
      <c r="C51" s="627"/>
      <c r="D51" s="27">
        <f>(C52-C50)*1000</f>
        <v>25.000000000005684</v>
      </c>
      <c r="E51" s="30"/>
      <c r="F51" s="240">
        <f>($D51/2*E50)+($D51/2*((E50+E52)/2))</f>
        <v>375.11250000008522</v>
      </c>
      <c r="G51" s="30"/>
      <c r="H51" s="240">
        <f>($D51/2*G50)+($D51/2*((G50+G52)/2))</f>
        <v>456.00625000010371</v>
      </c>
      <c r="I51" s="24"/>
    </row>
    <row r="52" spans="1:9" s="25" customFormat="1" ht="9.9499999999999993" customHeight="1" x14ac:dyDescent="0.2">
      <c r="A52" s="20"/>
      <c r="B52" s="21">
        <v>24</v>
      </c>
      <c r="C52" s="627">
        <v>90.625</v>
      </c>
      <c r="D52" s="29"/>
      <c r="E52" s="23">
        <v>13.670999999999999</v>
      </c>
      <c r="F52" s="241"/>
      <c r="G52" s="23">
        <v>17.809000000000001</v>
      </c>
      <c r="H52" s="241"/>
      <c r="I52" s="24"/>
    </row>
    <row r="53" spans="1:9" s="25" customFormat="1" ht="9.9499999999999993" customHeight="1" x14ac:dyDescent="0.2">
      <c r="A53" s="20"/>
      <c r="B53" s="26"/>
      <c r="C53" s="625"/>
      <c r="D53" s="27">
        <f>(C54-C52)*1000</f>
        <v>25.000000000005684</v>
      </c>
      <c r="E53" s="28"/>
      <c r="F53" s="240">
        <f>($D53/2*E52)+($D53/2*((E52+E54)/2))</f>
        <v>333.55000000007578</v>
      </c>
      <c r="G53" s="28"/>
      <c r="H53" s="240">
        <f>($D53/2*G52)+($D53/2*((G52+G54)/2))</f>
        <v>440.78750000010024</v>
      </c>
      <c r="I53" s="24"/>
    </row>
    <row r="54" spans="1:9" s="25" customFormat="1" ht="9.9499999999999993" customHeight="1" x14ac:dyDescent="0.2">
      <c r="A54" s="20"/>
      <c r="B54" s="21">
        <v>25</v>
      </c>
      <c r="C54" s="627">
        <v>90.65</v>
      </c>
      <c r="D54" s="29"/>
      <c r="E54" s="23">
        <v>12.355</v>
      </c>
      <c r="F54" s="241"/>
      <c r="G54" s="23">
        <v>17.099</v>
      </c>
      <c r="H54" s="241"/>
      <c r="I54" s="24"/>
    </row>
    <row r="55" spans="1:9" s="25" customFormat="1" ht="9.9499999999999993" customHeight="1" x14ac:dyDescent="0.2">
      <c r="A55" s="20"/>
      <c r="B55" s="26"/>
      <c r="C55" s="625"/>
      <c r="D55" s="27">
        <f>(C56-C54)*1000</f>
        <v>24.999999999991473</v>
      </c>
      <c r="E55" s="28"/>
      <c r="F55" s="240">
        <f>($D55/2*E54)+($D55/2*((E54+E56)/2))</f>
        <v>308.39999999989482</v>
      </c>
      <c r="G55" s="28"/>
      <c r="H55" s="240">
        <f>($D55/2*G54)+($D55/2*((G54+G56)/2))</f>
        <v>426.09374999985471</v>
      </c>
      <c r="I55" s="24"/>
    </row>
    <row r="56" spans="1:9" s="25" customFormat="1" ht="9.9499999999999993" customHeight="1" x14ac:dyDescent="0.2">
      <c r="A56" s="20"/>
      <c r="B56" s="31">
        <v>26</v>
      </c>
      <c r="C56" s="627">
        <v>90.674999999999997</v>
      </c>
      <c r="D56" s="29"/>
      <c r="E56" s="28">
        <v>12.279</v>
      </c>
      <c r="F56" s="241"/>
      <c r="G56" s="28">
        <v>16.878</v>
      </c>
      <c r="H56" s="241"/>
      <c r="I56" s="24"/>
    </row>
    <row r="57" spans="1:9" s="25" customFormat="1" ht="9.9499999999999993" customHeight="1" x14ac:dyDescent="0.2">
      <c r="A57" s="20"/>
      <c r="B57" s="21"/>
      <c r="C57" s="625"/>
      <c r="D57" s="27">
        <f>(C58-C56)*1000</f>
        <v>25.000000000005684</v>
      </c>
      <c r="E57" s="30"/>
      <c r="F57" s="240">
        <f>($D57/2*E56)+($D57/2*((E56+E58)/2))</f>
        <v>310.02500000007046</v>
      </c>
      <c r="G57" s="30"/>
      <c r="H57" s="240">
        <f>($D57/2*G56)+($D57/2*((G56+G58)/2))</f>
        <v>423.34375000009629</v>
      </c>
      <c r="I57" s="24"/>
    </row>
    <row r="58" spans="1:9" s="25" customFormat="1" ht="9.9499999999999993" customHeight="1" x14ac:dyDescent="0.2">
      <c r="A58" s="20"/>
      <c r="B58" s="21">
        <v>27</v>
      </c>
      <c r="C58" s="627">
        <v>90.7</v>
      </c>
      <c r="D58" s="29"/>
      <c r="E58" s="28">
        <v>12.766999999999999</v>
      </c>
      <c r="F58" s="241"/>
      <c r="G58" s="28">
        <v>17.100999999999999</v>
      </c>
      <c r="H58" s="241"/>
      <c r="I58" s="24"/>
    </row>
    <row r="59" spans="1:9" s="25" customFormat="1" ht="9.9499999999999993" customHeight="1" x14ac:dyDescent="0.2">
      <c r="A59" s="20"/>
      <c r="B59" s="26"/>
      <c r="C59" s="625"/>
      <c r="D59" s="27">
        <f>(C60-C58)*1000</f>
        <v>24.999999999991473</v>
      </c>
      <c r="E59" s="30"/>
      <c r="F59" s="240">
        <f>($D59/2*E58)+($D59/2*((E58+E60)/2))</f>
        <v>326.2812499998887</v>
      </c>
      <c r="G59" s="30"/>
      <c r="H59" s="240">
        <f>($D59/2*G58)+($D59/2*((G58+G60)/2))</f>
        <v>424.94374999985507</v>
      </c>
      <c r="I59" s="24"/>
    </row>
    <row r="60" spans="1:9" s="25" customFormat="1" ht="9.9499999999999993" customHeight="1" x14ac:dyDescent="0.2">
      <c r="A60" s="20"/>
      <c r="B60" s="21">
        <v>28</v>
      </c>
      <c r="C60" s="626">
        <v>90.724999999999994</v>
      </c>
      <c r="D60" s="29"/>
      <c r="E60" s="23">
        <v>13.904</v>
      </c>
      <c r="F60" s="239"/>
      <c r="G60" s="23">
        <v>16.687999999999999</v>
      </c>
      <c r="H60" s="239"/>
      <c r="I60" s="24"/>
    </row>
    <row r="61" spans="1:9" s="25" customFormat="1" ht="9.9499999999999993" customHeight="1" x14ac:dyDescent="0.2">
      <c r="A61" s="20"/>
      <c r="B61" s="26"/>
      <c r="C61" s="627"/>
      <c r="D61" s="27">
        <f>(C62-C60)*1000</f>
        <v>25.000000000005684</v>
      </c>
      <c r="E61" s="28"/>
      <c r="F61" s="240">
        <f>($D61/2*E60)+($D61/2*((E60+E62)/2))</f>
        <v>339.79375000007724</v>
      </c>
      <c r="G61" s="28"/>
      <c r="H61" s="240">
        <f>($D61/2*G60)+($D61/2*((G60+G62)/2))</f>
        <v>415.22500000009438</v>
      </c>
      <c r="I61" s="24"/>
    </row>
    <row r="62" spans="1:9" s="25" customFormat="1" ht="9.9499999999999993" customHeight="1" x14ac:dyDescent="0.2">
      <c r="A62" s="20"/>
      <c r="B62" s="21">
        <v>29</v>
      </c>
      <c r="C62" s="627">
        <v>90.75</v>
      </c>
      <c r="D62" s="29"/>
      <c r="E62" s="23">
        <v>12.654999999999999</v>
      </c>
      <c r="F62" s="241"/>
      <c r="G62" s="23">
        <v>16.372</v>
      </c>
      <c r="H62" s="241"/>
      <c r="I62" s="24"/>
    </row>
    <row r="63" spans="1:9" s="25" customFormat="1" ht="9.9499999999999993" customHeight="1" x14ac:dyDescent="0.2">
      <c r="A63" s="20"/>
      <c r="B63" s="26"/>
      <c r="C63" s="625"/>
      <c r="D63" s="27">
        <f>(C64-C62)*1000</f>
        <v>15.711999999993509</v>
      </c>
      <c r="E63" s="28"/>
      <c r="F63" s="240">
        <f>($D63/2*E62)+($D63/2*((E62+E64)/2))</f>
        <v>201.38463199991679</v>
      </c>
      <c r="G63" s="28"/>
      <c r="H63" s="240">
        <f>($D63/2*G62)+($D63/2*((G62+G64)/2))</f>
        <v>256.65944799989398</v>
      </c>
      <c r="I63" s="24"/>
    </row>
    <row r="64" spans="1:9" s="25" customFormat="1" ht="9.9499999999999993" customHeight="1" x14ac:dyDescent="0.2">
      <c r="A64" s="20"/>
      <c r="B64" s="21">
        <v>30</v>
      </c>
      <c r="C64" s="627">
        <v>90.765711999999994</v>
      </c>
      <c r="D64" s="29"/>
      <c r="E64" s="28">
        <v>13.304</v>
      </c>
      <c r="F64" s="241"/>
      <c r="G64" s="28">
        <v>16.225000000000001</v>
      </c>
      <c r="H64" s="241"/>
      <c r="I64" s="24"/>
    </row>
    <row r="65" spans="1:9" s="25" customFormat="1" ht="9.9499999999999993" customHeight="1" x14ac:dyDescent="0.2">
      <c r="A65" s="20"/>
      <c r="B65" s="26"/>
      <c r="C65" s="625"/>
      <c r="D65" s="27">
        <f>(C66-C64)*1000</f>
        <v>14.288000000007628</v>
      </c>
      <c r="E65" s="30"/>
      <c r="F65" s="240">
        <f>($D65/2*E64)+($D65/2*((E64+E66)/2))</f>
        <v>182.44347200009742</v>
      </c>
      <c r="G65" s="30"/>
      <c r="H65" s="240">
        <f>($D65/2*G64)+($D65/2*((G64+G66)/2))</f>
        <v>232.84439200012434</v>
      </c>
      <c r="I65" s="24"/>
    </row>
    <row r="66" spans="1:9" s="25" customFormat="1" ht="9.9499999999999993" customHeight="1" x14ac:dyDescent="0.2">
      <c r="A66" s="20"/>
      <c r="B66" s="31">
        <v>31</v>
      </c>
      <c r="C66" s="627">
        <v>90.78</v>
      </c>
      <c r="D66" s="29"/>
      <c r="E66" s="23">
        <v>11.164</v>
      </c>
      <c r="F66" s="241"/>
      <c r="G66" s="23">
        <v>16.510999999999999</v>
      </c>
      <c r="H66" s="241"/>
      <c r="I66" s="24"/>
    </row>
    <row r="67" spans="1:9" s="25" customFormat="1" ht="9.9499999999999993" customHeight="1" x14ac:dyDescent="0.2">
      <c r="A67" s="20"/>
      <c r="B67" s="21"/>
      <c r="C67" s="625"/>
      <c r="D67" s="27">
        <f>(C68-C66)*1000</f>
        <v>19.999999999996021</v>
      </c>
      <c r="E67" s="28"/>
      <c r="F67" s="240">
        <f>($D67/2*E66)+($D67/2*((E66+E68)/2))</f>
        <v>232.35999999995374</v>
      </c>
      <c r="G67" s="28"/>
      <c r="H67" s="240">
        <f>($D67/2*G66)+($D67/2*((G66+G68)/2))</f>
        <v>330.60999999993419</v>
      </c>
      <c r="I67" s="24"/>
    </row>
    <row r="68" spans="1:9" s="25" customFormat="1" ht="9.9499999999999993" customHeight="1" x14ac:dyDescent="0.2">
      <c r="A68" s="20"/>
      <c r="B68" s="21">
        <v>32</v>
      </c>
      <c r="C68" s="627">
        <v>90.8</v>
      </c>
      <c r="D68" s="29"/>
      <c r="E68" s="23">
        <v>12.98</v>
      </c>
      <c r="F68" s="241"/>
      <c r="G68" s="23">
        <v>16.588999999999999</v>
      </c>
      <c r="H68" s="241"/>
      <c r="I68" s="24"/>
    </row>
    <row r="69" spans="1:9" s="25" customFormat="1" ht="9.9499999999999993" customHeight="1" x14ac:dyDescent="0.2">
      <c r="A69" s="20"/>
      <c r="B69" s="26"/>
      <c r="C69" s="625"/>
      <c r="D69" s="27">
        <f>(C70-C68)*1000</f>
        <v>25.000000000005684</v>
      </c>
      <c r="E69" s="28"/>
      <c r="F69" s="240">
        <f>($D69/2*E68)+($D69/2*((E68+E70)/2))</f>
        <v>316.3250000000719</v>
      </c>
      <c r="G69" s="28"/>
      <c r="H69" s="240">
        <f>($D69/2*G68)+($D69/2*((G68+G70)/2))</f>
        <v>414.89375000009431</v>
      </c>
      <c r="I69" s="24"/>
    </row>
    <row r="70" spans="1:9" s="25" customFormat="1" ht="9.9499999999999993" customHeight="1" x14ac:dyDescent="0.2">
      <c r="A70" s="20"/>
      <c r="B70" s="21">
        <v>33</v>
      </c>
      <c r="C70" s="626">
        <v>90.825000000000003</v>
      </c>
      <c r="D70" s="29"/>
      <c r="E70" s="28">
        <v>11.672000000000001</v>
      </c>
      <c r="F70" s="239"/>
      <c r="G70" s="28">
        <v>16.616</v>
      </c>
      <c r="H70" s="239"/>
      <c r="I70" s="24"/>
    </row>
    <row r="71" spans="1:9" s="25" customFormat="1" ht="9.9499999999999993" customHeight="1" x14ac:dyDescent="0.2">
      <c r="A71" s="20"/>
      <c r="B71" s="26"/>
      <c r="C71" s="627"/>
      <c r="D71" s="27">
        <f>(C72-C70)*1000</f>
        <v>24.999999999991473</v>
      </c>
      <c r="E71" s="30"/>
      <c r="F71" s="240">
        <f>($D71/2*E70)+($D71/2*((E70+E72)/2))</f>
        <v>300.68124999989743</v>
      </c>
      <c r="G71" s="30"/>
      <c r="H71" s="240">
        <f>($D71/2*G70)+($D71/2*((G70+G72)/2))</f>
        <v>415.28749999985837</v>
      </c>
      <c r="I71" s="24"/>
    </row>
    <row r="72" spans="1:9" s="25" customFormat="1" ht="9.9499999999999993" customHeight="1" x14ac:dyDescent="0.2">
      <c r="A72" s="20"/>
      <c r="B72" s="21">
        <v>34</v>
      </c>
      <c r="C72" s="627">
        <v>90.85</v>
      </c>
      <c r="D72" s="29"/>
      <c r="E72" s="28">
        <v>13.093</v>
      </c>
      <c r="F72" s="241"/>
      <c r="G72" s="28">
        <v>16.597999999999999</v>
      </c>
      <c r="H72" s="241"/>
      <c r="I72" s="24"/>
    </row>
    <row r="73" spans="1:9" s="25" customFormat="1" ht="9.9499999999999993" customHeight="1" x14ac:dyDescent="0.2">
      <c r="A73" s="20"/>
      <c r="B73" s="26"/>
      <c r="C73" s="625"/>
      <c r="D73" s="27">
        <f>(C74-C72)*1000</f>
        <v>25.000000000005684</v>
      </c>
      <c r="E73" s="30"/>
      <c r="F73" s="240">
        <f>($D73/2*E72)+($D73/2*((E72+E74)/2))</f>
        <v>328.80000000007476</v>
      </c>
      <c r="G73" s="30"/>
      <c r="H73" s="240">
        <f>($D73/2*G72)+($D73/2*((G72+G74)/2))</f>
        <v>412.75625000009381</v>
      </c>
      <c r="I73" s="24"/>
    </row>
    <row r="74" spans="1:9" s="25" customFormat="1" ht="9.9499999999999993" customHeight="1" x14ac:dyDescent="0.2">
      <c r="A74" s="20"/>
      <c r="B74" s="21">
        <v>35</v>
      </c>
      <c r="C74" s="627">
        <v>90.875</v>
      </c>
      <c r="D74" s="29"/>
      <c r="E74" s="23">
        <v>13.329000000000001</v>
      </c>
      <c r="F74" s="241"/>
      <c r="G74" s="23">
        <v>16.247</v>
      </c>
      <c r="H74" s="241"/>
      <c r="I74" s="24"/>
    </row>
    <row r="75" spans="1:9" s="25" customFormat="1" ht="9.9499999999999993" customHeight="1" x14ac:dyDescent="0.2">
      <c r="A75" s="20"/>
      <c r="B75" s="26"/>
      <c r="C75" s="625"/>
      <c r="D75" s="27">
        <f>(C76-C74)*1000</f>
        <v>25.000000000005684</v>
      </c>
      <c r="E75" s="28"/>
      <c r="F75" s="240">
        <f>($D75/2*E74)+($D75/2*((E74+E76)/2))</f>
        <v>341.81875000007778</v>
      </c>
      <c r="G75" s="28"/>
      <c r="H75" s="240">
        <f>($D75/2*G74)+($D75/2*((G74+G76)/2))</f>
        <v>430.28125000009783</v>
      </c>
      <c r="I75" s="24"/>
    </row>
    <row r="76" spans="1:9" s="25" customFormat="1" ht="9.9499999999999993" customHeight="1" x14ac:dyDescent="0.2">
      <c r="A76" s="20"/>
      <c r="B76" s="21">
        <v>36</v>
      </c>
      <c r="C76" s="627">
        <v>90.9</v>
      </c>
      <c r="D76" s="29"/>
      <c r="E76" s="23">
        <v>14.704000000000001</v>
      </c>
      <c r="F76" s="241"/>
      <c r="G76" s="23">
        <v>20.103999999999999</v>
      </c>
      <c r="H76" s="241"/>
      <c r="I76" s="24"/>
    </row>
    <row r="77" spans="1:9" s="25" customFormat="1" ht="9.9499999999999993" customHeight="1" x14ac:dyDescent="0.2">
      <c r="A77" s="20"/>
      <c r="B77" s="26"/>
      <c r="C77" s="625"/>
      <c r="D77" s="27">
        <f>(C78-C76)*1000</f>
        <v>24.999999999991473</v>
      </c>
      <c r="E77" s="28"/>
      <c r="F77" s="240">
        <f>($D77/2*E76)+($D77/2*((E76+E78)/2))</f>
        <v>370.52499999987367</v>
      </c>
      <c r="G77" s="28"/>
      <c r="H77" s="240">
        <f>($D77/2*G76)+($D77/2*((G76+G78)/2))</f>
        <v>502.70624999982851</v>
      </c>
      <c r="I77" s="24"/>
    </row>
    <row r="78" spans="1:9" s="25" customFormat="1" ht="9.9499999999999993" customHeight="1" x14ac:dyDescent="0.2">
      <c r="A78" s="20"/>
      <c r="B78" s="31">
        <v>37</v>
      </c>
      <c r="C78" s="627">
        <v>90.924999999999997</v>
      </c>
      <c r="D78" s="29"/>
      <c r="E78" s="28">
        <v>15.172000000000001</v>
      </c>
      <c r="F78" s="241"/>
      <c r="G78" s="28">
        <v>20.120999999999999</v>
      </c>
      <c r="H78" s="241"/>
      <c r="I78" s="24"/>
    </row>
    <row r="79" spans="1:9" s="25" customFormat="1" ht="9.9499999999999993" customHeight="1" x14ac:dyDescent="0.2">
      <c r="A79" s="20"/>
      <c r="B79" s="21"/>
      <c r="C79" s="625"/>
      <c r="D79" s="27">
        <f>(C80-C78)*1000</f>
        <v>25.000000000005684</v>
      </c>
      <c r="E79" s="30"/>
      <c r="F79" s="240">
        <f>($D79/2*E78)+($D79/2*((E78+E80)/2))</f>
        <v>367.29375000008349</v>
      </c>
      <c r="G79" s="30"/>
      <c r="H79" s="240">
        <f>($D79/2*G78)+($D79/2*((G78+G80)/2))</f>
        <v>487.70000000011089</v>
      </c>
      <c r="I79" s="24"/>
    </row>
    <row r="80" spans="1:9" s="25" customFormat="1" ht="9.9499999999999993" customHeight="1" x14ac:dyDescent="0.2">
      <c r="A80" s="20"/>
      <c r="B80" s="21">
        <v>38</v>
      </c>
      <c r="C80" s="626">
        <v>90.95</v>
      </c>
      <c r="D80" s="29"/>
      <c r="E80" s="28">
        <v>13.250999999999999</v>
      </c>
      <c r="F80" s="239"/>
      <c r="G80" s="28">
        <v>17.669</v>
      </c>
      <c r="H80" s="239"/>
      <c r="I80" s="24"/>
    </row>
    <row r="81" spans="1:9" s="25" customFormat="1" ht="9.9499999999999993" customHeight="1" x14ac:dyDescent="0.2">
      <c r="A81" s="20"/>
      <c r="B81" s="26"/>
      <c r="C81" s="625"/>
      <c r="D81" s="27">
        <f>(C82-C80)*1000</f>
        <v>24.999999999991473</v>
      </c>
      <c r="E81" s="30"/>
      <c r="F81" s="240">
        <f>($D81/2*E80)+($D81/2*((E80+E82)/2))</f>
        <v>336.00624999988543</v>
      </c>
      <c r="G81" s="30"/>
      <c r="H81" s="240">
        <f>($D81/2*G80)+($D81/2*((G80+G82)/2))</f>
        <v>439.73749999985</v>
      </c>
      <c r="I81" s="24"/>
    </row>
    <row r="82" spans="1:9" s="25" customFormat="1" ht="9.9499999999999993" customHeight="1" x14ac:dyDescent="0.2">
      <c r="A82" s="20"/>
      <c r="B82" s="21">
        <v>39</v>
      </c>
      <c r="C82" s="627">
        <v>90.974999999999994</v>
      </c>
      <c r="D82" s="29"/>
      <c r="E82" s="23">
        <v>14.007999999999999</v>
      </c>
      <c r="F82" s="241"/>
      <c r="G82" s="23">
        <v>17.350999999999999</v>
      </c>
      <c r="H82" s="241"/>
      <c r="I82" s="24"/>
    </row>
    <row r="83" spans="1:9" s="25" customFormat="1" ht="9.9499999999999993" customHeight="1" x14ac:dyDescent="0.2">
      <c r="A83" s="20"/>
      <c r="B83" s="26"/>
      <c r="C83" s="625"/>
      <c r="D83" s="27">
        <f>(C84-C82)*1000</f>
        <v>25.000000000005684</v>
      </c>
      <c r="E83" s="28"/>
      <c r="F83" s="240">
        <f>($D83/2*E82)+($D83/2*((E82+E84)/2))</f>
        <v>353.5687500000804</v>
      </c>
      <c r="G83" s="28"/>
      <c r="H83" s="240">
        <f>($D83/2*G82)+($D83/2*((G82+G84)/2))</f>
        <v>423.80000000009636</v>
      </c>
      <c r="I83" s="24"/>
    </row>
    <row r="84" spans="1:9" s="25" customFormat="1" ht="9.9499999999999993" customHeight="1" x14ac:dyDescent="0.2">
      <c r="A84" s="20"/>
      <c r="B84" s="21">
        <v>40</v>
      </c>
      <c r="C84" s="626">
        <v>91</v>
      </c>
      <c r="D84" s="29"/>
      <c r="E84" s="23">
        <v>14.547000000000001</v>
      </c>
      <c r="F84" s="239"/>
      <c r="G84" s="23">
        <v>15.755000000000001</v>
      </c>
      <c r="H84" s="239"/>
      <c r="I84" s="24"/>
    </row>
    <row r="85" spans="1:9" s="25" customFormat="1" ht="9.9499999999999993" customHeight="1" x14ac:dyDescent="0.2">
      <c r="A85" s="20"/>
      <c r="B85" s="26"/>
      <c r="C85" s="625"/>
      <c r="D85" s="27">
        <f>(C86-C84)*1000</f>
        <v>25.000000000005684</v>
      </c>
      <c r="E85" s="28"/>
      <c r="F85" s="240">
        <f>($D85/2*E84)+($D85/2*((E84+E86)/2))</f>
        <v>358.12500000008146</v>
      </c>
      <c r="G85" s="28"/>
      <c r="H85" s="240">
        <f>($D85/2*G84)+($D85/2*((G84+G86)/2))</f>
        <v>393.80000000008954</v>
      </c>
      <c r="I85" s="24"/>
    </row>
    <row r="86" spans="1:9" s="25" customFormat="1" ht="9.9499999999999993" customHeight="1" x14ac:dyDescent="0.2">
      <c r="A86" s="20"/>
      <c r="B86" s="21">
        <v>41</v>
      </c>
      <c r="C86" s="627">
        <v>91.025000000000006</v>
      </c>
      <c r="D86" s="29"/>
      <c r="E86" s="28">
        <v>13.659000000000001</v>
      </c>
      <c r="F86" s="241"/>
      <c r="G86" s="28">
        <v>15.743</v>
      </c>
      <c r="H86" s="241"/>
      <c r="I86" s="24"/>
    </row>
    <row r="87" spans="1:9" s="25" customFormat="1" ht="9.9499999999999993" customHeight="1" x14ac:dyDescent="0.2">
      <c r="A87" s="20"/>
      <c r="B87" s="26"/>
      <c r="C87" s="625"/>
      <c r="D87" s="27">
        <f>(C88-C86)*1000</f>
        <v>24.999999999991473</v>
      </c>
      <c r="E87" s="30"/>
      <c r="F87" s="240">
        <f>($D87/2*E86)+($D87/2*((E86+E88)/2))</f>
        <v>351.92499999988001</v>
      </c>
      <c r="G87" s="30"/>
      <c r="H87" s="240">
        <f>($D87/2*G86)+($D87/2*((G86+G88)/2))</f>
        <v>393.96874999986562</v>
      </c>
      <c r="I87" s="24"/>
    </row>
    <row r="88" spans="1:9" s="25" customFormat="1" ht="9.9499999999999993" customHeight="1" x14ac:dyDescent="0.2">
      <c r="A88" s="20"/>
      <c r="B88" s="31">
        <v>42</v>
      </c>
      <c r="C88" s="626">
        <v>91.05</v>
      </c>
      <c r="D88" s="29"/>
      <c r="E88" s="28">
        <v>15.331</v>
      </c>
      <c r="F88" s="239"/>
      <c r="G88" s="28">
        <v>15.805999999999999</v>
      </c>
      <c r="H88" s="239"/>
      <c r="I88" s="24"/>
    </row>
    <row r="89" spans="1:9" s="25" customFormat="1" ht="9.9499999999999993" customHeight="1" x14ac:dyDescent="0.2">
      <c r="A89" s="20"/>
      <c r="B89" s="21"/>
      <c r="C89" s="627"/>
      <c r="D89" s="27">
        <f>(C90-C88)*1000</f>
        <v>25.000000000005684</v>
      </c>
      <c r="E89" s="30"/>
      <c r="F89" s="240">
        <f>($D89/2*E88)+($D89/2*((E88+E90)/2))</f>
        <v>375.16875000008531</v>
      </c>
      <c r="G89" s="30"/>
      <c r="H89" s="240">
        <f>($D89/2*G88)+($D89/2*((G88+G90)/2))</f>
        <v>393.98125000008957</v>
      </c>
      <c r="I89" s="24"/>
    </row>
    <row r="90" spans="1:9" s="25" customFormat="1" ht="9.9499999999999993" customHeight="1" x14ac:dyDescent="0.2">
      <c r="A90" s="20"/>
      <c r="B90" s="21">
        <v>43</v>
      </c>
      <c r="C90" s="627">
        <v>91.075000000000003</v>
      </c>
      <c r="D90" s="29"/>
      <c r="E90" s="23">
        <v>14.034000000000001</v>
      </c>
      <c r="F90" s="241"/>
      <c r="G90" s="23">
        <v>15.619</v>
      </c>
      <c r="H90" s="241"/>
      <c r="I90" s="24"/>
    </row>
    <row r="91" spans="1:9" s="25" customFormat="1" ht="9.9499999999999993" customHeight="1" x14ac:dyDescent="0.2">
      <c r="A91" s="20"/>
      <c r="B91" s="26"/>
      <c r="C91" s="625"/>
      <c r="D91" s="27">
        <f>(C92-C90)*1000</f>
        <v>24.999999999991473</v>
      </c>
      <c r="E91" s="28"/>
      <c r="F91" s="240">
        <f>($D91/2*E90)+($D91/2*((E90+E92)/2))</f>
        <v>365.21249999987549</v>
      </c>
      <c r="G91" s="28"/>
      <c r="H91" s="240">
        <f>($D91/2*G90)+($D91/2*((G90+G92)/2))</f>
        <v>410.95624999985989</v>
      </c>
      <c r="I91" s="24"/>
    </row>
    <row r="92" spans="1:9" s="25" customFormat="1" ht="9.9499999999999993" customHeight="1" x14ac:dyDescent="0.2">
      <c r="A92" s="20"/>
      <c r="B92" s="21">
        <v>44</v>
      </c>
      <c r="C92" s="627">
        <v>91.1</v>
      </c>
      <c r="D92" s="29"/>
      <c r="E92" s="23">
        <v>16.332000000000001</v>
      </c>
      <c r="F92" s="241"/>
      <c r="G92" s="23">
        <v>18.896000000000001</v>
      </c>
      <c r="H92" s="241"/>
      <c r="I92" s="24"/>
    </row>
    <row r="93" spans="1:9" s="25" customFormat="1" ht="9.9499999999999993" customHeight="1" x14ac:dyDescent="0.2">
      <c r="A93" s="20"/>
      <c r="B93" s="26"/>
      <c r="C93" s="625"/>
      <c r="D93" s="27">
        <f>(C94-C92)*1000</f>
        <v>25.000000000005684</v>
      </c>
      <c r="E93" s="28"/>
      <c r="F93" s="240">
        <f>($D93/2*E92)+($D93/2*((E92+E94)/2))</f>
        <v>398.42500000009062</v>
      </c>
      <c r="G93" s="28"/>
      <c r="H93" s="240">
        <f>($D93/2*G92)+($D93/2*((G92+G94)/2))</f>
        <v>466.65625000010613</v>
      </c>
      <c r="I93" s="24"/>
    </row>
    <row r="94" spans="1:9" s="25" customFormat="1" ht="9.9499999999999993" customHeight="1" x14ac:dyDescent="0.2">
      <c r="A94" s="20"/>
      <c r="B94" s="21">
        <v>45</v>
      </c>
      <c r="C94" s="627">
        <v>91.125</v>
      </c>
      <c r="D94" s="29"/>
      <c r="E94" s="28">
        <v>14.752000000000001</v>
      </c>
      <c r="F94" s="241"/>
      <c r="G94" s="28">
        <v>17.977</v>
      </c>
      <c r="H94" s="241"/>
      <c r="I94" s="24"/>
    </row>
    <row r="95" spans="1:9" s="25" customFormat="1" ht="9.9499999999999993" customHeight="1" x14ac:dyDescent="0.2">
      <c r="A95" s="20"/>
      <c r="B95" s="26"/>
      <c r="C95" s="625"/>
      <c r="D95" s="27">
        <f>(C96-C94)*1000</f>
        <v>17.750000000006594</v>
      </c>
      <c r="E95" s="30"/>
      <c r="F95" s="240">
        <f>($D95/2*E94)+($D95/2*((E94+E96)/2))</f>
        <v>261.13800000009701</v>
      </c>
      <c r="G95" s="30"/>
      <c r="H95" s="240">
        <f>($D95/2*G94)+($D95/2*((G94+G96)/2))</f>
        <v>315.71037500011732</v>
      </c>
      <c r="I95" s="24"/>
    </row>
    <row r="96" spans="1:9" s="25" customFormat="1" ht="9.9499999999999993" customHeight="1" x14ac:dyDescent="0.2">
      <c r="A96" s="20"/>
      <c r="B96" s="21">
        <v>46</v>
      </c>
      <c r="C96" s="627">
        <v>91.142750000000007</v>
      </c>
      <c r="D96" s="29"/>
      <c r="E96" s="23">
        <v>14.592000000000001</v>
      </c>
      <c r="F96" s="241"/>
      <c r="G96" s="23">
        <v>17.215</v>
      </c>
      <c r="H96" s="241"/>
      <c r="I96" s="24"/>
    </row>
    <row r="97" spans="1:9" s="25" customFormat="1" ht="9.9499999999999993" customHeight="1" x14ac:dyDescent="0.2">
      <c r="A97" s="20"/>
      <c r="B97" s="26"/>
      <c r="C97" s="625"/>
      <c r="D97" s="27">
        <f>(C98-C96)*1000</f>
        <v>18.749999999997158</v>
      </c>
      <c r="E97" s="28"/>
      <c r="F97" s="240">
        <f>($D97/2*E96)+($D97/2*((E96+E98)/2))</f>
        <v>267.59999999995944</v>
      </c>
      <c r="G97" s="28"/>
      <c r="H97" s="240">
        <f>($D97/2*G96)+($D97/2*((G96+G98)/2))</f>
        <v>316.84218749995193</v>
      </c>
      <c r="I97" s="24"/>
    </row>
    <row r="98" spans="1:9" s="25" customFormat="1" ht="9.9499999999999993" customHeight="1" x14ac:dyDescent="0.2">
      <c r="A98" s="20"/>
      <c r="B98" s="31">
        <v>47</v>
      </c>
      <c r="C98" s="627">
        <v>91.161500000000004</v>
      </c>
      <c r="D98" s="29"/>
      <c r="E98" s="23">
        <v>13.311999999999999</v>
      </c>
      <c r="F98" s="241"/>
      <c r="G98" s="23">
        <v>15.948</v>
      </c>
      <c r="H98" s="241"/>
      <c r="I98" s="24"/>
    </row>
    <row r="99" spans="1:9" s="25" customFormat="1" ht="9.9499999999999993" customHeight="1" x14ac:dyDescent="0.2">
      <c r="A99" s="20"/>
      <c r="B99" s="21"/>
      <c r="C99" s="625"/>
      <c r="D99" s="27">
        <f>(C100-C98)*1000</f>
        <v>17.499999999998295</v>
      </c>
      <c r="E99" s="28"/>
      <c r="F99" s="240">
        <f>($D99/2*E98)+($D99/2*((E98+E100)/2))</f>
        <v>228.86937499997771</v>
      </c>
      <c r="G99" s="28"/>
      <c r="H99" s="240">
        <f>($D99/2*G98)+($D99/2*((G98+G100)/2))</f>
        <v>275.23999999997318</v>
      </c>
      <c r="I99" s="24"/>
    </row>
    <row r="100" spans="1:9" s="25" customFormat="1" ht="9.9499999999999993" customHeight="1" x14ac:dyDescent="0.2">
      <c r="A100" s="20"/>
      <c r="B100" s="21">
        <v>48</v>
      </c>
      <c r="C100" s="627">
        <v>91.179000000000002</v>
      </c>
      <c r="D100" s="29"/>
      <c r="E100" s="28">
        <v>12.377000000000001</v>
      </c>
      <c r="F100" s="241"/>
      <c r="G100" s="28">
        <v>15.068</v>
      </c>
      <c r="H100" s="241"/>
      <c r="I100" s="24"/>
    </row>
    <row r="101" spans="1:9" s="25" customFormat="1" ht="9.9499999999999993" customHeight="1" x14ac:dyDescent="0.2">
      <c r="A101" s="20"/>
      <c r="B101" s="26"/>
      <c r="C101" s="625"/>
      <c r="D101" s="27">
        <f>(C102-C100)*1000</f>
        <v>21.000000000000796</v>
      </c>
      <c r="E101" s="30"/>
      <c r="F101" s="240">
        <f>($D101/2*E100)+($D101/2*((E100+E102)/2))</f>
        <v>250.75575000000953</v>
      </c>
      <c r="G101" s="30"/>
      <c r="H101" s="240">
        <f>($D101/2*G100)+($D101/2*((G100+G102)/2))</f>
        <v>308.42175000001168</v>
      </c>
      <c r="I101" s="24"/>
    </row>
    <row r="102" spans="1:9" s="25" customFormat="1" ht="9.9499999999999993" customHeight="1" x14ac:dyDescent="0.2">
      <c r="A102" s="20"/>
      <c r="B102" s="21">
        <v>49</v>
      </c>
      <c r="C102" s="626">
        <v>91.2</v>
      </c>
      <c r="D102" s="29"/>
      <c r="E102" s="28">
        <v>10.632</v>
      </c>
      <c r="F102" s="239"/>
      <c r="G102" s="28">
        <v>13.542999999999999</v>
      </c>
      <c r="H102" s="239"/>
      <c r="I102" s="24"/>
    </row>
    <row r="103" spans="1:9" s="25" customFormat="1" ht="9.9499999999999993" customHeight="1" x14ac:dyDescent="0.2">
      <c r="A103" s="20"/>
      <c r="B103" s="26"/>
      <c r="C103" s="627"/>
      <c r="D103" s="27">
        <f>(C104-C102)*1000</f>
        <v>24.999999999991473</v>
      </c>
      <c r="E103" s="30"/>
      <c r="F103" s="240">
        <f>($D103/2*E102)+($D103/2*((E102+E104)/2))</f>
        <v>250.0749999999147</v>
      </c>
      <c r="G103" s="30"/>
      <c r="H103" s="240">
        <f>($D103/2*G102)+($D103/2*((G102+G104)/2))</f>
        <v>331.58749999988686</v>
      </c>
      <c r="I103" s="24"/>
    </row>
    <row r="104" spans="1:9" s="25" customFormat="1" ht="9.9499999999999993" customHeight="1" x14ac:dyDescent="0.2">
      <c r="A104" s="20"/>
      <c r="B104" s="21">
        <v>50</v>
      </c>
      <c r="C104" s="627">
        <v>91.224999999999994</v>
      </c>
      <c r="D104" s="29"/>
      <c r="E104" s="23">
        <v>8.1159999999999997</v>
      </c>
      <c r="F104" s="241"/>
      <c r="G104" s="23">
        <v>12.425000000000001</v>
      </c>
      <c r="H104" s="241"/>
      <c r="I104" s="24"/>
    </row>
    <row r="105" spans="1:9" s="25" customFormat="1" ht="9.9499999999999993" customHeight="1" x14ac:dyDescent="0.2">
      <c r="A105" s="20"/>
      <c r="B105" s="26"/>
      <c r="C105" s="625"/>
      <c r="D105" s="27">
        <f>(C106-C104)*1000</f>
        <v>25.000000000005684</v>
      </c>
      <c r="E105" s="28"/>
      <c r="F105" s="240">
        <f>($D105/2*E104)+($D105/2*((E104+E106)/2))</f>
        <v>187.93750000004275</v>
      </c>
      <c r="G105" s="28"/>
      <c r="H105" s="240">
        <f>($D105/2*G104)+($D105/2*((G104+G106)/2))</f>
        <v>285.53125000006492</v>
      </c>
      <c r="I105" s="24"/>
    </row>
    <row r="106" spans="1:9" s="25" customFormat="1" ht="9.9499999999999993" customHeight="1" x14ac:dyDescent="0.2">
      <c r="A106" s="20"/>
      <c r="B106" s="21">
        <v>51</v>
      </c>
      <c r="C106" s="627">
        <v>91.25</v>
      </c>
      <c r="D106" s="29"/>
      <c r="E106" s="23">
        <v>5.7220000000000004</v>
      </c>
      <c r="F106" s="241"/>
      <c r="G106" s="23">
        <v>8.41</v>
      </c>
      <c r="H106" s="241"/>
      <c r="I106" s="24"/>
    </row>
    <row r="107" spans="1:9" s="25" customFormat="1" ht="9.9499999999999993" customHeight="1" x14ac:dyDescent="0.2">
      <c r="A107" s="20"/>
      <c r="B107" s="26"/>
      <c r="C107" s="625"/>
      <c r="D107" s="27">
        <f>(C108-C106)*1000</f>
        <v>25.000000000005684</v>
      </c>
      <c r="E107" s="28"/>
      <c r="F107" s="240">
        <f>($D107/2*E106)+($D107/2*((E106+E108)/2))</f>
        <v>130.37500000002964</v>
      </c>
      <c r="G107" s="28"/>
      <c r="H107" s="240">
        <f>($D107/2*G106)+($D107/2*((G106+G108)/2))</f>
        <v>194.93750000004434</v>
      </c>
      <c r="I107" s="24"/>
    </row>
    <row r="108" spans="1:9" s="25" customFormat="1" ht="9.9499999999999993" customHeight="1" x14ac:dyDescent="0.2">
      <c r="A108" s="20"/>
      <c r="B108" s="21">
        <v>52</v>
      </c>
      <c r="C108" s="626">
        <v>91.275000000000006</v>
      </c>
      <c r="D108" s="29"/>
      <c r="E108" s="28">
        <v>3.694</v>
      </c>
      <c r="F108" s="239"/>
      <c r="G108" s="28">
        <v>5.96</v>
      </c>
      <c r="H108" s="239"/>
      <c r="I108" s="24"/>
    </row>
    <row r="109" spans="1:9" s="25" customFormat="1" ht="9.9499999999999993" customHeight="1" x14ac:dyDescent="0.2">
      <c r="A109" s="20"/>
      <c r="B109" s="26"/>
      <c r="C109" s="627"/>
      <c r="D109" s="27">
        <f>(C110-C108)*1000</f>
        <v>24.999999999991473</v>
      </c>
      <c r="E109" s="30"/>
      <c r="F109" s="240">
        <f>($D109/2*E108)+($D109/2*((E108+E110)/2))</f>
        <v>82.05624999997201</v>
      </c>
      <c r="G109" s="30"/>
      <c r="H109" s="240">
        <f>($D109/2*G108)+($D109/2*((G108+G110)/2))</f>
        <v>137.55624999995308</v>
      </c>
      <c r="I109" s="24"/>
    </row>
    <row r="110" spans="1:9" s="25" customFormat="1" ht="9.9499999999999993" customHeight="1" x14ac:dyDescent="0.2">
      <c r="A110" s="20"/>
      <c r="B110" s="31">
        <v>53</v>
      </c>
      <c r="C110" s="627">
        <v>91.3</v>
      </c>
      <c r="D110" s="29"/>
      <c r="E110" s="28">
        <v>2.0470000000000002</v>
      </c>
      <c r="F110" s="241"/>
      <c r="G110" s="28">
        <v>4.1289999999999996</v>
      </c>
      <c r="H110" s="241"/>
      <c r="I110" s="24"/>
    </row>
    <row r="111" spans="1:9" s="25" customFormat="1" ht="9.9499999999999993" customHeight="1" x14ac:dyDescent="0.2">
      <c r="A111" s="20"/>
      <c r="B111" s="21"/>
      <c r="C111" s="625"/>
      <c r="D111" s="27">
        <f>(C112-C110)*1000</f>
        <v>25.000000000005684</v>
      </c>
      <c r="E111" s="30"/>
      <c r="F111" s="240">
        <f>($D111/2*E110)+($D111/2*((E110+E112)/2))</f>
        <v>49.100000000011171</v>
      </c>
      <c r="G111" s="30"/>
      <c r="H111" s="240">
        <f>($D111/2*G110)+($D111/2*((G110+G112)/2))</f>
        <v>103.54375000002352</v>
      </c>
      <c r="I111" s="24"/>
    </row>
    <row r="112" spans="1:9" s="25" customFormat="1" ht="9.9499999999999993" customHeight="1" x14ac:dyDescent="0.2">
      <c r="A112" s="20"/>
      <c r="B112" s="21">
        <v>54</v>
      </c>
      <c r="C112" s="627">
        <v>91.325000000000003</v>
      </c>
      <c r="D112" s="29"/>
      <c r="E112" s="23">
        <v>1.7150000000000001</v>
      </c>
      <c r="F112" s="241"/>
      <c r="G112" s="23">
        <v>4.18</v>
      </c>
      <c r="H112" s="241"/>
      <c r="I112" s="24"/>
    </row>
    <row r="113" spans="1:9" s="25" customFormat="1" ht="9.9499999999999993" customHeight="1" x14ac:dyDescent="0.2">
      <c r="A113" s="20"/>
      <c r="B113" s="26"/>
      <c r="C113" s="625"/>
      <c r="D113" s="27">
        <f>(C114-C112)*1000</f>
        <v>32.660999999990281</v>
      </c>
      <c r="E113" s="28"/>
      <c r="F113" s="240">
        <f>($D113/2*E112)+($D113/2*((E112+E114)/2))</f>
        <v>66.767249249980125</v>
      </c>
      <c r="G113" s="28"/>
      <c r="H113" s="240">
        <f>($D113/2*G112)+($D113/2*((G112+G114)/2))</f>
        <v>131.41153349996091</v>
      </c>
      <c r="I113" s="24"/>
    </row>
    <row r="114" spans="1:9" s="25" customFormat="1" ht="9.9499999999999993" customHeight="1" x14ac:dyDescent="0.2">
      <c r="A114" s="20"/>
      <c r="B114" s="21">
        <v>55</v>
      </c>
      <c r="C114" s="627">
        <v>91.357660999999993</v>
      </c>
      <c r="D114" s="29"/>
      <c r="E114" s="23">
        <v>3.032</v>
      </c>
      <c r="F114" s="241"/>
      <c r="G114" s="23">
        <v>3.5539999999999998</v>
      </c>
      <c r="H114" s="241"/>
      <c r="I114" s="24"/>
    </row>
    <row r="115" spans="1:9" s="25" customFormat="1" ht="9.9499999999999993" customHeight="1" x14ac:dyDescent="0.2">
      <c r="A115" s="20"/>
      <c r="B115" s="26"/>
      <c r="C115" s="625"/>
      <c r="D115" s="27">
        <f>(C116-C114)*1000</f>
        <v>17.339000000006877</v>
      </c>
      <c r="E115" s="28"/>
      <c r="F115" s="240">
        <f>($D115/2*E114)+($D115/2*((E114+E116)/2))</f>
        <v>50.543185000020046</v>
      </c>
      <c r="G115" s="28"/>
      <c r="H115" s="240">
        <f>($D115/2*G114)+($D115/2*((G114+G116)/2))</f>
        <v>59.988605250023795</v>
      </c>
      <c r="I115" s="24"/>
    </row>
    <row r="116" spans="1:9" s="25" customFormat="1" ht="9.9499999999999993" customHeight="1" x14ac:dyDescent="0.2">
      <c r="A116" s="20"/>
      <c r="B116" s="21">
        <v>56</v>
      </c>
      <c r="C116" s="627">
        <v>91.375</v>
      </c>
      <c r="D116" s="29"/>
      <c r="E116" s="28">
        <v>2.5640000000000001</v>
      </c>
      <c r="F116" s="241"/>
      <c r="G116" s="28">
        <v>3.177</v>
      </c>
      <c r="H116" s="241"/>
      <c r="I116" s="24"/>
    </row>
    <row r="117" spans="1:9" s="25" customFormat="1" ht="9.9499999999999993" customHeight="1" x14ac:dyDescent="0.2">
      <c r="A117" s="20"/>
      <c r="B117" s="26"/>
      <c r="C117" s="628"/>
      <c r="D117" s="27">
        <f>(C118-C116)*1000</f>
        <v>25.000000000005684</v>
      </c>
      <c r="E117" s="30"/>
      <c r="F117" s="240">
        <f>($D117/2*E116)+($D117/2*((E116+E118)/2))</f>
        <v>58.306250000013264</v>
      </c>
      <c r="G117" s="30"/>
      <c r="H117" s="240">
        <f>($D117/2*G116)+($D117/2*((G116+G118)/2))</f>
        <v>77.250000000017565</v>
      </c>
      <c r="I117" s="24"/>
    </row>
    <row r="118" spans="1:9" s="25" customFormat="1" ht="9.9499999999999993" customHeight="1" x14ac:dyDescent="0.2">
      <c r="A118" s="20"/>
      <c r="B118" s="21">
        <v>57</v>
      </c>
      <c r="C118" s="627">
        <v>91.4</v>
      </c>
      <c r="D118" s="29"/>
      <c r="E118" s="28">
        <v>1.637</v>
      </c>
      <c r="F118" s="241"/>
      <c r="G118" s="28">
        <v>2.8290000000000002</v>
      </c>
      <c r="H118" s="241"/>
      <c r="I118" s="24"/>
    </row>
    <row r="119" spans="1:9" s="25" customFormat="1" ht="9.9499999999999993" customHeight="1" x14ac:dyDescent="0.2">
      <c r="A119" s="20"/>
      <c r="B119" s="26"/>
      <c r="C119" s="625"/>
      <c r="D119" s="27">
        <f>(C120-C118)*1000</f>
        <v>24.999999999991473</v>
      </c>
      <c r="E119" s="30"/>
      <c r="F119" s="240">
        <f>($D119/2*E118)+($D119/2*((E118+E120)/2))</f>
        <v>40.79374999998609</v>
      </c>
      <c r="G119" s="30"/>
      <c r="H119" s="240">
        <f>($D119/2*G118)+($D119/2*((G118+G120)/2))</f>
        <v>70.724999999975878</v>
      </c>
      <c r="I119" s="24"/>
    </row>
    <row r="120" spans="1:9" s="25" customFormat="1" ht="9.9499999999999993" customHeight="1" x14ac:dyDescent="0.2">
      <c r="A120" s="20"/>
      <c r="B120" s="31">
        <v>58</v>
      </c>
      <c r="C120" s="627">
        <v>91.424999999999997</v>
      </c>
      <c r="D120" s="29"/>
      <c r="E120" s="23">
        <v>1.6160000000000001</v>
      </c>
      <c r="F120" s="241"/>
      <c r="G120" s="23">
        <v>2.8290000000000002</v>
      </c>
      <c r="H120" s="241"/>
      <c r="I120" s="24"/>
    </row>
    <row r="121" spans="1:9" s="3" customFormat="1" ht="9.9499999999999993" customHeight="1" x14ac:dyDescent="0.2">
      <c r="A121" s="16"/>
      <c r="B121" s="21"/>
      <c r="C121" s="625"/>
      <c r="D121" s="27">
        <f>(C122-C120)*1000</f>
        <v>25.000000000005684</v>
      </c>
      <c r="E121" s="28"/>
      <c r="F121" s="240">
        <f>($D121/2*E120)+($D121/2*((E120+E122)/2))</f>
        <v>40.581250000009227</v>
      </c>
      <c r="G121" s="28"/>
      <c r="H121" s="240">
        <f>($D121/2*G120)+($D121/2*((G120+G122)/2))</f>
        <v>70.725000000016081</v>
      </c>
    </row>
    <row r="122" spans="1:9" s="3" customFormat="1" ht="9.9499999999999993" customHeight="1" x14ac:dyDescent="0.2">
      <c r="A122" s="16"/>
      <c r="B122" s="21">
        <v>59</v>
      </c>
      <c r="C122" s="626">
        <v>91.45</v>
      </c>
      <c r="D122" s="29"/>
      <c r="E122" s="23">
        <v>1.645</v>
      </c>
      <c r="F122" s="239"/>
      <c r="G122" s="23">
        <v>2.8290000000000002</v>
      </c>
      <c r="H122" s="239"/>
    </row>
    <row r="123" spans="1:9" s="3" customFormat="1" ht="9.9499999999999993" customHeight="1" x14ac:dyDescent="0.2">
      <c r="A123" s="16"/>
      <c r="B123" s="26"/>
      <c r="C123" s="627"/>
      <c r="D123" s="27">
        <f>(C124-C122)*1000</f>
        <v>24.999999999991473</v>
      </c>
      <c r="E123" s="28"/>
      <c r="F123" s="240">
        <f>($D123/2*E122)+($D123/2*((E122+E124)/2))</f>
        <v>41.412499999985883</v>
      </c>
      <c r="G123" s="28"/>
      <c r="H123" s="240">
        <f>($D123/2*G122)+($D123/2*((G122+G124)/2))</f>
        <v>70.724999999975878</v>
      </c>
    </row>
    <row r="124" spans="1:9" ht="9.9499999999999993" customHeight="1" x14ac:dyDescent="0.25">
      <c r="B124" s="21">
        <v>60</v>
      </c>
      <c r="C124" s="627">
        <v>91.474999999999994</v>
      </c>
      <c r="D124" s="29"/>
      <c r="E124" s="28">
        <v>1.6910000000000001</v>
      </c>
      <c r="F124" s="241"/>
      <c r="G124" s="28">
        <v>2.8290000000000002</v>
      </c>
      <c r="H124" s="241"/>
    </row>
    <row r="125" spans="1:9" ht="9.9499999999999993" customHeight="1" x14ac:dyDescent="0.25">
      <c r="A125" s="254"/>
      <c r="B125" s="26"/>
      <c r="C125" s="625"/>
      <c r="D125" s="27">
        <f>(C126-C124)*1000</f>
        <v>25.000000000005684</v>
      </c>
      <c r="E125" s="30"/>
      <c r="F125" s="240">
        <f>($D125/2*E124)+($D125/2*((E124+E126)/2))</f>
        <v>42.037500000009558</v>
      </c>
      <c r="G125" s="30"/>
      <c r="H125" s="240">
        <f>($D125/2*G124)+($D125/2*((G124+G126)/2))</f>
        <v>70.825000000016104</v>
      </c>
    </row>
    <row r="126" spans="1:9" ht="9.9499999999999993" customHeight="1" x14ac:dyDescent="0.25">
      <c r="B126" s="21">
        <v>61</v>
      </c>
      <c r="C126" s="627">
        <v>91.5</v>
      </c>
      <c r="D126" s="29"/>
      <c r="E126" s="28">
        <v>1.653</v>
      </c>
      <c r="F126" s="241"/>
      <c r="G126" s="28">
        <v>2.8450000000000002</v>
      </c>
      <c r="H126" s="241"/>
    </row>
    <row r="127" spans="1:9" s="3" customFormat="1" ht="9.9499999999999993" customHeight="1" x14ac:dyDescent="0.2">
      <c r="A127" s="16"/>
      <c r="B127" s="26"/>
      <c r="C127" s="625"/>
      <c r="D127" s="27">
        <f>(C128-C126)*1000</f>
        <v>25.000000000005684</v>
      </c>
      <c r="E127" s="30"/>
      <c r="F127" s="240">
        <f>($D127/2*E126)+($D127/2*((E126+E128)/2))</f>
        <v>41.325000000009396</v>
      </c>
      <c r="G127" s="30"/>
      <c r="H127" s="240">
        <f>($D127/2*G126)+($D127/2*((G126+G128)/2))</f>
        <v>70.362500000015999</v>
      </c>
    </row>
    <row r="128" spans="1:9" s="3" customFormat="1" ht="9.9499999999999993" customHeight="1" x14ac:dyDescent="0.2">
      <c r="A128" s="16"/>
      <c r="B128" s="21">
        <v>62</v>
      </c>
      <c r="C128" s="627">
        <v>91.525000000000006</v>
      </c>
      <c r="D128" s="29"/>
      <c r="E128" s="28">
        <v>1.653</v>
      </c>
      <c r="F128" s="241"/>
      <c r="G128" s="28">
        <v>2.7229999999999999</v>
      </c>
      <c r="H128" s="241"/>
    </row>
    <row r="129" spans="1:8" ht="9.9499999999999993" customHeight="1" x14ac:dyDescent="0.25">
      <c r="B129" s="26"/>
      <c r="C129" s="625"/>
      <c r="D129" s="27">
        <f>(C130-C128)*1000</f>
        <v>24.999999999991473</v>
      </c>
      <c r="E129" s="30"/>
      <c r="F129" s="240">
        <f>($D129/2*E128)+($D129/2*((E128+E130)/2))</f>
        <v>30.993749999989429</v>
      </c>
      <c r="G129" s="30"/>
      <c r="H129" s="240">
        <f>($D129/2*G128)+($D129/2*((G128+G130)/2))</f>
        <v>61.681249999978959</v>
      </c>
    </row>
    <row r="130" spans="1:8" ht="9.9499999999999993" customHeight="1" x14ac:dyDescent="0.25">
      <c r="B130" s="31">
        <v>63</v>
      </c>
      <c r="C130" s="627">
        <v>91.55</v>
      </c>
      <c r="D130" s="29"/>
      <c r="E130" s="23"/>
      <c r="F130" s="241"/>
      <c r="G130" s="23">
        <v>1.7</v>
      </c>
      <c r="H130" s="241"/>
    </row>
    <row r="131" spans="1:8" ht="9.9499999999999993" customHeight="1" x14ac:dyDescent="0.25">
      <c r="B131" s="21"/>
      <c r="C131" s="625"/>
      <c r="D131" s="27">
        <f>(C132-C130)*1000</f>
        <v>25.000000000005684</v>
      </c>
      <c r="E131" s="28"/>
      <c r="F131" s="240">
        <f>($D131/2*E130)+($D131/2*((E130+E132)/2))</f>
        <v>0</v>
      </c>
      <c r="G131" s="28"/>
      <c r="H131" s="240">
        <f>($D131/2*G130)+($D131/2*((G130+G132)/2))</f>
        <v>42.500000000009663</v>
      </c>
    </row>
    <row r="132" spans="1:8" s="3" customFormat="1" ht="9.9499999999999993" customHeight="1" x14ac:dyDescent="0.2">
      <c r="A132" s="16"/>
      <c r="B132" s="21">
        <v>64</v>
      </c>
      <c r="C132" s="627">
        <v>91.575000000000003</v>
      </c>
      <c r="D132" s="29"/>
      <c r="E132" s="23"/>
      <c r="F132" s="241"/>
      <c r="G132" s="23">
        <v>1.7</v>
      </c>
      <c r="H132" s="241"/>
    </row>
    <row r="133" spans="1:8" s="3" customFormat="1" ht="9.9499999999999993" customHeight="1" x14ac:dyDescent="0.2">
      <c r="A133" s="16"/>
      <c r="B133" s="26"/>
      <c r="C133" s="625"/>
      <c r="D133" s="27">
        <f>(C134-C132)*1000</f>
        <v>24.999999999991473</v>
      </c>
      <c r="E133" s="28"/>
      <c r="F133" s="240">
        <f>($D133/2*E132)+($D133/2*((E132+E134)/2))</f>
        <v>0</v>
      </c>
      <c r="G133" s="28"/>
      <c r="H133" s="240">
        <f>($D133/2*G132)+($D133/2*((G132+G134)/2))</f>
        <v>31.874999999989129</v>
      </c>
    </row>
    <row r="134" spans="1:8" ht="9.9499999999999993" customHeight="1" thickBot="1" x14ac:dyDescent="0.3">
      <c r="B134" s="21" t="s">
        <v>699</v>
      </c>
      <c r="C134" s="627">
        <v>91.6</v>
      </c>
      <c r="D134" s="29"/>
      <c r="E134" s="28"/>
      <c r="F134" s="241"/>
      <c r="G134" s="28"/>
      <c r="H134" s="241"/>
    </row>
    <row r="135" spans="1:8" ht="13.5" customHeight="1" thickBot="1" x14ac:dyDescent="0.3">
      <c r="B135" s="923" t="s">
        <v>54</v>
      </c>
      <c r="C135" s="924"/>
      <c r="D135" s="925"/>
      <c r="E135" s="242"/>
      <c r="F135" s="243">
        <f>CEILING(SUM(F6:F134),1)</f>
        <v>12490</v>
      </c>
      <c r="G135" s="242"/>
      <c r="H135" s="243">
        <f>CEILING(SUM(H6:H134),1)</f>
        <v>17090</v>
      </c>
    </row>
    <row r="136" spans="1:8" s="3" customFormat="1" ht="30" customHeight="1" thickBot="1" x14ac:dyDescent="0.25">
      <c r="A136" s="16"/>
      <c r="B136" s="926" t="s">
        <v>64</v>
      </c>
      <c r="C136" s="927"/>
      <c r="D136" s="928"/>
      <c r="E136" s="250"/>
      <c r="F136" s="252"/>
      <c r="G136" s="250"/>
      <c r="H136" s="252"/>
    </row>
    <row r="137" spans="1:8" s="3" customFormat="1" ht="13.5" customHeight="1" thickBot="1" x14ac:dyDescent="0.25">
      <c r="A137" s="16"/>
      <c r="B137" s="923" t="s">
        <v>54</v>
      </c>
      <c r="C137" s="924"/>
      <c r="D137" s="925"/>
      <c r="E137" s="242"/>
      <c r="F137" s="243">
        <f>CEILING((F135+F136),1)</f>
        <v>12490</v>
      </c>
      <c r="G137" s="242"/>
      <c r="H137" s="243">
        <f>CEILING((H135+H136),1)</f>
        <v>17090</v>
      </c>
    </row>
    <row r="138" spans="1:8" s="3" customFormat="1" ht="12" customHeight="1" x14ac:dyDescent="0.2">
      <c r="A138" s="16"/>
    </row>
    <row r="142" spans="1:8" s="3" customFormat="1" ht="12" customHeight="1" x14ac:dyDescent="0.2">
      <c r="A142" s="16"/>
    </row>
    <row r="143" spans="1:8" s="3" customFormat="1" ht="12" customHeight="1" x14ac:dyDescent="0.2">
      <c r="A143" s="16"/>
    </row>
    <row r="144" spans="1:8" s="3" customFormat="1" ht="12" customHeight="1" x14ac:dyDescent="0.2">
      <c r="A144" s="16"/>
    </row>
    <row r="145" spans="1:1" s="3" customFormat="1" ht="12" customHeight="1" x14ac:dyDescent="0.2">
      <c r="A145" s="16"/>
    </row>
    <row r="150" spans="1:1" s="3" customFormat="1" ht="12" customHeight="1" x14ac:dyDescent="0.2">
      <c r="A150" s="16"/>
    </row>
    <row r="151" spans="1:1" s="3" customFormat="1" ht="12" customHeight="1" x14ac:dyDescent="0.2">
      <c r="A151" s="16"/>
    </row>
    <row r="152" spans="1:1" s="3" customFormat="1" ht="12" customHeight="1" x14ac:dyDescent="0.2">
      <c r="A152" s="16"/>
    </row>
    <row r="153" spans="1:1" s="3" customFormat="1" ht="12" customHeight="1" x14ac:dyDescent="0.2">
      <c r="A153" s="16"/>
    </row>
    <row r="157" spans="1:1" ht="12" customHeight="1" x14ac:dyDescent="0.25"/>
    <row r="158" spans="1:1" ht="12" customHeight="1" x14ac:dyDescent="0.25"/>
    <row r="161" ht="12" customHeight="1" x14ac:dyDescent="0.25"/>
    <row r="162" ht="12" customHeight="1" x14ac:dyDescent="0.25"/>
    <row r="163" ht="12" customHeight="1" x14ac:dyDescent="0.25"/>
    <row r="167" ht="12" customHeight="1" x14ac:dyDescent="0.25"/>
    <row r="171" ht="12" customHeight="1" x14ac:dyDescent="0.25"/>
    <row r="175" ht="12" customHeight="1" x14ac:dyDescent="0.25"/>
    <row r="176" ht="12" customHeight="1" x14ac:dyDescent="0.25"/>
    <row r="177" spans="2:6" ht="12" customHeight="1" x14ac:dyDescent="0.25"/>
    <row r="178" spans="2:6" ht="12" customHeight="1" x14ac:dyDescent="0.25"/>
    <row r="182" spans="2:6" ht="12" customHeight="1" x14ac:dyDescent="0.25"/>
    <row r="183" spans="2:6" ht="12" customHeight="1" x14ac:dyDescent="0.25"/>
    <row r="189" spans="2:6" x14ac:dyDescent="0.25">
      <c r="B189" s="8"/>
      <c r="C189" s="8"/>
      <c r="D189" s="8"/>
      <c r="E189" s="8"/>
      <c r="F189" s="8"/>
    </row>
    <row r="190" spans="2:6" x14ac:dyDescent="0.25">
      <c r="B190" s="8"/>
      <c r="C190" s="8"/>
      <c r="D190" s="8"/>
      <c r="E190" s="8"/>
      <c r="F190" s="8"/>
    </row>
    <row r="191" spans="2:6" x14ac:dyDescent="0.25">
      <c r="B191" s="8"/>
      <c r="C191" s="8"/>
      <c r="D191" s="8"/>
      <c r="E191" s="8"/>
      <c r="F191" s="8"/>
    </row>
    <row r="192" spans="2:6" x14ac:dyDescent="0.25">
      <c r="B192" s="8"/>
      <c r="C192" s="8"/>
      <c r="D192" s="8"/>
      <c r="E192" s="8"/>
      <c r="F192" s="8"/>
    </row>
  </sheetData>
  <mergeCells count="8">
    <mergeCell ref="B135:D135"/>
    <mergeCell ref="B136:D136"/>
    <mergeCell ref="B137:D137"/>
    <mergeCell ref="G4:H4"/>
    <mergeCell ref="E4:F4"/>
    <mergeCell ref="B4:B5"/>
    <mergeCell ref="C4:C5"/>
    <mergeCell ref="D4:D5"/>
  </mergeCells>
  <pageMargins left="0.98425196850393704" right="0.70866141732283472" top="0.78740157480314965" bottom="0.78740157480314965" header="0.31496062992125984" footer="0.31496062992125984"/>
  <pageSetup paperSize="9" scale="9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>
    <tabColor theme="9" tint="-0.249977111117893"/>
  </sheetPr>
  <dimension ref="A1:J68"/>
  <sheetViews>
    <sheetView zoomScaleNormal="100" zoomScaleSheetLayoutView="80" workbookViewId="0"/>
  </sheetViews>
  <sheetFormatPr defaultRowHeight="15" x14ac:dyDescent="0.25"/>
  <cols>
    <col min="1" max="1" width="9.140625" style="247"/>
    <col min="2" max="2" width="10.7109375" style="247" customWidth="1"/>
    <col min="3" max="3" width="14.7109375" style="247" customWidth="1"/>
    <col min="4" max="8" width="9.7109375" style="247" customWidth="1"/>
    <col min="9" max="9" width="10.7109375" style="247" customWidth="1"/>
    <col min="10" max="16384" width="9.140625" style="247"/>
  </cols>
  <sheetData>
    <row r="1" spans="1:9" x14ac:dyDescent="0.25">
      <c r="A1" s="248"/>
    </row>
    <row r="2" spans="1:9" ht="24.95" customHeight="1" x14ac:dyDescent="0.35">
      <c r="A2" s="248"/>
      <c r="B2" s="552" t="s">
        <v>366</v>
      </c>
    </row>
    <row r="3" spans="1:9" ht="15" customHeight="1" thickBot="1" x14ac:dyDescent="0.3"/>
    <row r="4" spans="1:9" ht="15" customHeight="1" x14ac:dyDescent="0.25">
      <c r="B4" s="167" t="s">
        <v>367</v>
      </c>
      <c r="C4" s="168" t="s">
        <v>9</v>
      </c>
      <c r="D4" s="168"/>
      <c r="E4" s="168"/>
      <c r="F4" s="168"/>
      <c r="G4" s="168"/>
      <c r="H4" s="169"/>
    </row>
    <row r="5" spans="1:9" ht="15" customHeight="1" x14ac:dyDescent="0.25">
      <c r="B5" s="170" t="s">
        <v>368</v>
      </c>
      <c r="C5" s="171" t="s">
        <v>7</v>
      </c>
      <c r="D5" s="172" t="s">
        <v>10</v>
      </c>
      <c r="E5" s="172" t="s">
        <v>10</v>
      </c>
      <c r="F5" s="172" t="s">
        <v>10</v>
      </c>
      <c r="G5" s="172" t="s">
        <v>10</v>
      </c>
      <c r="H5" s="173" t="s">
        <v>269</v>
      </c>
    </row>
    <row r="6" spans="1:9" ht="15" customHeight="1" x14ac:dyDescent="0.25">
      <c r="B6" s="170"/>
      <c r="C6" s="171" t="s">
        <v>8</v>
      </c>
      <c r="D6" s="172" t="s">
        <v>167</v>
      </c>
      <c r="E6" s="172" t="s">
        <v>257</v>
      </c>
      <c r="F6" s="172" t="s">
        <v>258</v>
      </c>
      <c r="G6" s="172" t="s">
        <v>259</v>
      </c>
      <c r="H6" s="173" t="s">
        <v>584</v>
      </c>
    </row>
    <row r="7" spans="1:9" ht="15" customHeight="1" x14ac:dyDescent="0.25">
      <c r="B7" s="170"/>
      <c r="C7" s="171" t="s">
        <v>165</v>
      </c>
      <c r="D7" s="172" t="s">
        <v>166</v>
      </c>
      <c r="E7" s="172" t="s">
        <v>166</v>
      </c>
      <c r="F7" s="172" t="s">
        <v>166</v>
      </c>
      <c r="G7" s="172" t="s">
        <v>166</v>
      </c>
      <c r="H7" s="173" t="s">
        <v>261</v>
      </c>
      <c r="I7" s="476"/>
    </row>
    <row r="8" spans="1:9" ht="15" customHeight="1" thickBot="1" x14ac:dyDescent="0.3">
      <c r="B8" s="174"/>
      <c r="C8" s="175" t="s">
        <v>11</v>
      </c>
      <c r="D8" s="176" t="s">
        <v>12</v>
      </c>
      <c r="E8" s="176" t="s">
        <v>66</v>
      </c>
      <c r="F8" s="176" t="s">
        <v>66</v>
      </c>
      <c r="G8" s="176" t="s">
        <v>66</v>
      </c>
      <c r="H8" s="177" t="s">
        <v>242</v>
      </c>
      <c r="I8" s="523"/>
    </row>
    <row r="9" spans="1:9" ht="15" customHeight="1" x14ac:dyDescent="0.25">
      <c r="B9" s="258" t="s">
        <v>164</v>
      </c>
      <c r="C9" s="259"/>
      <c r="D9" s="260"/>
      <c r="E9" s="260"/>
      <c r="F9" s="260"/>
      <c r="G9" s="260"/>
      <c r="H9" s="261"/>
      <c r="I9" s="523"/>
    </row>
    <row r="10" spans="1:9" ht="15" customHeight="1" x14ac:dyDescent="0.25">
      <c r="B10" s="662">
        <v>1</v>
      </c>
      <c r="C10" s="663" t="s">
        <v>558</v>
      </c>
      <c r="D10" s="899"/>
      <c r="E10" s="899">
        <v>3.6</v>
      </c>
      <c r="F10" s="899"/>
      <c r="G10" s="899">
        <v>113.9</v>
      </c>
      <c r="H10" s="900"/>
      <c r="I10" s="523"/>
    </row>
    <row r="11" spans="1:9" ht="15" customHeight="1" x14ac:dyDescent="0.25">
      <c r="B11" s="444"/>
      <c r="C11" s="445" t="s">
        <v>559</v>
      </c>
      <c r="D11" s="901">
        <f>34.425+217.179+36.762+58.243</f>
        <v>346.60899999999998</v>
      </c>
      <c r="E11" s="901">
        <f t="shared" ref="E11:E16" si="0">E41*0.6</f>
        <v>6.6</v>
      </c>
      <c r="F11" s="901">
        <f>F41*0.6+0.03</f>
        <v>4.83</v>
      </c>
      <c r="G11" s="901"/>
      <c r="H11" s="900"/>
      <c r="I11" s="523"/>
    </row>
    <row r="12" spans="1:9" ht="15" customHeight="1" x14ac:dyDescent="0.25">
      <c r="B12" s="444"/>
      <c r="C12" s="445" t="s">
        <v>560</v>
      </c>
      <c r="D12" s="901">
        <v>54.767000000000003</v>
      </c>
      <c r="E12" s="901">
        <f t="shared" si="0"/>
        <v>9.6</v>
      </c>
      <c r="F12" s="901">
        <f>F42*0.6+0.03+0.03</f>
        <v>9.6599999999999984</v>
      </c>
      <c r="G12" s="901"/>
      <c r="H12" s="900"/>
      <c r="I12" s="523"/>
    </row>
    <row r="13" spans="1:9" ht="15" customHeight="1" x14ac:dyDescent="0.25">
      <c r="B13" s="444"/>
      <c r="C13" s="445" t="s">
        <v>561</v>
      </c>
      <c r="D13" s="901">
        <f>182.807+204.958+41.333+54.744</f>
        <v>483.84199999999998</v>
      </c>
      <c r="E13" s="901">
        <f t="shared" si="0"/>
        <v>7.8</v>
      </c>
      <c r="F13" s="901">
        <f>F43*0.6+0.03</f>
        <v>4.83</v>
      </c>
      <c r="G13" s="901"/>
      <c r="H13" s="900"/>
      <c r="I13" s="523"/>
    </row>
    <row r="14" spans="1:9" ht="15" customHeight="1" x14ac:dyDescent="0.25">
      <c r="B14" s="444"/>
      <c r="C14" s="445" t="s">
        <v>563</v>
      </c>
      <c r="D14" s="901"/>
      <c r="E14" s="901">
        <f t="shared" si="0"/>
        <v>6</v>
      </c>
      <c r="F14" s="901">
        <f>F44*0.6+0.03</f>
        <v>4.83</v>
      </c>
      <c r="G14" s="901"/>
      <c r="H14" s="900"/>
      <c r="I14" s="523"/>
    </row>
    <row r="15" spans="1:9" ht="15" customHeight="1" x14ac:dyDescent="0.25">
      <c r="B15" s="446"/>
      <c r="C15" s="447" t="s">
        <v>562</v>
      </c>
      <c r="D15" s="902">
        <f>6.6+31.2+134.619+31.2+8.176</f>
        <v>211.79499999999996</v>
      </c>
      <c r="E15" s="902">
        <f t="shared" si="0"/>
        <v>2.4</v>
      </c>
      <c r="F15" s="902"/>
      <c r="G15" s="902"/>
      <c r="H15" s="903"/>
      <c r="I15" s="523"/>
    </row>
    <row r="16" spans="1:9" ht="15" customHeight="1" x14ac:dyDescent="0.25">
      <c r="B16" s="444">
        <v>2</v>
      </c>
      <c r="C16" s="445" t="s">
        <v>568</v>
      </c>
      <c r="D16" s="901">
        <f>16.613+74.871+5</f>
        <v>96.483999999999995</v>
      </c>
      <c r="E16" s="901">
        <f t="shared" si="0"/>
        <v>1.7999999999999998</v>
      </c>
      <c r="F16" s="901">
        <f>F46*0.6+0.042</f>
        <v>3.6419999999999995</v>
      </c>
      <c r="G16" s="901"/>
      <c r="H16" s="900">
        <v>108.196</v>
      </c>
      <c r="I16" s="523"/>
    </row>
    <row r="17" spans="2:9" ht="15" customHeight="1" x14ac:dyDescent="0.25">
      <c r="B17" s="444"/>
      <c r="C17" s="445" t="s">
        <v>569</v>
      </c>
      <c r="D17" s="901"/>
      <c r="E17" s="901">
        <f>11.57-F17</f>
        <v>10.3195</v>
      </c>
      <c r="F17" s="901">
        <f>F47*0.6+0.0505</f>
        <v>1.2504999999999999</v>
      </c>
      <c r="G17" s="901"/>
      <c r="H17" s="900"/>
      <c r="I17" s="523"/>
    </row>
    <row r="18" spans="2:9" ht="15" customHeight="1" x14ac:dyDescent="0.25">
      <c r="B18" s="444"/>
      <c r="C18" s="445" t="s">
        <v>570</v>
      </c>
      <c r="D18" s="902"/>
      <c r="E18" s="902">
        <f>24.455-F18</f>
        <v>19.625</v>
      </c>
      <c r="F18" s="901">
        <f>F48*0.6+0.03</f>
        <v>4.83</v>
      </c>
      <c r="G18" s="901"/>
      <c r="H18" s="900"/>
      <c r="I18" s="523"/>
    </row>
    <row r="19" spans="2:9" ht="15" customHeight="1" x14ac:dyDescent="0.25">
      <c r="B19" s="662">
        <v>3</v>
      </c>
      <c r="C19" s="663" t="s">
        <v>564</v>
      </c>
      <c r="D19" s="901">
        <f>18.799+36.4+190.656+36.4+3.599</f>
        <v>285.85399999999998</v>
      </c>
      <c r="E19" s="901">
        <f>E49*0.6</f>
        <v>7.8</v>
      </c>
      <c r="F19" s="899">
        <f>F49*0.6+0.03</f>
        <v>4.83</v>
      </c>
      <c r="G19" s="899"/>
      <c r="H19" s="904"/>
      <c r="I19" s="523"/>
    </row>
    <row r="20" spans="2:9" ht="15" customHeight="1" x14ac:dyDescent="0.25">
      <c r="B20" s="444"/>
      <c r="C20" s="445" t="s">
        <v>565</v>
      </c>
      <c r="D20" s="901"/>
      <c r="E20" s="901">
        <f>E50*0.6</f>
        <v>4.2</v>
      </c>
      <c r="F20" s="901">
        <f>F50*0.6+0.03</f>
        <v>4.83</v>
      </c>
      <c r="G20" s="901"/>
      <c r="H20" s="900"/>
      <c r="I20" s="523"/>
    </row>
    <row r="21" spans="2:9" ht="15" customHeight="1" x14ac:dyDescent="0.25">
      <c r="B21" s="444"/>
      <c r="C21" s="445" t="s">
        <v>566</v>
      </c>
      <c r="D21" s="901"/>
      <c r="E21" s="901">
        <f>7.364+10.045-F21</f>
        <v>7.7490000000000006</v>
      </c>
      <c r="F21" s="901">
        <f>F51*0.6+0.03+0.03</f>
        <v>9.6599999999999984</v>
      </c>
      <c r="G21" s="901"/>
      <c r="H21" s="900"/>
      <c r="I21" s="523"/>
    </row>
    <row r="22" spans="2:9" ht="15" customHeight="1" x14ac:dyDescent="0.25">
      <c r="B22" s="446"/>
      <c r="C22" s="447" t="s">
        <v>567</v>
      </c>
      <c r="D22" s="902">
        <f>244.68+198.196+49.703+47.281</f>
        <v>539.8599999999999</v>
      </c>
      <c r="E22" s="902">
        <f t="shared" ref="E22:E34" si="1">E52*0.6</f>
        <v>6.6</v>
      </c>
      <c r="F22" s="902">
        <f>F52*0.6+0.03</f>
        <v>4.83</v>
      </c>
      <c r="G22" s="902"/>
      <c r="H22" s="903"/>
      <c r="I22" s="523"/>
    </row>
    <row r="23" spans="2:9" ht="15" customHeight="1" x14ac:dyDescent="0.25">
      <c r="B23" s="448">
        <v>4</v>
      </c>
      <c r="C23" s="449" t="s">
        <v>571</v>
      </c>
      <c r="D23" s="905"/>
      <c r="E23" s="905">
        <f t="shared" si="1"/>
        <v>2.4</v>
      </c>
      <c r="F23" s="905">
        <f>F53*0.6+0.042</f>
        <v>3.6419999999999995</v>
      </c>
      <c r="G23" s="905"/>
      <c r="H23" s="906">
        <f>136.177+33.197+6.004</f>
        <v>175.37799999999999</v>
      </c>
      <c r="I23" s="523"/>
    </row>
    <row r="24" spans="2:9" ht="15" customHeight="1" x14ac:dyDescent="0.25">
      <c r="B24" s="446" t="s">
        <v>572</v>
      </c>
      <c r="C24" s="447" t="s">
        <v>573</v>
      </c>
      <c r="D24" s="902">
        <f>48.439+123.743+63.097</f>
        <v>235.279</v>
      </c>
      <c r="E24" s="901">
        <f t="shared" si="1"/>
        <v>8.4</v>
      </c>
      <c r="F24" s="901">
        <f>F54*0.6+0.03+0.03</f>
        <v>9.6599999999999984</v>
      </c>
      <c r="G24" s="902"/>
      <c r="H24" s="903"/>
      <c r="I24" s="523"/>
    </row>
    <row r="25" spans="2:9" ht="15" customHeight="1" x14ac:dyDescent="0.25">
      <c r="B25" s="662">
        <v>5</v>
      </c>
      <c r="C25" s="663" t="s">
        <v>574</v>
      </c>
      <c r="D25" s="899">
        <f>28.484+29.853+56.689+21.119</f>
        <v>136.14500000000001</v>
      </c>
      <c r="E25" s="899">
        <f t="shared" si="1"/>
        <v>3.5999999999999996</v>
      </c>
      <c r="F25" s="899">
        <f>F55*0.6+0.04</f>
        <v>3.6399999999999997</v>
      </c>
      <c r="G25" s="899"/>
      <c r="H25" s="904"/>
      <c r="I25" s="523"/>
    </row>
    <row r="26" spans="2:9" ht="15" customHeight="1" x14ac:dyDescent="0.25">
      <c r="B26" s="446"/>
      <c r="C26" s="447" t="s">
        <v>575</v>
      </c>
      <c r="D26" s="902"/>
      <c r="E26" s="902">
        <f t="shared" si="1"/>
        <v>6.6</v>
      </c>
      <c r="F26" s="902">
        <f>F56*0.6+0.03</f>
        <v>4.83</v>
      </c>
      <c r="G26" s="902"/>
      <c r="H26" s="903"/>
      <c r="I26" s="523"/>
    </row>
    <row r="27" spans="2:9" ht="15" customHeight="1" x14ac:dyDescent="0.25">
      <c r="B27" s="444">
        <v>6</v>
      </c>
      <c r="C27" s="447" t="s">
        <v>576</v>
      </c>
      <c r="D27" s="902"/>
      <c r="E27" s="905">
        <f t="shared" si="1"/>
        <v>2.4</v>
      </c>
      <c r="F27" s="905">
        <f>F57*0.6+0.0505</f>
        <v>1.2504999999999999</v>
      </c>
      <c r="G27" s="902"/>
      <c r="H27" s="907">
        <f>99.949+47.271+10+12.845</f>
        <v>170.065</v>
      </c>
      <c r="I27" s="523"/>
    </row>
    <row r="28" spans="2:9" ht="15" customHeight="1" x14ac:dyDescent="0.25">
      <c r="B28" s="662">
        <v>7</v>
      </c>
      <c r="C28" s="445" t="s">
        <v>577</v>
      </c>
      <c r="D28" s="901"/>
      <c r="E28" s="901">
        <f t="shared" si="1"/>
        <v>4.2</v>
      </c>
      <c r="F28" s="901">
        <f>F58*0.6+0.03</f>
        <v>4.83</v>
      </c>
      <c r="G28" s="901"/>
      <c r="H28" s="900"/>
      <c r="I28" s="523"/>
    </row>
    <row r="29" spans="2:9" ht="15" customHeight="1" x14ac:dyDescent="0.25">
      <c r="B29" s="444"/>
      <c r="C29" s="445" t="s">
        <v>573</v>
      </c>
      <c r="D29" s="901">
        <f>14.979+148.703+67.131</f>
        <v>230.81300000000002</v>
      </c>
      <c r="E29" s="901">
        <f t="shared" si="1"/>
        <v>10.799999999999999</v>
      </c>
      <c r="F29" s="901">
        <f>F59*0.6+0.03+0.03</f>
        <v>9.6599999999999984</v>
      </c>
      <c r="G29" s="901"/>
      <c r="H29" s="900"/>
      <c r="I29" s="523"/>
    </row>
    <row r="30" spans="2:9" ht="15" customHeight="1" x14ac:dyDescent="0.25">
      <c r="B30" s="444"/>
      <c r="C30" s="445" t="s">
        <v>255</v>
      </c>
      <c r="D30" s="901">
        <f>146.792+24.874+34.014+8.091</f>
        <v>213.77100000000002</v>
      </c>
      <c r="E30" s="901">
        <f t="shared" si="1"/>
        <v>6</v>
      </c>
      <c r="F30" s="901">
        <f>F60*0.6+0.04</f>
        <v>3.6399999999999997</v>
      </c>
      <c r="G30" s="901"/>
      <c r="H30" s="900"/>
      <c r="I30" s="523"/>
    </row>
    <row r="31" spans="2:9" ht="15" customHeight="1" x14ac:dyDescent="0.25">
      <c r="B31" s="446"/>
      <c r="C31" s="447" t="s">
        <v>578</v>
      </c>
      <c r="D31" s="902"/>
      <c r="E31" s="902">
        <f t="shared" si="1"/>
        <v>4.2</v>
      </c>
      <c r="F31" s="902">
        <f>F61*0.6+0.04</f>
        <v>3.6399999999999997</v>
      </c>
      <c r="G31" s="902"/>
      <c r="H31" s="903"/>
      <c r="I31" s="523"/>
    </row>
    <row r="32" spans="2:9" ht="15" customHeight="1" x14ac:dyDescent="0.25">
      <c r="B32" s="662">
        <v>9</v>
      </c>
      <c r="C32" s="663" t="s">
        <v>579</v>
      </c>
      <c r="D32" s="899">
        <f>46.898+70.75+147.774+118.93+148.106+17.594+8.7</f>
        <v>558.75200000000018</v>
      </c>
      <c r="E32" s="899">
        <f t="shared" si="1"/>
        <v>9</v>
      </c>
      <c r="F32" s="899">
        <f>F62*0.6+0.04+0.03</f>
        <v>8.4699999999999989</v>
      </c>
      <c r="G32" s="899"/>
      <c r="H32" s="904"/>
      <c r="I32" s="523"/>
    </row>
    <row r="33" spans="2:9" ht="15" customHeight="1" x14ac:dyDescent="0.25">
      <c r="B33" s="446"/>
      <c r="C33" s="447" t="s">
        <v>580</v>
      </c>
      <c r="D33" s="902"/>
      <c r="E33" s="902">
        <f t="shared" si="1"/>
        <v>4.2</v>
      </c>
      <c r="F33" s="902">
        <f>F63*0.6+0.04</f>
        <v>3.6399999999999997</v>
      </c>
      <c r="G33" s="902"/>
      <c r="H33" s="903"/>
      <c r="I33" s="523"/>
    </row>
    <row r="34" spans="2:9" ht="15" customHeight="1" x14ac:dyDescent="0.25">
      <c r="B34" s="448">
        <v>11</v>
      </c>
      <c r="C34" s="449" t="s">
        <v>581</v>
      </c>
      <c r="D34" s="905">
        <f>88.433+115.04+17.198+30.627+3.81</f>
        <v>255.10800000000003</v>
      </c>
      <c r="E34" s="902">
        <f t="shared" si="1"/>
        <v>3.5999999999999996</v>
      </c>
      <c r="F34" s="902">
        <f>F64*0.6+0.04</f>
        <v>3.6399999999999997</v>
      </c>
      <c r="G34" s="905"/>
      <c r="H34" s="906"/>
      <c r="I34" s="523"/>
    </row>
    <row r="35" spans="2:9" ht="15" customHeight="1" x14ac:dyDescent="0.25">
      <c r="B35" s="448" t="s">
        <v>582</v>
      </c>
      <c r="C35" s="449" t="s">
        <v>583</v>
      </c>
      <c r="D35" s="905"/>
      <c r="E35" s="905">
        <f>10.045+4.628-F35</f>
        <v>5.0130000000000017</v>
      </c>
      <c r="F35" s="905">
        <f>F65*0.6+0.03+0.03</f>
        <v>9.6599999999999984</v>
      </c>
      <c r="G35" s="905"/>
      <c r="H35" s="906"/>
      <c r="I35" s="523"/>
    </row>
    <row r="36" spans="2:9" ht="15" customHeight="1" x14ac:dyDescent="0.25">
      <c r="B36" s="908" t="s">
        <v>168</v>
      </c>
      <c r="C36" s="909"/>
      <c r="D36" s="910">
        <f t="shared" ref="D36:H36" si="2">SUM(D10:D35)</f>
        <v>3649.0790000000006</v>
      </c>
      <c r="E36" s="911">
        <f t="shared" si="2"/>
        <v>164.50649999999996</v>
      </c>
      <c r="F36" s="911">
        <f t="shared" si="2"/>
        <v>128.22499999999999</v>
      </c>
      <c r="G36" s="911">
        <f t="shared" si="2"/>
        <v>113.9</v>
      </c>
      <c r="H36" s="912">
        <f t="shared" si="2"/>
        <v>453.63899999999995</v>
      </c>
      <c r="I36" s="523"/>
    </row>
    <row r="37" spans="2:9" ht="15" customHeight="1" x14ac:dyDescent="0.25">
      <c r="B37" s="178" t="s">
        <v>169</v>
      </c>
      <c r="C37" s="182"/>
      <c r="D37" s="183"/>
      <c r="E37" s="183"/>
      <c r="F37" s="183"/>
      <c r="G37" s="183"/>
      <c r="H37" s="184">
        <f>D36+E36+F36+G36+H36</f>
        <v>4509.3495000000003</v>
      </c>
      <c r="I37" s="477"/>
    </row>
    <row r="38" spans="2:9" ht="15" customHeight="1" thickBot="1" x14ac:dyDescent="0.3">
      <c r="B38" s="185" t="s">
        <v>170</v>
      </c>
      <c r="C38" s="186"/>
      <c r="D38" s="187"/>
      <c r="E38" s="187"/>
      <c r="F38" s="187"/>
      <c r="G38" s="187"/>
      <c r="H38" s="188">
        <f>H37*2</f>
        <v>9018.6990000000005</v>
      </c>
    </row>
    <row r="39" spans="2:9" ht="15" customHeight="1" x14ac:dyDescent="0.25">
      <c r="B39" s="740" t="s">
        <v>173</v>
      </c>
      <c r="C39" s="741"/>
      <c r="D39" s="741"/>
      <c r="E39" s="741"/>
      <c r="F39" s="741"/>
      <c r="G39" s="741"/>
      <c r="H39" s="742"/>
    </row>
    <row r="40" spans="2:9" ht="15" customHeight="1" x14ac:dyDescent="0.25">
      <c r="B40" s="662">
        <f>B10</f>
        <v>1</v>
      </c>
      <c r="C40" s="663" t="str">
        <f>C10</f>
        <v>ZÚ - ZV1</v>
      </c>
      <c r="D40" s="913" t="str">
        <f>IF(D10="","",D10/0.6)</f>
        <v/>
      </c>
      <c r="E40" s="913">
        <f>IF(E10="","",E10/0.6)</f>
        <v>6</v>
      </c>
      <c r="F40" s="913"/>
      <c r="G40" s="913">
        <f>IF(G10="","",G10/0.6)</f>
        <v>189.83333333333334</v>
      </c>
      <c r="H40" s="914" t="str">
        <f t="shared" ref="H40:H65" si="3">IF(H10="","",H10/0.667)</f>
        <v/>
      </c>
      <c r="I40"/>
    </row>
    <row r="41" spans="2:9" ht="15" customHeight="1" x14ac:dyDescent="0.25">
      <c r="B41" s="444"/>
      <c r="C41" s="445" t="str">
        <f t="shared" ref="C41:C65" si="4">C11</f>
        <v>KV1 - ZV4</v>
      </c>
      <c r="D41" s="915">
        <f t="shared" ref="D41:D65" si="5">IF(D11="","",D11/0.6)</f>
        <v>577.68166666666662</v>
      </c>
      <c r="E41" s="915">
        <f>4+7</f>
        <v>11</v>
      </c>
      <c r="F41" s="915">
        <f>8</f>
        <v>8</v>
      </c>
      <c r="G41" s="915" t="str">
        <f t="shared" ref="G41:G65" si="6">IF(G11="","",G11/0.6)</f>
        <v/>
      </c>
      <c r="H41" s="914" t="str">
        <f t="shared" si="3"/>
        <v/>
      </c>
    </row>
    <row r="42" spans="2:9" ht="15" customHeight="1" x14ac:dyDescent="0.25">
      <c r="B42" s="444"/>
      <c r="C42" s="445" t="str">
        <f t="shared" si="4"/>
        <v>KV4 - KV9</v>
      </c>
      <c r="D42" s="915">
        <f t="shared" si="5"/>
        <v>91.278333333333336</v>
      </c>
      <c r="E42" s="915">
        <f>7+9</f>
        <v>16</v>
      </c>
      <c r="F42" s="915">
        <f>8+8</f>
        <v>16</v>
      </c>
      <c r="G42" s="915" t="str">
        <f t="shared" si="6"/>
        <v/>
      </c>
      <c r="H42" s="914" t="str">
        <f t="shared" si="3"/>
        <v/>
      </c>
    </row>
    <row r="43" spans="2:9" ht="15" customHeight="1" x14ac:dyDescent="0.25">
      <c r="B43" s="444"/>
      <c r="C43" s="445" t="str">
        <f t="shared" si="4"/>
        <v>ZV9 - KV14</v>
      </c>
      <c r="D43" s="915">
        <f t="shared" si="5"/>
        <v>806.40333333333331</v>
      </c>
      <c r="E43" s="915">
        <f>4+9</f>
        <v>13</v>
      </c>
      <c r="F43" s="915">
        <v>8</v>
      </c>
      <c r="G43" s="915" t="str">
        <f t="shared" si="6"/>
        <v/>
      </c>
      <c r="H43" s="914" t="str">
        <f t="shared" si="3"/>
        <v/>
      </c>
    </row>
    <row r="44" spans="2:9" ht="15" customHeight="1" x14ac:dyDescent="0.25">
      <c r="B44" s="444"/>
      <c r="C44" s="445" t="str">
        <f t="shared" si="4"/>
        <v>ZV14 - KV15</v>
      </c>
      <c r="D44" s="915" t="str">
        <f t="shared" si="5"/>
        <v/>
      </c>
      <c r="E44" s="915">
        <v>10</v>
      </c>
      <c r="F44" s="915">
        <v>8</v>
      </c>
      <c r="G44" s="915" t="str">
        <f t="shared" si="6"/>
        <v/>
      </c>
      <c r="H44" s="914" t="str">
        <f t="shared" si="3"/>
        <v/>
      </c>
    </row>
    <row r="45" spans="2:9" ht="15" customHeight="1" x14ac:dyDescent="0.25">
      <c r="B45" s="446"/>
      <c r="C45" s="447" t="str">
        <f t="shared" si="4"/>
        <v>ZV15 - KÚ</v>
      </c>
      <c r="D45" s="916">
        <f t="shared" si="5"/>
        <v>352.99166666666662</v>
      </c>
      <c r="E45" s="916">
        <v>4</v>
      </c>
      <c r="F45" s="916"/>
      <c r="G45" s="916" t="str">
        <f t="shared" si="6"/>
        <v/>
      </c>
      <c r="H45" s="917" t="str">
        <f t="shared" si="3"/>
        <v/>
      </c>
    </row>
    <row r="46" spans="2:9" ht="15" customHeight="1" x14ac:dyDescent="0.25">
      <c r="B46" s="444">
        <f t="shared" ref="B46:B65" si="7">B16</f>
        <v>2</v>
      </c>
      <c r="C46" s="445" t="str">
        <f t="shared" si="4"/>
        <v>ZÚ - KV6</v>
      </c>
      <c r="D46" s="915">
        <f t="shared" si="5"/>
        <v>160.80666666666667</v>
      </c>
      <c r="E46" s="915">
        <v>3</v>
      </c>
      <c r="F46" s="915">
        <v>6</v>
      </c>
      <c r="G46" s="915" t="str">
        <f t="shared" si="6"/>
        <v/>
      </c>
      <c r="H46" s="914">
        <f>IF(H16="","",H16/0.667)</f>
        <v>162.21289355322338</v>
      </c>
    </row>
    <row r="47" spans="2:9" ht="15" customHeight="1" x14ac:dyDescent="0.25">
      <c r="B47" s="444"/>
      <c r="C47" s="445" t="str">
        <f t="shared" si="4"/>
        <v>ZV6 - KV7</v>
      </c>
      <c r="D47" s="915" t="str">
        <f t="shared" si="5"/>
        <v/>
      </c>
      <c r="E47" s="915">
        <f>ROUND(E17/0.6,0)</f>
        <v>17</v>
      </c>
      <c r="F47" s="915">
        <v>2</v>
      </c>
      <c r="G47" s="915" t="str">
        <f t="shared" si="6"/>
        <v/>
      </c>
      <c r="H47" s="914" t="str">
        <f t="shared" si="3"/>
        <v/>
      </c>
      <c r="I47" s="603">
        <f>E17/0.6</f>
        <v>17.199166666666667</v>
      </c>
    </row>
    <row r="48" spans="2:9" ht="15" customHeight="1" x14ac:dyDescent="0.25">
      <c r="B48" s="444"/>
      <c r="C48" s="445" t="str">
        <f t="shared" si="4"/>
        <v>ZV7 - KV9</v>
      </c>
      <c r="D48" s="915" t="str">
        <f t="shared" si="5"/>
        <v/>
      </c>
      <c r="E48" s="915">
        <f>ROUND(E18/0.6,0)</f>
        <v>33</v>
      </c>
      <c r="F48" s="915">
        <v>8</v>
      </c>
      <c r="G48" s="915" t="str">
        <f t="shared" si="6"/>
        <v/>
      </c>
      <c r="H48" s="914" t="str">
        <f t="shared" si="3"/>
        <v/>
      </c>
      <c r="I48" s="603">
        <f>E18/0.6</f>
        <v>32.708333333333336</v>
      </c>
    </row>
    <row r="49" spans="2:9" ht="15" customHeight="1" x14ac:dyDescent="0.25">
      <c r="B49" s="662">
        <f t="shared" si="7"/>
        <v>3</v>
      </c>
      <c r="C49" s="663" t="str">
        <f t="shared" si="4"/>
        <v>KV1 - ZV2</v>
      </c>
      <c r="D49" s="913">
        <f t="shared" si="5"/>
        <v>476.42333333333335</v>
      </c>
      <c r="E49" s="913">
        <v>13</v>
      </c>
      <c r="F49" s="913">
        <v>8</v>
      </c>
      <c r="G49" s="913" t="str">
        <f t="shared" si="6"/>
        <v/>
      </c>
      <c r="H49" s="918" t="str">
        <f t="shared" si="3"/>
        <v/>
      </c>
    </row>
    <row r="50" spans="2:9" ht="15" customHeight="1" x14ac:dyDescent="0.25">
      <c r="B50" s="444"/>
      <c r="C50" s="445" t="str">
        <f t="shared" si="4"/>
        <v>KV2 - ZV3</v>
      </c>
      <c r="D50" s="915" t="str">
        <f t="shared" si="5"/>
        <v/>
      </c>
      <c r="E50" s="915">
        <v>7</v>
      </c>
      <c r="F50" s="915">
        <v>8</v>
      </c>
      <c r="G50" s="915" t="str">
        <f t="shared" si="6"/>
        <v/>
      </c>
      <c r="H50" s="914" t="str">
        <f t="shared" si="3"/>
        <v/>
      </c>
    </row>
    <row r="51" spans="2:9" ht="15" customHeight="1" x14ac:dyDescent="0.25">
      <c r="B51" s="444"/>
      <c r="C51" s="445" t="str">
        <f t="shared" si="4"/>
        <v>KV3 - KV8</v>
      </c>
      <c r="D51" s="915" t="str">
        <f t="shared" si="5"/>
        <v/>
      </c>
      <c r="E51" s="915">
        <f>ROUND(E21/0.6,0)</f>
        <v>13</v>
      </c>
      <c r="F51" s="915">
        <f>8+8</f>
        <v>16</v>
      </c>
      <c r="G51" s="915" t="str">
        <f t="shared" si="6"/>
        <v/>
      </c>
      <c r="H51" s="914" t="str">
        <f t="shared" si="3"/>
        <v/>
      </c>
      <c r="I51" s="603">
        <f>E21/0.6</f>
        <v>12.915000000000001</v>
      </c>
    </row>
    <row r="52" spans="2:9" ht="15" customHeight="1" x14ac:dyDescent="0.25">
      <c r="B52" s="446"/>
      <c r="C52" s="447" t="str">
        <f t="shared" si="4"/>
        <v>ZV8 - KV14</v>
      </c>
      <c r="D52" s="916">
        <f t="shared" si="5"/>
        <v>899.76666666666654</v>
      </c>
      <c r="E52" s="916">
        <f>4+7</f>
        <v>11</v>
      </c>
      <c r="F52" s="916">
        <v>8</v>
      </c>
      <c r="G52" s="916" t="str">
        <f t="shared" si="6"/>
        <v/>
      </c>
      <c r="H52" s="917" t="str">
        <f t="shared" si="3"/>
        <v/>
      </c>
      <c r="I52" s="603"/>
    </row>
    <row r="53" spans="2:9" ht="15" customHeight="1" x14ac:dyDescent="0.25">
      <c r="B53" s="448">
        <f t="shared" si="7"/>
        <v>4</v>
      </c>
      <c r="C53" s="449" t="str">
        <f t="shared" si="4"/>
        <v>zarážedlo - KV6</v>
      </c>
      <c r="D53" s="919" t="str">
        <f t="shared" si="5"/>
        <v/>
      </c>
      <c r="E53" s="919">
        <v>4</v>
      </c>
      <c r="F53" s="919">
        <v>6</v>
      </c>
      <c r="G53" s="919" t="str">
        <f t="shared" si="6"/>
        <v/>
      </c>
      <c r="H53" s="920">
        <f t="shared" si="3"/>
        <v>262.93553223388301</v>
      </c>
    </row>
    <row r="54" spans="2:9" ht="15" customHeight="1" x14ac:dyDescent="0.25">
      <c r="B54" s="446" t="str">
        <f t="shared" si="7"/>
        <v>5a</v>
      </c>
      <c r="C54" s="447" t="str">
        <f t="shared" si="4"/>
        <v>KV5 - KV10</v>
      </c>
      <c r="D54" s="916">
        <f t="shared" si="5"/>
        <v>392.13166666666666</v>
      </c>
      <c r="E54" s="916">
        <f>7+7</f>
        <v>14</v>
      </c>
      <c r="F54" s="916">
        <f>8+8</f>
        <v>16</v>
      </c>
      <c r="G54" s="916" t="str">
        <f t="shared" si="6"/>
        <v/>
      </c>
      <c r="H54" s="917" t="str">
        <f t="shared" si="3"/>
        <v/>
      </c>
    </row>
    <row r="55" spans="2:9" ht="15" customHeight="1" x14ac:dyDescent="0.25">
      <c r="B55" s="662">
        <f t="shared" si="7"/>
        <v>5</v>
      </c>
      <c r="C55" s="663" t="str">
        <f t="shared" si="4"/>
        <v>zarážedlo - KV13</v>
      </c>
      <c r="D55" s="913">
        <f t="shared" si="5"/>
        <v>226.90833333333336</v>
      </c>
      <c r="E55" s="913">
        <v>6</v>
      </c>
      <c r="F55" s="913">
        <v>6</v>
      </c>
      <c r="G55" s="913" t="str">
        <f t="shared" si="6"/>
        <v/>
      </c>
      <c r="H55" s="918" t="str">
        <f t="shared" si="3"/>
        <v/>
      </c>
    </row>
    <row r="56" spans="2:9" ht="15" customHeight="1" x14ac:dyDescent="0.25">
      <c r="B56" s="446"/>
      <c r="C56" s="447" t="str">
        <f t="shared" si="4"/>
        <v>ZV13 - KV15</v>
      </c>
      <c r="D56" s="916" t="str">
        <f t="shared" si="5"/>
        <v/>
      </c>
      <c r="E56" s="916">
        <v>11</v>
      </c>
      <c r="F56" s="916">
        <v>8</v>
      </c>
      <c r="G56" s="916" t="str">
        <f t="shared" si="6"/>
        <v/>
      </c>
      <c r="H56" s="917" t="str">
        <f t="shared" si="3"/>
        <v/>
      </c>
    </row>
    <row r="57" spans="2:9" ht="15" customHeight="1" x14ac:dyDescent="0.25">
      <c r="B57" s="444">
        <f t="shared" si="7"/>
        <v>6</v>
      </c>
      <c r="C57" s="447" t="str">
        <f t="shared" si="4"/>
        <v>zaráželdo - KV7</v>
      </c>
      <c r="D57" s="916" t="str">
        <f t="shared" si="5"/>
        <v/>
      </c>
      <c r="E57" s="916">
        <v>4</v>
      </c>
      <c r="F57" s="916">
        <v>2</v>
      </c>
      <c r="G57" s="916" t="str">
        <f t="shared" si="6"/>
        <v/>
      </c>
      <c r="H57" s="921">
        <f t="shared" si="3"/>
        <v>254.97001499250374</v>
      </c>
    </row>
    <row r="58" spans="2:9" s="3" customFormat="1" ht="15" customHeight="1" x14ac:dyDescent="0.2">
      <c r="B58" s="662">
        <f t="shared" si="7"/>
        <v>7</v>
      </c>
      <c r="C58" s="445" t="str">
        <f t="shared" si="4"/>
        <v>KV3 - ZV5</v>
      </c>
      <c r="D58" s="915" t="str">
        <f t="shared" si="5"/>
        <v/>
      </c>
      <c r="E58" s="915">
        <v>7</v>
      </c>
      <c r="F58" s="915">
        <v>8</v>
      </c>
      <c r="G58" s="915" t="str">
        <f t="shared" si="6"/>
        <v/>
      </c>
      <c r="H58" s="914" t="str">
        <f t="shared" si="3"/>
        <v/>
      </c>
    </row>
    <row r="59" spans="2:9" s="3" customFormat="1" ht="15" customHeight="1" x14ac:dyDescent="0.2">
      <c r="B59" s="444"/>
      <c r="C59" s="445" t="str">
        <f t="shared" si="4"/>
        <v>KV5 - KV10</v>
      </c>
      <c r="D59" s="915">
        <f t="shared" si="5"/>
        <v>384.68833333333339</v>
      </c>
      <c r="E59" s="915">
        <f>9+9</f>
        <v>18</v>
      </c>
      <c r="F59" s="915">
        <f>8+8</f>
        <v>16</v>
      </c>
      <c r="G59" s="915" t="str">
        <f t="shared" si="6"/>
        <v/>
      </c>
      <c r="H59" s="914" t="str">
        <f t="shared" si="3"/>
        <v/>
      </c>
    </row>
    <row r="60" spans="2:9" ht="15" customHeight="1" x14ac:dyDescent="0.25">
      <c r="B60" s="444"/>
      <c r="C60" s="445" t="str">
        <f t="shared" si="4"/>
        <v>ZV10 - KV12</v>
      </c>
      <c r="D60" s="915">
        <f t="shared" si="5"/>
        <v>356.28500000000003</v>
      </c>
      <c r="E60" s="915">
        <f>4+6</f>
        <v>10</v>
      </c>
      <c r="F60" s="915">
        <v>6</v>
      </c>
      <c r="G60" s="915" t="str">
        <f t="shared" si="6"/>
        <v/>
      </c>
      <c r="H60" s="914" t="str">
        <f t="shared" si="3"/>
        <v/>
      </c>
    </row>
    <row r="61" spans="2:9" ht="15" customHeight="1" x14ac:dyDescent="0.25">
      <c r="B61" s="446"/>
      <c r="C61" s="447" t="str">
        <f t="shared" si="4"/>
        <v>ZV12 - KV13</v>
      </c>
      <c r="D61" s="916" t="str">
        <f t="shared" si="5"/>
        <v/>
      </c>
      <c r="E61" s="916">
        <v>7</v>
      </c>
      <c r="F61" s="916">
        <v>6</v>
      </c>
      <c r="G61" s="916" t="str">
        <f t="shared" si="6"/>
        <v/>
      </c>
      <c r="H61" s="917" t="str">
        <f t="shared" si="3"/>
        <v/>
      </c>
    </row>
    <row r="62" spans="2:9" ht="15" customHeight="1" x14ac:dyDescent="0.25">
      <c r="B62" s="662">
        <f t="shared" si="7"/>
        <v>9</v>
      </c>
      <c r="C62" s="663" t="str">
        <f t="shared" si="4"/>
        <v>KV2 - KV11</v>
      </c>
      <c r="D62" s="913">
        <f t="shared" si="5"/>
        <v>931.25333333333367</v>
      </c>
      <c r="E62" s="913">
        <f>9+6</f>
        <v>15</v>
      </c>
      <c r="F62" s="913">
        <f>8+6</f>
        <v>14</v>
      </c>
      <c r="G62" s="913" t="str">
        <f t="shared" si="6"/>
        <v/>
      </c>
      <c r="H62" s="918" t="str">
        <f t="shared" si="3"/>
        <v/>
      </c>
    </row>
    <row r="63" spans="2:9" s="3" customFormat="1" ht="15" customHeight="1" x14ac:dyDescent="0.2">
      <c r="B63" s="446"/>
      <c r="C63" s="447" t="str">
        <f t="shared" si="4"/>
        <v>ZV11 - KV12</v>
      </c>
      <c r="D63" s="916" t="str">
        <f t="shared" si="5"/>
        <v/>
      </c>
      <c r="E63" s="916">
        <v>7</v>
      </c>
      <c r="F63" s="916">
        <v>6</v>
      </c>
      <c r="G63" s="916" t="str">
        <f t="shared" si="6"/>
        <v/>
      </c>
      <c r="H63" s="917" t="str">
        <f t="shared" si="3"/>
        <v/>
      </c>
    </row>
    <row r="64" spans="2:9" s="3" customFormat="1" ht="15" customHeight="1" x14ac:dyDescent="0.2">
      <c r="B64" s="448">
        <f t="shared" si="7"/>
        <v>11</v>
      </c>
      <c r="C64" s="449" t="str">
        <f t="shared" si="4"/>
        <v>ZÚ - KV11</v>
      </c>
      <c r="D64" s="919">
        <f t="shared" si="5"/>
        <v>425.18000000000006</v>
      </c>
      <c r="E64" s="919">
        <v>6</v>
      </c>
      <c r="F64" s="919">
        <v>6</v>
      </c>
      <c r="G64" s="919" t="str">
        <f t="shared" si="6"/>
        <v/>
      </c>
      <c r="H64" s="920" t="str">
        <f t="shared" si="3"/>
        <v/>
      </c>
    </row>
    <row r="65" spans="2:10" s="3" customFormat="1" ht="15" customHeight="1" x14ac:dyDescent="0.2">
      <c r="B65" s="448" t="str">
        <f t="shared" si="7"/>
        <v>spojka 1-3</v>
      </c>
      <c r="C65" s="449" t="str">
        <f t="shared" si="4"/>
        <v>KV4 - KV8</v>
      </c>
      <c r="D65" s="919" t="str">
        <f t="shared" si="5"/>
        <v/>
      </c>
      <c r="E65" s="915">
        <f>ROUND(E35/0.6,0)</f>
        <v>8</v>
      </c>
      <c r="F65" s="919">
        <f>8+8</f>
        <v>16</v>
      </c>
      <c r="G65" s="919" t="str">
        <f t="shared" si="6"/>
        <v/>
      </c>
      <c r="H65" s="920" t="str">
        <f t="shared" si="3"/>
        <v/>
      </c>
      <c r="I65" s="603">
        <f>E35/0.6</f>
        <v>8.355000000000004</v>
      </c>
    </row>
    <row r="66" spans="2:10" ht="15" customHeight="1" x14ac:dyDescent="0.25">
      <c r="B66" s="178" t="s">
        <v>171</v>
      </c>
      <c r="C66" s="182"/>
      <c r="D66" s="189">
        <f>SUM(D40:D65)</f>
        <v>6081.7983333333332</v>
      </c>
      <c r="E66" s="189">
        <f>SUM(E40:E65)</f>
        <v>274</v>
      </c>
      <c r="F66" s="189">
        <f>SUM(F40:F65)/2</f>
        <v>106</v>
      </c>
      <c r="G66" s="189">
        <f>SUM(G40:G65)</f>
        <v>189.83333333333334</v>
      </c>
      <c r="H66" s="190">
        <f>SUM(H40:H65)</f>
        <v>680.11844077961007</v>
      </c>
      <c r="J66" s="262"/>
    </row>
    <row r="67" spans="2:10" ht="15" customHeight="1" thickBot="1" x14ac:dyDescent="0.3">
      <c r="B67" s="166" t="s">
        <v>172</v>
      </c>
      <c r="C67" s="191"/>
      <c r="D67" s="192"/>
      <c r="E67" s="192"/>
      <c r="F67" s="192"/>
      <c r="G67" s="192"/>
      <c r="H67" s="193">
        <f>D66+E66+F66+G66+H66</f>
        <v>7331.7501074462762</v>
      </c>
    </row>
    <row r="68" spans="2:10" s="3" customFormat="1" ht="15" customHeight="1" x14ac:dyDescent="0.2"/>
  </sheetData>
  <pageMargins left="0.98425196850393704" right="0.78740157480314965" top="0.78740157480314965" bottom="0.78740157480314965" header="0.31496062992125984" footer="0.31496062992125984"/>
  <pageSetup paperSize="9" scale="85" orientation="portrait" r:id="rId1"/>
  <rowBreaks count="1" manualBreakCount="1">
    <brk id="38" min="1" max="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G23"/>
  <sheetViews>
    <sheetView zoomScaleNormal="100" zoomScaleSheetLayoutView="80" workbookViewId="0"/>
  </sheetViews>
  <sheetFormatPr defaultRowHeight="15" x14ac:dyDescent="0.25"/>
  <cols>
    <col min="1" max="1" width="9.140625" style="247"/>
    <col min="2" max="2" width="10.7109375" style="247" customWidth="1"/>
    <col min="3" max="3" width="14.7109375" style="247" customWidth="1"/>
    <col min="4" max="5" width="9.7109375" style="247" customWidth="1"/>
    <col min="6" max="6" width="10.7109375" style="247" customWidth="1"/>
    <col min="7" max="16384" width="9.140625" style="247"/>
  </cols>
  <sheetData>
    <row r="1" spans="1:6" x14ac:dyDescent="0.25">
      <c r="A1" s="248"/>
    </row>
    <row r="2" spans="1:6" ht="24.95" customHeight="1" thickBot="1" x14ac:dyDescent="0.4">
      <c r="A2" s="248"/>
      <c r="B2" s="552" t="s">
        <v>586</v>
      </c>
    </row>
    <row r="3" spans="1:6" ht="15" customHeight="1" x14ac:dyDescent="0.25">
      <c r="B3" s="167" t="s">
        <v>367</v>
      </c>
      <c r="C3" s="168" t="s">
        <v>9</v>
      </c>
      <c r="D3" s="766"/>
      <c r="E3" s="761"/>
    </row>
    <row r="4" spans="1:6" ht="15" customHeight="1" x14ac:dyDescent="0.25">
      <c r="B4" s="170" t="s">
        <v>912</v>
      </c>
      <c r="C4" s="171" t="s">
        <v>7</v>
      </c>
      <c r="D4" s="767" t="s">
        <v>269</v>
      </c>
      <c r="E4" s="762" t="s">
        <v>269</v>
      </c>
    </row>
    <row r="5" spans="1:6" ht="15" customHeight="1" x14ac:dyDescent="0.25">
      <c r="B5" s="170"/>
      <c r="C5" s="171" t="s">
        <v>8</v>
      </c>
      <c r="D5" s="767" t="s">
        <v>920</v>
      </c>
      <c r="E5" s="762" t="s">
        <v>921</v>
      </c>
    </row>
    <row r="6" spans="1:6" ht="15" customHeight="1" x14ac:dyDescent="0.25">
      <c r="B6" s="170"/>
      <c r="C6" s="171" t="s">
        <v>165</v>
      </c>
      <c r="D6" s="767" t="s">
        <v>261</v>
      </c>
      <c r="E6" s="762" t="s">
        <v>166</v>
      </c>
      <c r="F6" s="476"/>
    </row>
    <row r="7" spans="1:6" ht="15" customHeight="1" thickBot="1" x14ac:dyDescent="0.3">
      <c r="B7" s="174"/>
      <c r="C7" s="175" t="s">
        <v>11</v>
      </c>
      <c r="D7" s="768" t="s">
        <v>242</v>
      </c>
      <c r="E7" s="763" t="s">
        <v>242</v>
      </c>
      <c r="F7" s="523"/>
    </row>
    <row r="8" spans="1:6" ht="15" customHeight="1" x14ac:dyDescent="0.25">
      <c r="B8" s="258" t="s">
        <v>164</v>
      </c>
      <c r="C8" s="259"/>
      <c r="D8" s="769"/>
      <c r="E8" s="261"/>
      <c r="F8" s="523"/>
    </row>
    <row r="9" spans="1:6" ht="15" customHeight="1" x14ac:dyDescent="0.25">
      <c r="B9" s="36" t="s">
        <v>913</v>
      </c>
      <c r="C9" s="37" t="s">
        <v>914</v>
      </c>
      <c r="D9" s="772">
        <f>44.175-E9</f>
        <v>42.974999999999994</v>
      </c>
      <c r="E9" s="764">
        <f>IF(E17*0.6=0,"",E17*0.6)</f>
        <v>1.2</v>
      </c>
      <c r="F9" s="523"/>
    </row>
    <row r="10" spans="1:6" ht="15" customHeight="1" x14ac:dyDescent="0.25">
      <c r="B10" s="40"/>
      <c r="C10" s="41" t="s">
        <v>922</v>
      </c>
      <c r="D10" s="770">
        <v>24.986999999999998</v>
      </c>
      <c r="E10" s="602" t="str">
        <f t="shared" ref="E10:E12" si="0">IF(E18*0.6=0,"",E18*0.6)</f>
        <v/>
      </c>
      <c r="F10" s="523"/>
    </row>
    <row r="11" spans="1:6" ht="15" customHeight="1" x14ac:dyDescent="0.25">
      <c r="B11" s="36" t="s">
        <v>915</v>
      </c>
      <c r="C11" s="37" t="s">
        <v>914</v>
      </c>
      <c r="D11" s="773">
        <f>83.896-E11</f>
        <v>82.695999999999998</v>
      </c>
      <c r="E11" s="765">
        <f t="shared" si="0"/>
        <v>1.2</v>
      </c>
      <c r="F11" s="523"/>
    </row>
    <row r="12" spans="1:6" ht="15" customHeight="1" x14ac:dyDescent="0.25">
      <c r="B12" s="48" t="s">
        <v>916</v>
      </c>
      <c r="C12" s="194" t="s">
        <v>917</v>
      </c>
      <c r="D12" s="771">
        <v>107.851</v>
      </c>
      <c r="E12" s="717" t="str">
        <f t="shared" si="0"/>
        <v/>
      </c>
      <c r="F12" s="523"/>
    </row>
    <row r="13" spans="1:6" ht="15" customHeight="1" x14ac:dyDescent="0.25">
      <c r="B13" s="178" t="s">
        <v>168</v>
      </c>
      <c r="C13" s="179"/>
      <c r="D13" s="180">
        <f>SUM(D9:D12)</f>
        <v>258.50900000000001</v>
      </c>
      <c r="E13" s="181">
        <f>SUM(E9:E12)</f>
        <v>2.4</v>
      </c>
      <c r="F13" s="523"/>
    </row>
    <row r="14" spans="1:6" ht="15" customHeight="1" x14ac:dyDescent="0.25">
      <c r="B14" s="178" t="s">
        <v>169</v>
      </c>
      <c r="C14" s="182"/>
      <c r="D14" s="182"/>
      <c r="E14" s="184">
        <f>E13+D13</f>
        <v>260.90899999999999</v>
      </c>
      <c r="F14" s="477"/>
    </row>
    <row r="15" spans="1:6" ht="15" customHeight="1" thickBot="1" x14ac:dyDescent="0.3">
      <c r="B15" s="185" t="s">
        <v>170</v>
      </c>
      <c r="C15" s="186"/>
      <c r="D15" s="186"/>
      <c r="E15" s="188">
        <f>E14*2</f>
        <v>521.81799999999998</v>
      </c>
    </row>
    <row r="16" spans="1:6" ht="15" customHeight="1" x14ac:dyDescent="0.25">
      <c r="B16" s="740" t="s">
        <v>173</v>
      </c>
      <c r="C16" s="741"/>
      <c r="D16" s="741"/>
      <c r="E16" s="742"/>
    </row>
    <row r="17" spans="2:7" ht="15" customHeight="1" x14ac:dyDescent="0.25">
      <c r="B17" s="36" t="s">
        <v>913</v>
      </c>
      <c r="C17" s="37" t="s">
        <v>914</v>
      </c>
      <c r="D17" s="54">
        <f>IF(D9="","",D9/0.667)</f>
        <v>64.430284857571209</v>
      </c>
      <c r="E17" s="90">
        <v>2</v>
      </c>
      <c r="F17"/>
    </row>
    <row r="18" spans="2:7" ht="15" customHeight="1" x14ac:dyDescent="0.25">
      <c r="B18" s="40"/>
      <c r="C18" s="41" t="s">
        <v>922</v>
      </c>
      <c r="D18" s="51">
        <f>IF(D10="","",D10/0.667)</f>
        <v>37.461769115442273</v>
      </c>
      <c r="E18" s="52"/>
    </row>
    <row r="19" spans="2:7" ht="15" customHeight="1" x14ac:dyDescent="0.25">
      <c r="B19" s="36" t="s">
        <v>915</v>
      </c>
      <c r="C19" s="37" t="s">
        <v>914</v>
      </c>
      <c r="D19" s="46">
        <f>IF(D11="","",D11/0.667)</f>
        <v>123.98200899550224</v>
      </c>
      <c r="E19" s="47">
        <v>2</v>
      </c>
    </row>
    <row r="20" spans="2:7" ht="15" customHeight="1" x14ac:dyDescent="0.25">
      <c r="B20" s="48" t="s">
        <v>916</v>
      </c>
      <c r="C20" s="194" t="s">
        <v>917</v>
      </c>
      <c r="D20" s="49">
        <f>IF(D12="","",D12/0.667)</f>
        <v>161.69565217391303</v>
      </c>
      <c r="E20" s="50"/>
    </row>
    <row r="21" spans="2:7" ht="15" customHeight="1" x14ac:dyDescent="0.25">
      <c r="B21" s="178" t="s">
        <v>171</v>
      </c>
      <c r="C21" s="179"/>
      <c r="D21" s="189">
        <f>SUM(D17:D20)</f>
        <v>387.56971514242878</v>
      </c>
      <c r="E21" s="190">
        <f>SUM(E17:E20)/2</f>
        <v>2</v>
      </c>
      <c r="G21" s="262"/>
    </row>
    <row r="22" spans="2:7" ht="15" customHeight="1" thickBot="1" x14ac:dyDescent="0.3">
      <c r="B22" s="166" t="s">
        <v>172</v>
      </c>
      <c r="C22" s="191"/>
      <c r="D22" s="191"/>
      <c r="E22" s="193">
        <f>E21+D21</f>
        <v>389.56971514242878</v>
      </c>
    </row>
    <row r="23" spans="2:7" s="3" customFormat="1" ht="15" customHeight="1" x14ac:dyDescent="0.2"/>
  </sheetData>
  <pageMargins left="0.98425196850393704" right="0.78740157480314965" top="0.78740157480314965" bottom="0.78740157480314965" header="0.31496062992125984" footer="0.31496062992125984"/>
  <pageSetup paperSize="9" scale="8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Y1048537"/>
  <sheetViews>
    <sheetView zoomScaleNormal="100" zoomScaleSheetLayoutView="100" workbookViewId="0"/>
  </sheetViews>
  <sheetFormatPr defaultRowHeight="15" x14ac:dyDescent="0.25"/>
  <cols>
    <col min="2" max="2" width="3.7109375" customWidth="1"/>
    <col min="3" max="3" width="13.7109375" customWidth="1"/>
    <col min="4" max="7" width="5.7109375" customWidth="1"/>
    <col min="8" max="8" width="16.7109375" customWidth="1"/>
    <col min="9" max="12" width="3.7109375" customWidth="1"/>
    <col min="13" max="13" width="4.7109375" customWidth="1"/>
    <col min="14" max="16" width="3.7109375" customWidth="1"/>
    <col min="17" max="17" width="5.7109375" customWidth="1"/>
    <col min="18" max="18" width="11.7109375" customWidth="1"/>
    <col min="19" max="19" width="3.7109375" customWidth="1"/>
    <col min="20" max="20" width="7.7109375" customWidth="1"/>
    <col min="21" max="22" width="25.7109375" customWidth="1"/>
    <col min="23" max="24" width="9.28515625" bestFit="1" customWidth="1"/>
    <col min="25" max="25" width="9.140625" customWidth="1"/>
    <col min="26" max="26" width="3" customWidth="1"/>
    <col min="27" max="28" width="20.7109375" customWidth="1"/>
  </cols>
  <sheetData>
    <row r="1" spans="1:51" s="247" customFormat="1" ht="15" customHeight="1" x14ac:dyDescent="0.25">
      <c r="A1" s="248"/>
    </row>
    <row r="2" spans="1:51" s="247" customFormat="1" ht="24.95" customHeight="1" x14ac:dyDescent="0.35">
      <c r="A2" s="248"/>
      <c r="B2" s="552" t="s">
        <v>373</v>
      </c>
      <c r="K2" s="552"/>
    </row>
    <row r="3" spans="1:51" s="247" customFormat="1" ht="30" customHeight="1" thickBot="1" x14ac:dyDescent="0.3">
      <c r="B3" s="557" t="s">
        <v>396</v>
      </c>
      <c r="K3" s="257"/>
      <c r="L3" s="257"/>
      <c r="M3" s="257"/>
      <c r="N3" s="257"/>
      <c r="O3" s="257"/>
      <c r="P3" s="257"/>
      <c r="Q3" s="257"/>
      <c r="R3" s="257"/>
      <c r="S3" s="257"/>
      <c r="T3" s="257"/>
      <c r="U3" s="257"/>
      <c r="V3" s="257"/>
      <c r="W3" s="257"/>
      <c r="X3" s="257"/>
      <c r="Y3" s="257"/>
      <c r="Z3" s="257"/>
      <c r="AA3" s="475"/>
      <c r="AB3" s="257"/>
      <c r="AC3" s="257"/>
      <c r="AD3" s="257"/>
      <c r="AE3" s="257"/>
      <c r="AF3" s="257"/>
      <c r="AG3" s="257"/>
      <c r="AH3" s="257"/>
      <c r="AI3" s="257"/>
      <c r="AJ3" s="257"/>
      <c r="AK3" s="257"/>
      <c r="AL3" s="257"/>
      <c r="AM3" s="257"/>
      <c r="AN3" s="257"/>
      <c r="AO3" s="257"/>
      <c r="AP3" s="257"/>
      <c r="AQ3" s="257"/>
      <c r="AR3" s="257"/>
      <c r="AS3" s="257"/>
      <c r="AT3" s="257"/>
      <c r="AU3" s="257"/>
      <c r="AV3" s="257"/>
      <c r="AW3" s="257"/>
      <c r="AX3" s="257"/>
      <c r="AY3" s="257"/>
    </row>
    <row r="4" spans="1:51" ht="114.95" customHeight="1" thickBot="1" x14ac:dyDescent="0.3">
      <c r="B4" s="162" t="s">
        <v>115</v>
      </c>
      <c r="C4" s="212" t="s">
        <v>116</v>
      </c>
      <c r="D4" s="163" t="s">
        <v>185</v>
      </c>
      <c r="E4" s="164" t="s">
        <v>117</v>
      </c>
      <c r="F4" s="164" t="s">
        <v>118</v>
      </c>
      <c r="G4" s="164" t="s">
        <v>119</v>
      </c>
      <c r="H4" s="164" t="s">
        <v>120</v>
      </c>
      <c r="I4" s="164" t="s">
        <v>121</v>
      </c>
      <c r="J4" s="164" t="s">
        <v>122</v>
      </c>
      <c r="K4" s="164" t="s">
        <v>123</v>
      </c>
      <c r="L4" s="164" t="s">
        <v>134</v>
      </c>
      <c r="M4" s="164" t="s">
        <v>124</v>
      </c>
      <c r="N4" s="164" t="s">
        <v>125</v>
      </c>
      <c r="O4" s="164" t="s">
        <v>126</v>
      </c>
      <c r="P4" s="164" t="s">
        <v>127</v>
      </c>
      <c r="Q4" s="164" t="s">
        <v>243</v>
      </c>
      <c r="R4" s="164" t="s">
        <v>186</v>
      </c>
      <c r="S4" s="164" t="s">
        <v>128</v>
      </c>
      <c r="T4" s="164" t="s">
        <v>254</v>
      </c>
      <c r="U4" s="164" t="s">
        <v>187</v>
      </c>
      <c r="V4" s="165" t="s">
        <v>253</v>
      </c>
      <c r="W4" s="395" t="s">
        <v>246</v>
      </c>
      <c r="X4" s="165" t="s">
        <v>325</v>
      </c>
      <c r="Z4" s="162" t="s">
        <v>115</v>
      </c>
      <c r="AA4" s="165" t="s">
        <v>461</v>
      </c>
      <c r="AB4" s="165" t="s">
        <v>462</v>
      </c>
    </row>
    <row r="5" spans="1:51" s="3" customFormat="1" ht="15" customHeight="1" x14ac:dyDescent="0.2">
      <c r="B5" s="643">
        <v>1</v>
      </c>
      <c r="C5" s="644" t="s">
        <v>411</v>
      </c>
      <c r="D5" s="645" t="s">
        <v>129</v>
      </c>
      <c r="E5" s="646">
        <v>49</v>
      </c>
      <c r="F5" s="647" t="s">
        <v>247</v>
      </c>
      <c r="G5" s="647" t="s">
        <v>244</v>
      </c>
      <c r="H5" s="645"/>
      <c r="I5" s="645" t="s">
        <v>240</v>
      </c>
      <c r="J5" s="648" t="s">
        <v>188</v>
      </c>
      <c r="K5" s="648" t="s">
        <v>114</v>
      </c>
      <c r="L5" s="648" t="s">
        <v>135</v>
      </c>
      <c r="M5" s="648" t="s">
        <v>137</v>
      </c>
      <c r="N5" s="648" t="s">
        <v>138</v>
      </c>
      <c r="O5" s="648" t="s">
        <v>66</v>
      </c>
      <c r="P5" s="648" t="s">
        <v>139</v>
      </c>
      <c r="Q5" s="648"/>
      <c r="R5" s="648" t="s">
        <v>250</v>
      </c>
      <c r="S5" s="648" t="s">
        <v>16</v>
      </c>
      <c r="T5" s="648"/>
      <c r="U5" s="648" t="s">
        <v>419</v>
      </c>
      <c r="V5" s="649"/>
      <c r="W5" s="396">
        <f>42.794+21.997</f>
        <v>64.790999999999997</v>
      </c>
      <c r="X5" s="397">
        <f>42.794</f>
        <v>42.793999999999997</v>
      </c>
      <c r="Z5" s="126">
        <v>1</v>
      </c>
      <c r="AA5" s="130" t="s">
        <v>877</v>
      </c>
      <c r="AB5" s="743" t="s">
        <v>878</v>
      </c>
    </row>
    <row r="6" spans="1:51" s="3" customFormat="1" ht="15" customHeight="1" x14ac:dyDescent="0.2">
      <c r="B6" s="126">
        <v>2</v>
      </c>
      <c r="C6" s="127" t="s">
        <v>412</v>
      </c>
      <c r="D6" s="128" t="s">
        <v>129</v>
      </c>
      <c r="E6" s="152">
        <v>49</v>
      </c>
      <c r="F6" s="129" t="s">
        <v>247</v>
      </c>
      <c r="G6" s="129" t="s">
        <v>244</v>
      </c>
      <c r="H6" s="128"/>
      <c r="I6" s="128" t="s">
        <v>240</v>
      </c>
      <c r="J6" s="130" t="s">
        <v>188</v>
      </c>
      <c r="K6" s="130" t="s">
        <v>114</v>
      </c>
      <c r="L6" s="130" t="s">
        <v>135</v>
      </c>
      <c r="M6" s="130" t="s">
        <v>137</v>
      </c>
      <c r="N6" s="130" t="s">
        <v>138</v>
      </c>
      <c r="O6" s="130" t="s">
        <v>66</v>
      </c>
      <c r="P6" s="130" t="s">
        <v>139</v>
      </c>
      <c r="Q6" s="130"/>
      <c r="R6" s="130" t="s">
        <v>250</v>
      </c>
      <c r="S6" s="130" t="s">
        <v>16</v>
      </c>
      <c r="T6" s="130"/>
      <c r="U6" s="130" t="s">
        <v>419</v>
      </c>
      <c r="V6" s="131"/>
      <c r="W6" s="396">
        <f>42.794+21.997</f>
        <v>64.790999999999997</v>
      </c>
      <c r="X6" s="397">
        <f>42.794</f>
        <v>42.793999999999997</v>
      </c>
      <c r="Z6" s="126">
        <v>2</v>
      </c>
      <c r="AA6" s="130" t="s">
        <v>877</v>
      </c>
      <c r="AB6" s="743" t="s">
        <v>878</v>
      </c>
    </row>
    <row r="7" spans="1:51" s="3" customFormat="1" ht="15" customHeight="1" x14ac:dyDescent="0.2">
      <c r="B7" s="126">
        <v>3</v>
      </c>
      <c r="C7" s="127" t="s">
        <v>422</v>
      </c>
      <c r="D7" s="128" t="s">
        <v>129</v>
      </c>
      <c r="E7" s="152">
        <v>49</v>
      </c>
      <c r="F7" s="129" t="s">
        <v>247</v>
      </c>
      <c r="G7" s="129" t="s">
        <v>244</v>
      </c>
      <c r="H7" s="128"/>
      <c r="I7" s="128" t="s">
        <v>240</v>
      </c>
      <c r="J7" s="130" t="s">
        <v>188</v>
      </c>
      <c r="K7" s="130" t="s">
        <v>114</v>
      </c>
      <c r="L7" s="130" t="s">
        <v>136</v>
      </c>
      <c r="M7" s="130" t="s">
        <v>137</v>
      </c>
      <c r="N7" s="130" t="s">
        <v>138</v>
      </c>
      <c r="O7" s="130" t="s">
        <v>66</v>
      </c>
      <c r="P7" s="130" t="s">
        <v>139</v>
      </c>
      <c r="Q7" s="130"/>
      <c r="R7" s="130" t="s">
        <v>250</v>
      </c>
      <c r="S7" s="130" t="s">
        <v>16</v>
      </c>
      <c r="T7" s="130"/>
      <c r="U7" s="130" t="s">
        <v>419</v>
      </c>
      <c r="V7" s="131"/>
      <c r="W7" s="396">
        <f>42.794+21.997</f>
        <v>64.790999999999997</v>
      </c>
      <c r="X7" s="397">
        <f>42.794</f>
        <v>42.793999999999997</v>
      </c>
      <c r="Z7" s="126">
        <v>3</v>
      </c>
      <c r="AA7" s="130" t="s">
        <v>877</v>
      </c>
      <c r="AB7" s="743" t="s">
        <v>878</v>
      </c>
    </row>
    <row r="8" spans="1:51" s="3" customFormat="1" ht="15" customHeight="1" x14ac:dyDescent="0.2">
      <c r="B8" s="126">
        <v>4</v>
      </c>
      <c r="C8" s="127" t="s">
        <v>413</v>
      </c>
      <c r="D8" s="128" t="s">
        <v>129</v>
      </c>
      <c r="E8" s="152">
        <v>49</v>
      </c>
      <c r="F8" s="129" t="s">
        <v>247</v>
      </c>
      <c r="G8" s="129" t="s">
        <v>244</v>
      </c>
      <c r="H8" s="128"/>
      <c r="I8" s="128" t="s">
        <v>240</v>
      </c>
      <c r="J8" s="130" t="s">
        <v>188</v>
      </c>
      <c r="K8" s="130" t="s">
        <v>114</v>
      </c>
      <c r="L8" s="130" t="s">
        <v>136</v>
      </c>
      <c r="M8" s="130" t="s">
        <v>137</v>
      </c>
      <c r="N8" s="130" t="s">
        <v>138</v>
      </c>
      <c r="O8" s="130" t="s">
        <v>66</v>
      </c>
      <c r="P8" s="130" t="s">
        <v>139</v>
      </c>
      <c r="Q8" s="130"/>
      <c r="R8" s="130" t="s">
        <v>250</v>
      </c>
      <c r="S8" s="130" t="s">
        <v>16</v>
      </c>
      <c r="T8" s="130"/>
      <c r="U8" s="130" t="s">
        <v>419</v>
      </c>
      <c r="V8" s="131"/>
      <c r="W8" s="396">
        <f>42.794+21.997</f>
        <v>64.790999999999997</v>
      </c>
      <c r="X8" s="397">
        <f>42.794</f>
        <v>42.793999999999997</v>
      </c>
      <c r="Z8" s="126">
        <v>4</v>
      </c>
      <c r="AA8" s="130" t="s">
        <v>877</v>
      </c>
      <c r="AB8" s="743" t="s">
        <v>878</v>
      </c>
    </row>
    <row r="9" spans="1:51" s="3" customFormat="1" ht="15" customHeight="1" x14ac:dyDescent="0.2">
      <c r="B9" s="126">
        <v>5</v>
      </c>
      <c r="C9" s="127" t="s">
        <v>418</v>
      </c>
      <c r="D9" s="128" t="s">
        <v>129</v>
      </c>
      <c r="E9" s="152">
        <v>49</v>
      </c>
      <c r="F9" s="129" t="s">
        <v>247</v>
      </c>
      <c r="G9" s="129" t="s">
        <v>244</v>
      </c>
      <c r="H9" s="128"/>
      <c r="I9" s="128" t="s">
        <v>240</v>
      </c>
      <c r="J9" s="130" t="s">
        <v>188</v>
      </c>
      <c r="K9" s="130" t="s">
        <v>114</v>
      </c>
      <c r="L9" s="130" t="s">
        <v>135</v>
      </c>
      <c r="M9" s="130" t="s">
        <v>137</v>
      </c>
      <c r="N9" s="130" t="s">
        <v>138</v>
      </c>
      <c r="O9" s="130" t="s">
        <v>66</v>
      </c>
      <c r="P9" s="130" t="s">
        <v>139</v>
      </c>
      <c r="Q9" s="130"/>
      <c r="R9" s="130" t="s">
        <v>250</v>
      </c>
      <c r="S9" s="130" t="s">
        <v>16</v>
      </c>
      <c r="T9" s="130"/>
      <c r="U9" s="130" t="s">
        <v>419</v>
      </c>
      <c r="V9" s="131"/>
      <c r="W9" s="396">
        <f>42.794+21.997</f>
        <v>64.790999999999997</v>
      </c>
      <c r="X9" s="397">
        <f>42.794</f>
        <v>42.793999999999997</v>
      </c>
      <c r="Z9" s="126">
        <v>5</v>
      </c>
      <c r="AA9" s="130" t="s">
        <v>877</v>
      </c>
      <c r="AB9" s="743" t="s">
        <v>878</v>
      </c>
    </row>
    <row r="10" spans="1:51" s="3" customFormat="1" ht="15" customHeight="1" x14ac:dyDescent="0.2">
      <c r="B10" s="126">
        <v>6</v>
      </c>
      <c r="C10" s="127" t="s">
        <v>423</v>
      </c>
      <c r="D10" s="128" t="s">
        <v>129</v>
      </c>
      <c r="E10" s="152">
        <v>49</v>
      </c>
      <c r="F10" s="129" t="s">
        <v>130</v>
      </c>
      <c r="G10" s="129" t="s">
        <v>132</v>
      </c>
      <c r="H10" s="128"/>
      <c r="I10" s="128"/>
      <c r="J10" s="130"/>
      <c r="K10" s="130" t="s">
        <v>114</v>
      </c>
      <c r="L10" s="130" t="s">
        <v>136</v>
      </c>
      <c r="M10" s="130" t="s">
        <v>137</v>
      </c>
      <c r="N10" s="130" t="s">
        <v>138</v>
      </c>
      <c r="O10" s="130" t="s">
        <v>66</v>
      </c>
      <c r="P10" s="130" t="s">
        <v>139</v>
      </c>
      <c r="Q10" s="130"/>
      <c r="R10" s="130" t="s">
        <v>250</v>
      </c>
      <c r="S10" s="130" t="s">
        <v>16</v>
      </c>
      <c r="T10" s="130"/>
      <c r="U10" s="130" t="s">
        <v>420</v>
      </c>
      <c r="V10" s="131"/>
      <c r="W10" s="396">
        <f>27.139+16.616</f>
        <v>43.754999999999995</v>
      </c>
      <c r="X10" s="397">
        <v>27.138999999999999</v>
      </c>
      <c r="Z10" s="126">
        <v>6</v>
      </c>
      <c r="AA10" s="130" t="s">
        <v>877</v>
      </c>
      <c r="AB10" s="743" t="s">
        <v>878</v>
      </c>
    </row>
    <row r="11" spans="1:51" s="3" customFormat="1" ht="15" customHeight="1" x14ac:dyDescent="0.2">
      <c r="B11" s="126">
        <v>7</v>
      </c>
      <c r="C11" s="127" t="s">
        <v>414</v>
      </c>
      <c r="D11" s="128" t="s">
        <v>129</v>
      </c>
      <c r="E11" s="152">
        <v>49</v>
      </c>
      <c r="F11" s="129" t="s">
        <v>248</v>
      </c>
      <c r="G11" s="129" t="s">
        <v>132</v>
      </c>
      <c r="H11" s="128"/>
      <c r="I11" s="128"/>
      <c r="J11" s="130"/>
      <c r="K11" s="130" t="s">
        <v>113</v>
      </c>
      <c r="L11" s="130" t="s">
        <v>135</v>
      </c>
      <c r="M11" s="130" t="s">
        <v>137</v>
      </c>
      <c r="N11" s="130" t="s">
        <v>138</v>
      </c>
      <c r="O11" s="130" t="s">
        <v>66</v>
      </c>
      <c r="P11" s="130" t="s">
        <v>139</v>
      </c>
      <c r="Q11" s="130"/>
      <c r="R11" s="130" t="s">
        <v>250</v>
      </c>
      <c r="S11" s="130" t="s">
        <v>16</v>
      </c>
      <c r="T11" s="130"/>
      <c r="U11" s="130" t="s">
        <v>420</v>
      </c>
      <c r="V11" s="131"/>
      <c r="W11" s="396">
        <f>28.625+14.312</f>
        <v>42.936999999999998</v>
      </c>
      <c r="X11" s="397">
        <v>28.625</v>
      </c>
      <c r="Z11" s="126">
        <v>7</v>
      </c>
      <c r="AA11" s="130" t="s">
        <v>877</v>
      </c>
      <c r="AB11" s="743" t="s">
        <v>878</v>
      </c>
    </row>
    <row r="12" spans="1:51" s="3" customFormat="1" ht="15" customHeight="1" x14ac:dyDescent="0.2">
      <c r="B12" s="126">
        <v>8</v>
      </c>
      <c r="C12" s="127" t="s">
        <v>415</v>
      </c>
      <c r="D12" s="128" t="s">
        <v>129</v>
      </c>
      <c r="E12" s="152">
        <v>49</v>
      </c>
      <c r="F12" s="129" t="s">
        <v>247</v>
      </c>
      <c r="G12" s="129" t="s">
        <v>244</v>
      </c>
      <c r="H12" s="128"/>
      <c r="I12" s="128" t="s">
        <v>240</v>
      </c>
      <c r="J12" s="130" t="s">
        <v>188</v>
      </c>
      <c r="K12" s="130" t="s">
        <v>113</v>
      </c>
      <c r="L12" s="130" t="s">
        <v>136</v>
      </c>
      <c r="M12" s="130" t="s">
        <v>137</v>
      </c>
      <c r="N12" s="130" t="s">
        <v>138</v>
      </c>
      <c r="O12" s="130" t="s">
        <v>66</v>
      </c>
      <c r="P12" s="130" t="s">
        <v>139</v>
      </c>
      <c r="Q12" s="130"/>
      <c r="R12" s="130" t="s">
        <v>250</v>
      </c>
      <c r="S12" s="130" t="s">
        <v>16</v>
      </c>
      <c r="T12" s="130"/>
      <c r="U12" s="130" t="s">
        <v>419</v>
      </c>
      <c r="V12" s="131"/>
      <c r="W12" s="396">
        <f>42.794+21.997</f>
        <v>64.790999999999997</v>
      </c>
      <c r="X12" s="397">
        <f>42.794</f>
        <v>42.793999999999997</v>
      </c>
      <c r="Z12" s="126">
        <v>8</v>
      </c>
      <c r="AA12" s="130" t="s">
        <v>877</v>
      </c>
      <c r="AB12" s="743" t="s">
        <v>878</v>
      </c>
    </row>
    <row r="13" spans="1:51" s="3" customFormat="1" ht="15" customHeight="1" x14ac:dyDescent="0.2">
      <c r="B13" s="126">
        <v>9</v>
      </c>
      <c r="C13" s="127" t="s">
        <v>416</v>
      </c>
      <c r="D13" s="128" t="s">
        <v>129</v>
      </c>
      <c r="E13" s="152">
        <v>49</v>
      </c>
      <c r="F13" s="129" t="s">
        <v>247</v>
      </c>
      <c r="G13" s="129" t="s">
        <v>244</v>
      </c>
      <c r="H13" s="128"/>
      <c r="I13" s="128" t="s">
        <v>240</v>
      </c>
      <c r="J13" s="130" t="s">
        <v>188</v>
      </c>
      <c r="K13" s="130" t="s">
        <v>113</v>
      </c>
      <c r="L13" s="130" t="s">
        <v>135</v>
      </c>
      <c r="M13" s="130" t="s">
        <v>137</v>
      </c>
      <c r="N13" s="130" t="s">
        <v>138</v>
      </c>
      <c r="O13" s="130" t="s">
        <v>66</v>
      </c>
      <c r="P13" s="130" t="s">
        <v>139</v>
      </c>
      <c r="Q13" s="130"/>
      <c r="R13" s="130" t="s">
        <v>250</v>
      </c>
      <c r="S13" s="130" t="s">
        <v>16</v>
      </c>
      <c r="T13" s="130"/>
      <c r="U13" s="130" t="s">
        <v>419</v>
      </c>
      <c r="V13" s="131"/>
      <c r="W13" s="396">
        <f>42.794+21.997</f>
        <v>64.790999999999997</v>
      </c>
      <c r="X13" s="397">
        <f>42.794</f>
        <v>42.793999999999997</v>
      </c>
      <c r="Z13" s="126">
        <v>9</v>
      </c>
      <c r="AA13" s="130" t="s">
        <v>877</v>
      </c>
      <c r="AB13" s="743" t="s">
        <v>878</v>
      </c>
    </row>
    <row r="14" spans="1:51" s="3" customFormat="1" ht="15" customHeight="1" x14ac:dyDescent="0.2">
      <c r="B14" s="126">
        <v>10</v>
      </c>
      <c r="C14" s="127" t="s">
        <v>417</v>
      </c>
      <c r="D14" s="128" t="s">
        <v>129</v>
      </c>
      <c r="E14" s="152">
        <v>49</v>
      </c>
      <c r="F14" s="129" t="s">
        <v>247</v>
      </c>
      <c r="G14" s="129" t="s">
        <v>244</v>
      </c>
      <c r="H14" s="128"/>
      <c r="I14" s="128" t="s">
        <v>240</v>
      </c>
      <c r="J14" s="130" t="s">
        <v>188</v>
      </c>
      <c r="K14" s="130" t="s">
        <v>113</v>
      </c>
      <c r="L14" s="130" t="s">
        <v>135</v>
      </c>
      <c r="M14" s="130" t="s">
        <v>137</v>
      </c>
      <c r="N14" s="130" t="s">
        <v>138</v>
      </c>
      <c r="O14" s="130" t="s">
        <v>66</v>
      </c>
      <c r="P14" s="130" t="s">
        <v>139</v>
      </c>
      <c r="Q14" s="130"/>
      <c r="R14" s="130" t="s">
        <v>250</v>
      </c>
      <c r="S14" s="130" t="s">
        <v>16</v>
      </c>
      <c r="T14" s="130"/>
      <c r="U14" s="130" t="s">
        <v>419</v>
      </c>
      <c r="V14" s="131"/>
      <c r="W14" s="396">
        <f>42.794+21.997</f>
        <v>64.790999999999997</v>
      </c>
      <c r="X14" s="397">
        <f>42.794</f>
        <v>42.793999999999997</v>
      </c>
      <c r="Z14" s="126">
        <v>10</v>
      </c>
      <c r="AA14" s="130" t="s">
        <v>877</v>
      </c>
      <c r="AB14" s="743" t="s">
        <v>878</v>
      </c>
    </row>
    <row r="15" spans="1:51" s="3" customFormat="1" ht="15" customHeight="1" x14ac:dyDescent="0.2">
      <c r="A15" s="3" t="s">
        <v>409</v>
      </c>
      <c r="B15" s="126">
        <v>11</v>
      </c>
      <c r="C15" s="127" t="s">
        <v>424</v>
      </c>
      <c r="D15" s="128" t="s">
        <v>129</v>
      </c>
      <c r="E15" s="152">
        <v>49</v>
      </c>
      <c r="F15" s="129" t="s">
        <v>130</v>
      </c>
      <c r="G15" s="129" t="s">
        <v>131</v>
      </c>
      <c r="H15" s="128"/>
      <c r="I15" s="128"/>
      <c r="J15" s="130" t="s">
        <v>188</v>
      </c>
      <c r="K15" s="130" t="s">
        <v>114</v>
      </c>
      <c r="L15" s="130" t="s">
        <v>136</v>
      </c>
      <c r="M15" s="130" t="s">
        <v>137</v>
      </c>
      <c r="N15" s="130" t="s">
        <v>138</v>
      </c>
      <c r="O15" s="130" t="s">
        <v>66</v>
      </c>
      <c r="P15" s="130" t="s">
        <v>139</v>
      </c>
      <c r="Q15" s="130" t="s">
        <v>249</v>
      </c>
      <c r="R15" s="130" t="s">
        <v>250</v>
      </c>
      <c r="S15" s="130" t="s">
        <v>16</v>
      </c>
      <c r="T15" s="130"/>
      <c r="U15" s="130" t="s">
        <v>420</v>
      </c>
      <c r="V15" s="564"/>
      <c r="W15" s="396">
        <f>33.23+16.615</f>
        <v>49.844999999999999</v>
      </c>
      <c r="X15" s="397">
        <v>33.229999999999997</v>
      </c>
      <c r="Z15" s="126">
        <v>11</v>
      </c>
      <c r="AA15" s="130" t="s">
        <v>877</v>
      </c>
      <c r="AB15" s="743" t="s">
        <v>878</v>
      </c>
    </row>
    <row r="16" spans="1:51" s="3" customFormat="1" ht="15" customHeight="1" x14ac:dyDescent="0.2">
      <c r="B16" s="126">
        <v>12</v>
      </c>
      <c r="C16" s="127" t="s">
        <v>425</v>
      </c>
      <c r="D16" s="128" t="s">
        <v>129</v>
      </c>
      <c r="E16" s="152">
        <v>49</v>
      </c>
      <c r="F16" s="129" t="s">
        <v>130</v>
      </c>
      <c r="G16" s="129" t="s">
        <v>131</v>
      </c>
      <c r="H16" s="128"/>
      <c r="I16" s="128"/>
      <c r="J16" s="130" t="s">
        <v>188</v>
      </c>
      <c r="K16" s="130" t="s">
        <v>114</v>
      </c>
      <c r="L16" s="130" t="s">
        <v>136</v>
      </c>
      <c r="M16" s="130" t="s">
        <v>137</v>
      </c>
      <c r="N16" s="130" t="s">
        <v>138</v>
      </c>
      <c r="O16" s="130" t="s">
        <v>66</v>
      </c>
      <c r="P16" s="130" t="s">
        <v>139</v>
      </c>
      <c r="Q16" s="130" t="s">
        <v>249</v>
      </c>
      <c r="R16" s="130" t="s">
        <v>250</v>
      </c>
      <c r="S16" s="130" t="s">
        <v>16</v>
      </c>
      <c r="T16" s="130"/>
      <c r="U16" s="130" t="s">
        <v>420</v>
      </c>
      <c r="V16" s="131"/>
      <c r="W16" s="396">
        <f>33.23+16.615</f>
        <v>49.844999999999999</v>
      </c>
      <c r="X16" s="397">
        <v>33.229999999999997</v>
      </c>
      <c r="Z16" s="126">
        <v>12</v>
      </c>
      <c r="AA16" s="130" t="s">
        <v>877</v>
      </c>
      <c r="AB16" s="743" t="s">
        <v>878</v>
      </c>
    </row>
    <row r="17" spans="2:28" s="3" customFormat="1" ht="15" customHeight="1" x14ac:dyDescent="0.2">
      <c r="B17" s="126">
        <v>13</v>
      </c>
      <c r="C17" s="127" t="s">
        <v>426</v>
      </c>
      <c r="D17" s="128" t="s">
        <v>129</v>
      </c>
      <c r="E17" s="152">
        <v>49</v>
      </c>
      <c r="F17" s="129" t="s">
        <v>130</v>
      </c>
      <c r="G17" s="129" t="s">
        <v>131</v>
      </c>
      <c r="H17" s="128"/>
      <c r="I17" s="128"/>
      <c r="J17" s="130" t="s">
        <v>188</v>
      </c>
      <c r="K17" s="130" t="s">
        <v>113</v>
      </c>
      <c r="L17" s="130" t="s">
        <v>136</v>
      </c>
      <c r="M17" s="130" t="s">
        <v>137</v>
      </c>
      <c r="N17" s="130" t="s">
        <v>138</v>
      </c>
      <c r="O17" s="130" t="s">
        <v>66</v>
      </c>
      <c r="P17" s="130" t="s">
        <v>139</v>
      </c>
      <c r="Q17" s="130" t="s">
        <v>249</v>
      </c>
      <c r="R17" s="130" t="s">
        <v>250</v>
      </c>
      <c r="S17" s="130" t="s">
        <v>16</v>
      </c>
      <c r="T17" s="130"/>
      <c r="U17" s="130" t="s">
        <v>420</v>
      </c>
      <c r="V17" s="131"/>
      <c r="W17" s="396">
        <f>33.23+16.615</f>
        <v>49.844999999999999</v>
      </c>
      <c r="X17" s="397">
        <v>33.229999999999997</v>
      </c>
      <c r="Z17" s="126">
        <v>13</v>
      </c>
      <c r="AA17" s="130" t="s">
        <v>877</v>
      </c>
      <c r="AB17" s="743" t="s">
        <v>878</v>
      </c>
    </row>
    <row r="18" spans="2:28" s="3" customFormat="1" ht="15" customHeight="1" x14ac:dyDescent="0.2">
      <c r="B18" s="126">
        <v>14</v>
      </c>
      <c r="C18" s="127" t="s">
        <v>427</v>
      </c>
      <c r="D18" s="128" t="s">
        <v>234</v>
      </c>
      <c r="E18" s="152">
        <v>49</v>
      </c>
      <c r="F18" s="129" t="s">
        <v>247</v>
      </c>
      <c r="G18" s="129" t="s">
        <v>244</v>
      </c>
      <c r="H18" s="128" t="s">
        <v>421</v>
      </c>
      <c r="I18" s="128" t="s">
        <v>240</v>
      </c>
      <c r="J18" s="130" t="s">
        <v>188</v>
      </c>
      <c r="K18" s="130" t="s">
        <v>114</v>
      </c>
      <c r="L18" s="130" t="s">
        <v>135</v>
      </c>
      <c r="M18" s="130" t="s">
        <v>137</v>
      </c>
      <c r="N18" s="130" t="s">
        <v>138</v>
      </c>
      <c r="O18" s="130" t="s">
        <v>66</v>
      </c>
      <c r="P18" s="130" t="s">
        <v>139</v>
      </c>
      <c r="Q18" s="130"/>
      <c r="R18" s="130" t="s">
        <v>250</v>
      </c>
      <c r="S18" s="130" t="s">
        <v>16</v>
      </c>
      <c r="T18" s="130"/>
      <c r="U18" s="130" t="s">
        <v>419</v>
      </c>
      <c r="V18" s="131"/>
      <c r="W18" s="396">
        <f>42.794+21.997</f>
        <v>64.790999999999997</v>
      </c>
      <c r="X18" s="397">
        <f>42.794</f>
        <v>42.793999999999997</v>
      </c>
      <c r="Z18" s="126">
        <v>14</v>
      </c>
      <c r="AA18" s="130" t="s">
        <v>877</v>
      </c>
      <c r="AB18" s="743" t="s">
        <v>878</v>
      </c>
    </row>
    <row r="19" spans="2:28" s="3" customFormat="1" ht="15" customHeight="1" thickBot="1" x14ac:dyDescent="0.25">
      <c r="B19" s="132">
        <v>15</v>
      </c>
      <c r="C19" s="133" t="s">
        <v>428</v>
      </c>
      <c r="D19" s="650" t="s">
        <v>129</v>
      </c>
      <c r="E19" s="651">
        <v>49</v>
      </c>
      <c r="F19" s="652" t="s">
        <v>247</v>
      </c>
      <c r="G19" s="652" t="s">
        <v>244</v>
      </c>
      <c r="H19" s="650"/>
      <c r="I19" s="650" t="s">
        <v>240</v>
      </c>
      <c r="J19" s="653" t="s">
        <v>188</v>
      </c>
      <c r="K19" s="653" t="s">
        <v>113</v>
      </c>
      <c r="L19" s="653" t="s">
        <v>135</v>
      </c>
      <c r="M19" s="653" t="s">
        <v>137</v>
      </c>
      <c r="N19" s="653" t="s">
        <v>138</v>
      </c>
      <c r="O19" s="653" t="s">
        <v>66</v>
      </c>
      <c r="P19" s="653" t="s">
        <v>139</v>
      </c>
      <c r="Q19" s="653"/>
      <c r="R19" s="653" t="s">
        <v>250</v>
      </c>
      <c r="S19" s="653" t="s">
        <v>16</v>
      </c>
      <c r="T19" s="653"/>
      <c r="U19" s="653" t="s">
        <v>419</v>
      </c>
      <c r="V19" s="574"/>
      <c r="W19" s="396">
        <f>42.794+21.997</f>
        <v>64.790999999999997</v>
      </c>
      <c r="X19" s="397">
        <f>42.794</f>
        <v>42.793999999999997</v>
      </c>
      <c r="Z19" s="132">
        <v>15</v>
      </c>
      <c r="AA19" s="130" t="s">
        <v>877</v>
      </c>
      <c r="AB19" s="743" t="s">
        <v>878</v>
      </c>
    </row>
    <row r="20" spans="2:28" ht="15.75" thickBot="1" x14ac:dyDescent="0.3">
      <c r="B20" s="404"/>
      <c r="C20" s="405"/>
      <c r="D20" s="405"/>
      <c r="E20" s="405"/>
      <c r="F20" s="405"/>
      <c r="G20" s="405"/>
      <c r="H20" s="405"/>
      <c r="I20" s="405"/>
      <c r="J20" s="405"/>
      <c r="K20" s="405"/>
      <c r="L20" s="405"/>
      <c r="M20" s="405"/>
      <c r="N20" s="405"/>
      <c r="O20" s="405"/>
      <c r="P20" s="405"/>
      <c r="Q20" s="405"/>
      <c r="R20" s="405"/>
      <c r="S20" s="405"/>
      <c r="T20" s="405"/>
      <c r="U20" s="575" t="s">
        <v>463</v>
      </c>
      <c r="V20" s="576" t="s">
        <v>410</v>
      </c>
      <c r="W20" s="408">
        <f>SUM(W5:W19)</f>
        <v>884.13699999999994</v>
      </c>
      <c r="X20" s="409">
        <f>SUM(X5:X19)</f>
        <v>583.39400000000001</v>
      </c>
      <c r="Z20" s="605"/>
      <c r="AA20" s="575" t="s">
        <v>585</v>
      </c>
      <c r="AB20" s="604" t="s">
        <v>879</v>
      </c>
    </row>
    <row r="21" spans="2:28" x14ac:dyDescent="0.25">
      <c r="B21" s="568" t="s">
        <v>431</v>
      </c>
      <c r="C21" s="282"/>
      <c r="D21" s="282"/>
      <c r="E21" s="568" t="s">
        <v>432</v>
      </c>
      <c r="F21" s="282"/>
      <c r="G21" s="282"/>
      <c r="H21" s="282"/>
      <c r="I21" s="282"/>
      <c r="J21" s="282"/>
      <c r="K21" s="282"/>
      <c r="L21" s="282"/>
      <c r="M21" s="282"/>
      <c r="N21" s="282"/>
      <c r="O21" s="282"/>
      <c r="P21" s="282"/>
      <c r="Q21" s="568" t="s">
        <v>433</v>
      </c>
      <c r="R21" s="282"/>
      <c r="S21" s="282"/>
      <c r="V21" s="569"/>
      <c r="W21" s="567"/>
      <c r="X21" s="567"/>
      <c r="AA21" s="1"/>
      <c r="AB21" s="1"/>
    </row>
    <row r="22" spans="2:28" x14ac:dyDescent="0.25">
      <c r="B22" s="1"/>
      <c r="C22" s="1"/>
      <c r="D22" s="1"/>
      <c r="E22" s="570" t="s">
        <v>434</v>
      </c>
      <c r="F22" s="1"/>
      <c r="G22" s="1" t="s">
        <v>435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571" t="s">
        <v>436</v>
      </c>
      <c r="U22" s="569"/>
      <c r="V22" s="569"/>
      <c r="W22" s="567"/>
      <c r="X22" s="567"/>
      <c r="AA22" s="1"/>
      <c r="AB22" s="1"/>
    </row>
    <row r="23" spans="2:28" x14ac:dyDescent="0.25">
      <c r="B23" s="1"/>
      <c r="C23" s="1"/>
      <c r="D23" s="1"/>
      <c r="E23" s="570" t="s">
        <v>437</v>
      </c>
      <c r="F23" s="1"/>
      <c r="G23" s="1" t="s">
        <v>438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 t="s">
        <v>439</v>
      </c>
      <c r="U23" s="566"/>
      <c r="V23" s="569"/>
      <c r="W23" s="567"/>
      <c r="X23" s="567"/>
      <c r="AA23" s="1"/>
      <c r="AB23" s="1"/>
    </row>
    <row r="24" spans="2:28" x14ac:dyDescent="0.25">
      <c r="B24" s="1"/>
      <c r="C24" s="1"/>
      <c r="D24" s="1"/>
      <c r="E24" s="570" t="s">
        <v>440</v>
      </c>
      <c r="F24" s="1"/>
      <c r="G24" s="1" t="s">
        <v>441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572" t="s">
        <v>442</v>
      </c>
      <c r="U24" s="566"/>
      <c r="V24" s="569"/>
      <c r="W24" s="567"/>
      <c r="X24" s="567"/>
      <c r="AA24" s="1"/>
      <c r="AB24" s="1"/>
    </row>
    <row r="25" spans="2:28" x14ac:dyDescent="0.25">
      <c r="B25" s="1"/>
      <c r="C25" s="1"/>
      <c r="D25" s="1"/>
      <c r="E25" s="570" t="s">
        <v>443</v>
      </c>
      <c r="F25" s="1"/>
      <c r="G25" s="572" t="s">
        <v>444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572" t="s">
        <v>445</v>
      </c>
      <c r="U25" s="566"/>
      <c r="V25" s="569"/>
      <c r="W25" s="567"/>
      <c r="X25" s="567"/>
      <c r="AA25" s="1"/>
      <c r="AB25" s="1"/>
    </row>
    <row r="26" spans="2:28" x14ac:dyDescent="0.25">
      <c r="B26" s="1"/>
      <c r="C26" s="1"/>
      <c r="D26" s="1"/>
      <c r="E26" s="573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572" t="s">
        <v>446</v>
      </c>
      <c r="U26" s="566"/>
      <c r="V26" s="569"/>
      <c r="W26" s="567"/>
      <c r="X26" s="567"/>
      <c r="AA26" s="1"/>
      <c r="AB26" s="1"/>
    </row>
    <row r="27" spans="2:28" x14ac:dyDescent="0.25">
      <c r="B27" s="1"/>
      <c r="C27" s="1"/>
      <c r="D27" s="1"/>
      <c r="E27" s="568" t="s">
        <v>447</v>
      </c>
      <c r="F27" s="282"/>
      <c r="G27" s="282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572" t="s">
        <v>448</v>
      </c>
      <c r="U27" s="566"/>
      <c r="V27" s="569"/>
      <c r="W27" s="567"/>
      <c r="X27" s="567"/>
      <c r="AA27" s="1"/>
      <c r="AB27" s="1"/>
    </row>
    <row r="28" spans="2:28" x14ac:dyDescent="0.25">
      <c r="B28" s="1"/>
      <c r="C28" s="1"/>
      <c r="D28" s="1"/>
      <c r="E28" s="570" t="s">
        <v>449</v>
      </c>
      <c r="F28" s="1"/>
      <c r="G28" s="1" t="s">
        <v>435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566"/>
      <c r="V28" s="569"/>
      <c r="W28" s="567"/>
      <c r="X28" s="567"/>
      <c r="AA28" s="1"/>
      <c r="AB28" s="1"/>
    </row>
    <row r="29" spans="2:28" x14ac:dyDescent="0.25">
      <c r="B29" s="1"/>
      <c r="C29" s="1"/>
      <c r="D29" s="1"/>
      <c r="E29" s="570" t="s">
        <v>450</v>
      </c>
      <c r="F29" s="1"/>
      <c r="G29" s="1" t="s">
        <v>438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566"/>
      <c r="V29" s="569"/>
      <c r="W29" s="567"/>
      <c r="X29" s="567"/>
      <c r="AA29" s="1"/>
      <c r="AB29" s="1"/>
    </row>
    <row r="30" spans="2:28" x14ac:dyDescent="0.25">
      <c r="B30" s="1"/>
      <c r="C30" s="1"/>
      <c r="D30" s="1"/>
      <c r="E30" s="570" t="s">
        <v>249</v>
      </c>
      <c r="F30" s="1"/>
      <c r="G30" s="1" t="s">
        <v>441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566"/>
      <c r="V30" s="569"/>
      <c r="W30" s="567"/>
      <c r="X30" s="567"/>
      <c r="AA30" s="1"/>
      <c r="AB30" s="1"/>
    </row>
    <row r="31" spans="2:28" x14ac:dyDescent="0.25">
      <c r="B31" s="1"/>
      <c r="C31" s="1"/>
      <c r="D31" s="1"/>
      <c r="E31" s="570" t="s">
        <v>451</v>
      </c>
      <c r="F31" s="1"/>
      <c r="G31" s="572" t="s">
        <v>452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566"/>
      <c r="V31" s="569"/>
      <c r="W31" s="567"/>
      <c r="X31" s="567"/>
      <c r="AA31" s="1"/>
      <c r="AB31" s="1"/>
    </row>
    <row r="32" spans="2:28" x14ac:dyDescent="0.25">
      <c r="B32" s="1"/>
      <c r="C32" s="1"/>
      <c r="D32" s="1"/>
      <c r="E32" s="570" t="s">
        <v>453</v>
      </c>
      <c r="F32" s="1"/>
      <c r="G32" s="572" t="s">
        <v>454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566"/>
      <c r="V32" s="569"/>
      <c r="W32" s="567"/>
      <c r="X32" s="567"/>
      <c r="AA32" s="1"/>
      <c r="AB32" s="1"/>
    </row>
    <row r="33" spans="2:28" x14ac:dyDescent="0.25">
      <c r="B33" s="1"/>
      <c r="C33" s="1"/>
      <c r="D33" s="1"/>
      <c r="E33" s="570" t="s">
        <v>455</v>
      </c>
      <c r="F33" s="1"/>
      <c r="G33" s="572" t="s">
        <v>456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566"/>
      <c r="V33" s="569"/>
      <c r="W33" s="567"/>
      <c r="X33" s="567"/>
      <c r="Z33" s="557"/>
      <c r="AA33" s="557"/>
      <c r="AB33" s="557"/>
    </row>
    <row r="34" spans="2:28" x14ac:dyDescent="0.25">
      <c r="B34" s="1"/>
      <c r="C34" s="1"/>
      <c r="D34" s="1"/>
      <c r="E34" s="570" t="s">
        <v>457</v>
      </c>
      <c r="F34" s="1"/>
      <c r="G34" s="1" t="s">
        <v>458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566"/>
      <c r="V34" s="569"/>
      <c r="W34" s="567"/>
      <c r="X34" s="567"/>
    </row>
    <row r="35" spans="2:28" x14ac:dyDescent="0.25">
      <c r="B35" s="1"/>
      <c r="C35" s="1"/>
      <c r="D35" s="1"/>
      <c r="E35" s="570" t="s">
        <v>459</v>
      </c>
      <c r="F35" s="1"/>
      <c r="G35" s="572" t="s">
        <v>460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566"/>
      <c r="V35" s="569"/>
      <c r="W35" s="567"/>
      <c r="X35" s="567"/>
    </row>
    <row r="36" spans="2:28" s="557" customFormat="1" ht="30" customHeight="1" thickBot="1" x14ac:dyDescent="0.3">
      <c r="B36" s="557" t="s">
        <v>397</v>
      </c>
      <c r="Z36"/>
      <c r="AA36"/>
      <c r="AB36"/>
    </row>
    <row r="37" spans="2:28" ht="114.95" customHeight="1" thickBot="1" x14ac:dyDescent="0.3">
      <c r="B37" s="99" t="s">
        <v>115</v>
      </c>
      <c r="C37" s="100" t="s">
        <v>116</v>
      </c>
      <c r="D37" s="100" t="s">
        <v>185</v>
      </c>
      <c r="E37" s="101" t="s">
        <v>117</v>
      </c>
      <c r="F37" s="101" t="s">
        <v>118</v>
      </c>
      <c r="G37" s="101" t="s">
        <v>119</v>
      </c>
      <c r="H37" s="101" t="s">
        <v>120</v>
      </c>
      <c r="I37" s="101" t="s">
        <v>121</v>
      </c>
      <c r="J37" s="101" t="s">
        <v>122</v>
      </c>
      <c r="K37" s="101" t="s">
        <v>123</v>
      </c>
      <c r="L37" s="101" t="s">
        <v>134</v>
      </c>
      <c r="M37" s="101" t="s">
        <v>124</v>
      </c>
      <c r="N37" s="101" t="s">
        <v>125</v>
      </c>
      <c r="O37" s="101" t="s">
        <v>126</v>
      </c>
      <c r="P37" s="101" t="s">
        <v>127</v>
      </c>
      <c r="Q37" s="101" t="s">
        <v>243</v>
      </c>
      <c r="R37" s="101" t="s">
        <v>186</v>
      </c>
      <c r="S37" s="101" t="s">
        <v>128</v>
      </c>
      <c r="T37" s="101" t="s">
        <v>254</v>
      </c>
      <c r="U37" s="101" t="s">
        <v>187</v>
      </c>
      <c r="V37" s="102" t="s">
        <v>251</v>
      </c>
      <c r="W37" s="398" t="s">
        <v>245</v>
      </c>
      <c r="X37" s="399" t="s">
        <v>326</v>
      </c>
    </row>
    <row r="38" spans="2:28" ht="15" customHeight="1" x14ac:dyDescent="0.25">
      <c r="B38" s="143">
        <v>1</v>
      </c>
      <c r="C38" s="144" t="s">
        <v>702</v>
      </c>
      <c r="D38" s="142" t="s">
        <v>129</v>
      </c>
      <c r="E38" s="137" t="s">
        <v>231</v>
      </c>
      <c r="F38" s="146" t="s">
        <v>237</v>
      </c>
      <c r="G38" s="146" t="s">
        <v>131</v>
      </c>
      <c r="H38" s="146"/>
      <c r="I38" s="142"/>
      <c r="J38" s="140"/>
      <c r="K38" s="140" t="s">
        <v>114</v>
      </c>
      <c r="L38" s="140" t="s">
        <v>136</v>
      </c>
      <c r="M38" s="140" t="s">
        <v>137</v>
      </c>
      <c r="N38" s="140" t="s">
        <v>140</v>
      </c>
      <c r="O38" s="140" t="s">
        <v>242</v>
      </c>
      <c r="P38" s="140"/>
      <c r="Q38" s="140"/>
      <c r="R38" s="140"/>
      <c r="S38" s="140"/>
      <c r="T38" s="140"/>
      <c r="U38" s="158" t="s">
        <v>252</v>
      </c>
      <c r="V38" s="145"/>
      <c r="W38" s="400">
        <v>49.435000000000002</v>
      </c>
      <c r="X38" s="401">
        <v>32.74</v>
      </c>
    </row>
    <row r="39" spans="2:28" ht="15" customHeight="1" x14ac:dyDescent="0.25">
      <c r="B39" s="134">
        <v>3</v>
      </c>
      <c r="C39" s="135" t="s">
        <v>703</v>
      </c>
      <c r="D39" s="136" t="s">
        <v>129</v>
      </c>
      <c r="E39" s="153" t="s">
        <v>231</v>
      </c>
      <c r="F39" s="138" t="s">
        <v>130</v>
      </c>
      <c r="G39" s="138" t="s">
        <v>132</v>
      </c>
      <c r="H39" s="138"/>
      <c r="I39" s="136"/>
      <c r="J39" s="139"/>
      <c r="K39" s="139" t="s">
        <v>114</v>
      </c>
      <c r="L39" s="139" t="s">
        <v>135</v>
      </c>
      <c r="M39" s="139" t="s">
        <v>137</v>
      </c>
      <c r="N39" s="139" t="s">
        <v>140</v>
      </c>
      <c r="O39" s="139" t="s">
        <v>242</v>
      </c>
      <c r="P39" s="139"/>
      <c r="Q39" s="139"/>
      <c r="R39" s="139"/>
      <c r="S39" s="139"/>
      <c r="T39" s="139"/>
      <c r="U39" s="154" t="s">
        <v>252</v>
      </c>
      <c r="V39" s="141"/>
      <c r="W39" s="402">
        <v>43.783999999999999</v>
      </c>
      <c r="X39" s="403">
        <v>27.155999999999999</v>
      </c>
    </row>
    <row r="40" spans="2:28" ht="15" customHeight="1" x14ac:dyDescent="0.25">
      <c r="B40" s="134">
        <v>4</v>
      </c>
      <c r="C40" s="135" t="s">
        <v>704</v>
      </c>
      <c r="D40" s="136" t="s">
        <v>129</v>
      </c>
      <c r="E40" s="153" t="s">
        <v>231</v>
      </c>
      <c r="F40" s="138" t="s">
        <v>705</v>
      </c>
      <c r="G40" s="138" t="s">
        <v>132</v>
      </c>
      <c r="H40" s="138"/>
      <c r="I40" s="136"/>
      <c r="J40" s="139"/>
      <c r="K40" s="139" t="s">
        <v>114</v>
      </c>
      <c r="L40" s="139" t="s">
        <v>135</v>
      </c>
      <c r="M40" s="139" t="s">
        <v>137</v>
      </c>
      <c r="N40" s="139" t="s">
        <v>140</v>
      </c>
      <c r="O40" s="139" t="s">
        <v>242</v>
      </c>
      <c r="P40" s="139"/>
      <c r="Q40" s="139"/>
      <c r="R40" s="139"/>
      <c r="S40" s="139"/>
      <c r="T40" s="139"/>
      <c r="U40" s="154" t="s">
        <v>252</v>
      </c>
      <c r="V40" s="141"/>
      <c r="W40" s="402">
        <v>37.874000000000002</v>
      </c>
      <c r="X40" s="403">
        <v>25.231000000000002</v>
      </c>
    </row>
    <row r="41" spans="2:28" ht="15" customHeight="1" x14ac:dyDescent="0.25">
      <c r="B41" s="134">
        <v>5</v>
      </c>
      <c r="C41" s="135" t="s">
        <v>706</v>
      </c>
      <c r="D41" s="136" t="s">
        <v>129</v>
      </c>
      <c r="E41" s="153" t="s">
        <v>231</v>
      </c>
      <c r="F41" s="138" t="s">
        <v>130</v>
      </c>
      <c r="G41" s="138" t="s">
        <v>132</v>
      </c>
      <c r="H41" s="138"/>
      <c r="I41" s="136"/>
      <c r="J41" s="139"/>
      <c r="K41" s="139" t="s">
        <v>113</v>
      </c>
      <c r="L41" s="139" t="s">
        <v>136</v>
      </c>
      <c r="M41" s="139" t="s">
        <v>189</v>
      </c>
      <c r="N41" s="139" t="s">
        <v>238</v>
      </c>
      <c r="O41" s="139" t="s">
        <v>242</v>
      </c>
      <c r="P41" s="139"/>
      <c r="Q41" s="139"/>
      <c r="R41" s="139"/>
      <c r="S41" s="139"/>
      <c r="T41" s="139"/>
      <c r="U41" s="154" t="s">
        <v>252</v>
      </c>
      <c r="V41" s="141"/>
      <c r="W41" s="402">
        <v>43.767000000000003</v>
      </c>
      <c r="X41" s="403">
        <v>27.161000000000001</v>
      </c>
    </row>
    <row r="42" spans="2:28" ht="15" customHeight="1" x14ac:dyDescent="0.25">
      <c r="B42" s="134">
        <v>6</v>
      </c>
      <c r="C42" s="135" t="s">
        <v>707</v>
      </c>
      <c r="D42" s="136" t="s">
        <v>129</v>
      </c>
      <c r="E42" s="153" t="s">
        <v>231</v>
      </c>
      <c r="F42" s="138" t="s">
        <v>130</v>
      </c>
      <c r="G42" s="138" t="s">
        <v>131</v>
      </c>
      <c r="H42" s="136"/>
      <c r="I42" s="136"/>
      <c r="J42" s="139"/>
      <c r="K42" s="139" t="s">
        <v>113</v>
      </c>
      <c r="L42" s="139" t="s">
        <v>136</v>
      </c>
      <c r="M42" s="139" t="s">
        <v>137</v>
      </c>
      <c r="N42" s="139" t="s">
        <v>140</v>
      </c>
      <c r="O42" s="139" t="s">
        <v>242</v>
      </c>
      <c r="P42" s="139"/>
      <c r="Q42" s="139"/>
      <c r="R42" s="139"/>
      <c r="S42" s="139"/>
      <c r="T42" s="139"/>
      <c r="U42" s="154" t="s">
        <v>252</v>
      </c>
      <c r="V42" s="141"/>
      <c r="W42" s="402">
        <v>49.874000000000002</v>
      </c>
      <c r="X42" s="403">
        <v>33.249000000000002</v>
      </c>
    </row>
    <row r="43" spans="2:28" ht="15" customHeight="1" x14ac:dyDescent="0.25">
      <c r="B43" s="134">
        <v>7</v>
      </c>
      <c r="C43" s="135" t="s">
        <v>708</v>
      </c>
      <c r="D43" s="136" t="s">
        <v>129</v>
      </c>
      <c r="E43" s="153" t="s">
        <v>65</v>
      </c>
      <c r="F43" s="138" t="s">
        <v>235</v>
      </c>
      <c r="G43" s="138" t="s">
        <v>241</v>
      </c>
      <c r="H43" s="136"/>
      <c r="I43" s="136" t="s">
        <v>239</v>
      </c>
      <c r="J43" s="139"/>
      <c r="K43" s="139" t="s">
        <v>114</v>
      </c>
      <c r="L43" s="139" t="s">
        <v>135</v>
      </c>
      <c r="M43" s="139" t="s">
        <v>189</v>
      </c>
      <c r="N43" s="139" t="s">
        <v>140</v>
      </c>
      <c r="O43" s="139" t="s">
        <v>242</v>
      </c>
      <c r="P43" s="139"/>
      <c r="Q43" s="139"/>
      <c r="R43" s="139"/>
      <c r="S43" s="139"/>
      <c r="T43" s="139"/>
      <c r="U43" s="154" t="s">
        <v>252</v>
      </c>
      <c r="V43" s="141"/>
      <c r="W43" s="402">
        <v>45.7</v>
      </c>
      <c r="X43" s="403">
        <v>27.04</v>
      </c>
    </row>
    <row r="44" spans="2:28" ht="15" customHeight="1" x14ac:dyDescent="0.25">
      <c r="B44" s="134">
        <v>8</v>
      </c>
      <c r="C44" s="135" t="s">
        <v>709</v>
      </c>
      <c r="D44" s="136" t="s">
        <v>710</v>
      </c>
      <c r="E44" s="153" t="s">
        <v>231</v>
      </c>
      <c r="F44" s="138" t="s">
        <v>130</v>
      </c>
      <c r="G44" s="138" t="s">
        <v>132</v>
      </c>
      <c r="H44" s="136"/>
      <c r="I44" s="136"/>
      <c r="J44" s="139"/>
      <c r="K44" s="139" t="s">
        <v>711</v>
      </c>
      <c r="L44" s="139" t="s">
        <v>135</v>
      </c>
      <c r="M44" s="139" t="s">
        <v>137</v>
      </c>
      <c r="N44" s="139" t="s">
        <v>140</v>
      </c>
      <c r="O44" s="139" t="s">
        <v>242</v>
      </c>
      <c r="P44" s="139"/>
      <c r="Q44" s="139"/>
      <c r="R44" s="139"/>
      <c r="S44" s="139"/>
      <c r="T44" s="139"/>
      <c r="U44" s="154" t="s">
        <v>252</v>
      </c>
      <c r="V44" s="141"/>
      <c r="W44" s="402">
        <v>66.475999999999999</v>
      </c>
      <c r="X44" s="403">
        <v>33.265000000000001</v>
      </c>
    </row>
    <row r="45" spans="2:28" ht="15" customHeight="1" x14ac:dyDescent="0.25">
      <c r="B45" s="134">
        <v>9</v>
      </c>
      <c r="C45" s="135" t="s">
        <v>712</v>
      </c>
      <c r="D45" s="136" t="s">
        <v>129</v>
      </c>
      <c r="E45" s="153" t="s">
        <v>65</v>
      </c>
      <c r="F45" s="138" t="s">
        <v>130</v>
      </c>
      <c r="G45" s="138" t="s">
        <v>131</v>
      </c>
      <c r="H45" s="136"/>
      <c r="I45" s="136"/>
      <c r="J45" s="139"/>
      <c r="K45" s="139" t="s">
        <v>114</v>
      </c>
      <c r="L45" s="139" t="s">
        <v>135</v>
      </c>
      <c r="M45" s="139" t="s">
        <v>189</v>
      </c>
      <c r="N45" s="139" t="s">
        <v>140</v>
      </c>
      <c r="O45" s="139" t="s">
        <v>242</v>
      </c>
      <c r="P45" s="139"/>
      <c r="Q45" s="139"/>
      <c r="R45" s="139"/>
      <c r="S45" s="139"/>
      <c r="T45" s="139"/>
      <c r="U45" s="154" t="s">
        <v>252</v>
      </c>
      <c r="V45" s="141"/>
      <c r="W45" s="402">
        <v>49.908000000000001</v>
      </c>
      <c r="X45" s="403">
        <v>33.244999999999997</v>
      </c>
    </row>
    <row r="46" spans="2:28" ht="15" customHeight="1" x14ac:dyDescent="0.25">
      <c r="B46" s="134">
        <v>11</v>
      </c>
      <c r="C46" s="135" t="s">
        <v>713</v>
      </c>
      <c r="D46" s="136" t="s">
        <v>710</v>
      </c>
      <c r="E46" s="153" t="s">
        <v>231</v>
      </c>
      <c r="F46" s="138" t="s">
        <v>130</v>
      </c>
      <c r="G46" s="138" t="s">
        <v>132</v>
      </c>
      <c r="H46" s="138"/>
      <c r="I46" s="136"/>
      <c r="J46" s="139"/>
      <c r="K46" s="139" t="s">
        <v>711</v>
      </c>
      <c r="L46" s="139" t="s">
        <v>135</v>
      </c>
      <c r="M46" s="139" t="s">
        <v>137</v>
      </c>
      <c r="N46" s="139" t="s">
        <v>140</v>
      </c>
      <c r="O46" s="139" t="s">
        <v>242</v>
      </c>
      <c r="P46" s="139"/>
      <c r="Q46" s="139"/>
      <c r="R46" s="139"/>
      <c r="S46" s="139"/>
      <c r="T46" s="139"/>
      <c r="U46" s="154" t="s">
        <v>252</v>
      </c>
      <c r="V46" s="141"/>
      <c r="W46" s="402">
        <v>66.519000000000005</v>
      </c>
      <c r="X46" s="403">
        <v>33.253</v>
      </c>
    </row>
    <row r="47" spans="2:28" ht="15" customHeight="1" x14ac:dyDescent="0.25">
      <c r="B47" s="134">
        <v>12</v>
      </c>
      <c r="C47" s="135" t="s">
        <v>714</v>
      </c>
      <c r="D47" s="136" t="s">
        <v>233</v>
      </c>
      <c r="E47" s="153" t="s">
        <v>65</v>
      </c>
      <c r="F47" s="138" t="s">
        <v>235</v>
      </c>
      <c r="G47" s="138"/>
      <c r="H47" s="138"/>
      <c r="I47" s="136" t="s">
        <v>240</v>
      </c>
      <c r="J47" s="139"/>
      <c r="K47" s="139" t="s">
        <v>114</v>
      </c>
      <c r="L47" s="139" t="s">
        <v>135</v>
      </c>
      <c r="M47" s="139" t="s">
        <v>189</v>
      </c>
      <c r="N47" s="139" t="s">
        <v>140</v>
      </c>
      <c r="O47" s="139" t="s">
        <v>242</v>
      </c>
      <c r="P47" s="139"/>
      <c r="Q47" s="139"/>
      <c r="R47" s="139"/>
      <c r="S47" s="139"/>
      <c r="T47" s="139"/>
      <c r="U47" s="154" t="s">
        <v>252</v>
      </c>
      <c r="V47" s="141"/>
      <c r="W47" s="402">
        <v>45.143999999999998</v>
      </c>
      <c r="X47" s="403">
        <v>25.407</v>
      </c>
    </row>
    <row r="48" spans="2:28" ht="15" customHeight="1" x14ac:dyDescent="0.25">
      <c r="B48" s="134">
        <v>15</v>
      </c>
      <c r="C48" s="135" t="s">
        <v>715</v>
      </c>
      <c r="D48" s="136" t="s">
        <v>129</v>
      </c>
      <c r="E48" s="153" t="s">
        <v>65</v>
      </c>
      <c r="F48" s="138" t="s">
        <v>235</v>
      </c>
      <c r="G48" s="138" t="s">
        <v>241</v>
      </c>
      <c r="H48" s="136"/>
      <c r="I48" s="136" t="s">
        <v>239</v>
      </c>
      <c r="J48" s="139"/>
      <c r="K48" s="139" t="s">
        <v>113</v>
      </c>
      <c r="L48" s="139" t="s">
        <v>135</v>
      </c>
      <c r="M48" s="139" t="s">
        <v>189</v>
      </c>
      <c r="N48" s="139" t="s">
        <v>140</v>
      </c>
      <c r="O48" s="139" t="s">
        <v>242</v>
      </c>
      <c r="P48" s="139"/>
      <c r="Q48" s="139"/>
      <c r="R48" s="139"/>
      <c r="S48" s="139"/>
      <c r="T48" s="139"/>
      <c r="U48" s="154" t="s">
        <v>252</v>
      </c>
      <c r="V48" s="141"/>
      <c r="W48" s="402">
        <v>42.991999999999997</v>
      </c>
      <c r="X48" s="403">
        <v>25.687000000000001</v>
      </c>
    </row>
    <row r="49" spans="2:24" ht="15" customHeight="1" x14ac:dyDescent="0.25">
      <c r="B49" s="134">
        <v>16</v>
      </c>
      <c r="C49" s="135" t="s">
        <v>716</v>
      </c>
      <c r="D49" s="136" t="s">
        <v>129</v>
      </c>
      <c r="E49" s="153" t="s">
        <v>231</v>
      </c>
      <c r="F49" s="138" t="s">
        <v>130</v>
      </c>
      <c r="G49" s="138" t="s">
        <v>131</v>
      </c>
      <c r="H49" s="136"/>
      <c r="I49" s="136"/>
      <c r="J49" s="139"/>
      <c r="K49" s="139" t="s">
        <v>113</v>
      </c>
      <c r="L49" s="139" t="s">
        <v>135</v>
      </c>
      <c r="M49" s="139" t="s">
        <v>137</v>
      </c>
      <c r="N49" s="139" t="s">
        <v>140</v>
      </c>
      <c r="O49" s="139" t="s">
        <v>242</v>
      </c>
      <c r="P49" s="139"/>
      <c r="Q49" s="139"/>
      <c r="R49" s="139"/>
      <c r="S49" s="139"/>
      <c r="T49" s="139"/>
      <c r="U49" s="154" t="s">
        <v>252</v>
      </c>
      <c r="V49" s="141"/>
      <c r="W49" s="402">
        <v>49.93</v>
      </c>
      <c r="X49" s="403">
        <v>33.265999999999998</v>
      </c>
    </row>
    <row r="50" spans="2:24" ht="15" customHeight="1" x14ac:dyDescent="0.25">
      <c r="B50" s="134">
        <v>17</v>
      </c>
      <c r="C50" s="135" t="s">
        <v>717</v>
      </c>
      <c r="D50" s="136" t="s">
        <v>129</v>
      </c>
      <c r="E50" s="153" t="s">
        <v>65</v>
      </c>
      <c r="F50" s="138" t="s">
        <v>235</v>
      </c>
      <c r="G50" s="138" t="s">
        <v>241</v>
      </c>
      <c r="H50" s="136"/>
      <c r="I50" s="136" t="s">
        <v>240</v>
      </c>
      <c r="J50" s="139"/>
      <c r="K50" s="139" t="s">
        <v>114</v>
      </c>
      <c r="L50" s="139" t="s">
        <v>135</v>
      </c>
      <c r="M50" s="139" t="s">
        <v>189</v>
      </c>
      <c r="N50" s="139" t="s">
        <v>140</v>
      </c>
      <c r="O50" s="139" t="s">
        <v>242</v>
      </c>
      <c r="P50" s="139"/>
      <c r="Q50" s="139"/>
      <c r="R50" s="139"/>
      <c r="S50" s="139"/>
      <c r="T50" s="139"/>
      <c r="U50" s="154" t="s">
        <v>252</v>
      </c>
      <c r="V50" s="141"/>
      <c r="W50" s="402">
        <v>48.185000000000002</v>
      </c>
      <c r="X50" s="403">
        <v>29.552</v>
      </c>
    </row>
    <row r="51" spans="2:24" ht="15" customHeight="1" x14ac:dyDescent="0.25">
      <c r="B51" s="134">
        <v>20</v>
      </c>
      <c r="C51" s="135" t="s">
        <v>718</v>
      </c>
      <c r="D51" s="136" t="s">
        <v>129</v>
      </c>
      <c r="E51" s="153" t="s">
        <v>65</v>
      </c>
      <c r="F51" s="138" t="s">
        <v>235</v>
      </c>
      <c r="G51" s="138" t="s">
        <v>241</v>
      </c>
      <c r="H51" s="136"/>
      <c r="I51" s="136" t="s">
        <v>240</v>
      </c>
      <c r="J51" s="139"/>
      <c r="K51" s="139" t="s">
        <v>114</v>
      </c>
      <c r="L51" s="139" t="s">
        <v>135</v>
      </c>
      <c r="M51" s="139" t="s">
        <v>189</v>
      </c>
      <c r="N51" s="139" t="s">
        <v>140</v>
      </c>
      <c r="O51" s="139" t="s">
        <v>242</v>
      </c>
      <c r="P51" s="139"/>
      <c r="Q51" s="139"/>
      <c r="R51" s="139"/>
      <c r="S51" s="139"/>
      <c r="T51" s="139"/>
      <c r="U51" s="154" t="s">
        <v>252</v>
      </c>
      <c r="V51" s="141"/>
      <c r="W51" s="402">
        <v>48.988</v>
      </c>
      <c r="X51" s="403">
        <v>30.326000000000001</v>
      </c>
    </row>
    <row r="52" spans="2:24" ht="15" customHeight="1" x14ac:dyDescent="0.25">
      <c r="B52" s="134">
        <v>21</v>
      </c>
      <c r="C52" s="135" t="s">
        <v>719</v>
      </c>
      <c r="D52" s="136" t="s">
        <v>129</v>
      </c>
      <c r="E52" s="153" t="s">
        <v>65</v>
      </c>
      <c r="F52" s="138" t="s">
        <v>235</v>
      </c>
      <c r="G52" s="138" t="s">
        <v>241</v>
      </c>
      <c r="H52" s="136"/>
      <c r="I52" s="136" t="s">
        <v>239</v>
      </c>
      <c r="J52" s="139"/>
      <c r="K52" s="139" t="s">
        <v>114</v>
      </c>
      <c r="L52" s="139" t="s">
        <v>135</v>
      </c>
      <c r="M52" s="139" t="s">
        <v>189</v>
      </c>
      <c r="N52" s="139" t="s">
        <v>140</v>
      </c>
      <c r="O52" s="139" t="s">
        <v>242</v>
      </c>
      <c r="P52" s="139"/>
      <c r="Q52" s="139"/>
      <c r="R52" s="139"/>
      <c r="S52" s="139"/>
      <c r="T52" s="139"/>
      <c r="U52" s="154" t="s">
        <v>252</v>
      </c>
      <c r="V52" s="141"/>
      <c r="W52" s="402">
        <v>45.247999999999998</v>
      </c>
      <c r="X52" s="403">
        <v>28.067</v>
      </c>
    </row>
    <row r="53" spans="2:24" ht="15" customHeight="1" x14ac:dyDescent="0.25">
      <c r="B53" s="134">
        <v>22</v>
      </c>
      <c r="C53" s="135" t="s">
        <v>720</v>
      </c>
      <c r="D53" s="136" t="s">
        <v>129</v>
      </c>
      <c r="E53" s="153" t="s">
        <v>65</v>
      </c>
      <c r="F53" s="138" t="s">
        <v>130</v>
      </c>
      <c r="G53" s="138" t="s">
        <v>131</v>
      </c>
      <c r="H53" s="136"/>
      <c r="I53" s="136"/>
      <c r="J53" s="139"/>
      <c r="K53" s="139" t="s">
        <v>114</v>
      </c>
      <c r="L53" s="139" t="s">
        <v>135</v>
      </c>
      <c r="M53" s="139" t="s">
        <v>189</v>
      </c>
      <c r="N53" s="139" t="s">
        <v>140</v>
      </c>
      <c r="O53" s="139" t="s">
        <v>242</v>
      </c>
      <c r="P53" s="139"/>
      <c r="Q53" s="139"/>
      <c r="R53" s="139"/>
      <c r="S53" s="139"/>
      <c r="T53" s="139"/>
      <c r="U53" s="154" t="s">
        <v>252</v>
      </c>
      <c r="V53" s="141"/>
      <c r="W53" s="402">
        <v>49.491999999999997</v>
      </c>
      <c r="X53" s="403">
        <v>32.488999999999997</v>
      </c>
    </row>
    <row r="54" spans="2:24" ht="15" customHeight="1" x14ac:dyDescent="0.25">
      <c r="B54" s="134">
        <v>23</v>
      </c>
      <c r="C54" s="135" t="s">
        <v>721</v>
      </c>
      <c r="D54" s="136" t="s">
        <v>129</v>
      </c>
      <c r="E54" s="153" t="s">
        <v>65</v>
      </c>
      <c r="F54" s="138" t="s">
        <v>235</v>
      </c>
      <c r="G54" s="138" t="s">
        <v>241</v>
      </c>
      <c r="H54" s="136"/>
      <c r="I54" s="136" t="s">
        <v>240</v>
      </c>
      <c r="J54" s="139"/>
      <c r="K54" s="139" t="s">
        <v>113</v>
      </c>
      <c r="L54" s="139" t="s">
        <v>135</v>
      </c>
      <c r="M54" s="139" t="s">
        <v>189</v>
      </c>
      <c r="N54" s="139" t="s">
        <v>140</v>
      </c>
      <c r="O54" s="139" t="s">
        <v>242</v>
      </c>
      <c r="P54" s="139"/>
      <c r="Q54" s="139"/>
      <c r="R54" s="139"/>
      <c r="S54" s="139"/>
      <c r="T54" s="139"/>
      <c r="U54" s="154" t="s">
        <v>252</v>
      </c>
      <c r="V54" s="141"/>
      <c r="W54" s="402">
        <v>48.146000000000001</v>
      </c>
      <c r="X54" s="403">
        <v>29.527999999999999</v>
      </c>
    </row>
    <row r="55" spans="2:24" ht="15" customHeight="1" x14ac:dyDescent="0.25">
      <c r="B55" s="635">
        <v>24</v>
      </c>
      <c r="C55" s="636" t="s">
        <v>722</v>
      </c>
      <c r="D55" s="136" t="s">
        <v>129</v>
      </c>
      <c r="E55" s="637" t="s">
        <v>65</v>
      </c>
      <c r="F55" s="138" t="s">
        <v>235</v>
      </c>
      <c r="G55" s="638" t="s">
        <v>241</v>
      </c>
      <c r="H55" s="639"/>
      <c r="I55" s="136" t="s">
        <v>240</v>
      </c>
      <c r="J55" s="640"/>
      <c r="K55" s="640" t="s">
        <v>113</v>
      </c>
      <c r="L55" s="640" t="s">
        <v>136</v>
      </c>
      <c r="M55" s="640" t="s">
        <v>189</v>
      </c>
      <c r="N55" s="640" t="s">
        <v>140</v>
      </c>
      <c r="O55" s="139" t="s">
        <v>242</v>
      </c>
      <c r="P55" s="640"/>
      <c r="Q55" s="640"/>
      <c r="R55" s="640"/>
      <c r="S55" s="640"/>
      <c r="T55" s="640"/>
      <c r="U55" s="154" t="s">
        <v>252</v>
      </c>
      <c r="V55" s="641"/>
      <c r="W55" s="406">
        <v>45.904000000000003</v>
      </c>
      <c r="X55" s="407">
        <v>28.802</v>
      </c>
    </row>
    <row r="56" spans="2:24" ht="15" customHeight="1" x14ac:dyDescent="0.25">
      <c r="B56" s="635" t="s">
        <v>723</v>
      </c>
      <c r="C56" s="636" t="s">
        <v>724</v>
      </c>
      <c r="D56" s="136" t="s">
        <v>129</v>
      </c>
      <c r="E56" s="637" t="s">
        <v>65</v>
      </c>
      <c r="F56" s="138" t="s">
        <v>235</v>
      </c>
      <c r="G56" s="638" t="s">
        <v>241</v>
      </c>
      <c r="H56" s="639"/>
      <c r="I56" s="136" t="s">
        <v>240</v>
      </c>
      <c r="J56" s="640"/>
      <c r="K56" s="640" t="s">
        <v>114</v>
      </c>
      <c r="L56" s="640" t="s">
        <v>135</v>
      </c>
      <c r="M56" s="640" t="s">
        <v>189</v>
      </c>
      <c r="N56" s="640" t="s">
        <v>140</v>
      </c>
      <c r="O56" s="139" t="s">
        <v>242</v>
      </c>
      <c r="P56" s="640"/>
      <c r="Q56" s="640"/>
      <c r="R56" s="640"/>
      <c r="S56" s="640"/>
      <c r="T56" s="640"/>
      <c r="U56" s="154" t="s">
        <v>252</v>
      </c>
      <c r="V56" s="641"/>
      <c r="W56" s="406">
        <v>48.195</v>
      </c>
      <c r="X56" s="407">
        <v>29.553999999999998</v>
      </c>
    </row>
    <row r="57" spans="2:24" ht="15" customHeight="1" x14ac:dyDescent="0.25">
      <c r="B57" s="635">
        <v>27</v>
      </c>
      <c r="C57" s="636" t="s">
        <v>725</v>
      </c>
      <c r="D57" s="136" t="s">
        <v>129</v>
      </c>
      <c r="E57" s="637" t="s">
        <v>231</v>
      </c>
      <c r="F57" s="138" t="s">
        <v>130</v>
      </c>
      <c r="G57" s="638" t="s">
        <v>132</v>
      </c>
      <c r="H57" s="639"/>
      <c r="I57" s="639"/>
      <c r="J57" s="640"/>
      <c r="K57" s="640" t="s">
        <v>114</v>
      </c>
      <c r="L57" s="640" t="s">
        <v>136</v>
      </c>
      <c r="M57" s="640" t="s">
        <v>189</v>
      </c>
      <c r="N57" s="640" t="s">
        <v>140</v>
      </c>
      <c r="O57" s="139" t="s">
        <v>242</v>
      </c>
      <c r="P57" s="640"/>
      <c r="Q57" s="640"/>
      <c r="R57" s="640"/>
      <c r="S57" s="640"/>
      <c r="T57" s="640"/>
      <c r="U57" s="154" t="s">
        <v>252</v>
      </c>
      <c r="V57" s="641"/>
      <c r="W57" s="406">
        <v>43.735999999999997</v>
      </c>
      <c r="X57" s="407">
        <v>27.138999999999999</v>
      </c>
    </row>
    <row r="58" spans="2:24" ht="15" customHeight="1" x14ac:dyDescent="0.25">
      <c r="B58" s="635">
        <v>28</v>
      </c>
      <c r="C58" s="636" t="s">
        <v>726</v>
      </c>
      <c r="D58" s="136" t="s">
        <v>129</v>
      </c>
      <c r="E58" s="637" t="s">
        <v>231</v>
      </c>
      <c r="F58" s="138" t="s">
        <v>130</v>
      </c>
      <c r="G58" s="638" t="s">
        <v>132</v>
      </c>
      <c r="H58" s="639"/>
      <c r="I58" s="639"/>
      <c r="J58" s="640"/>
      <c r="K58" s="640" t="s">
        <v>114</v>
      </c>
      <c r="L58" s="640" t="s">
        <v>136</v>
      </c>
      <c r="M58" s="640" t="s">
        <v>189</v>
      </c>
      <c r="N58" s="640" t="s">
        <v>140</v>
      </c>
      <c r="O58" s="139" t="s">
        <v>242</v>
      </c>
      <c r="P58" s="640"/>
      <c r="Q58" s="640"/>
      <c r="R58" s="640"/>
      <c r="S58" s="640"/>
      <c r="T58" s="640"/>
      <c r="U58" s="154" t="s">
        <v>252</v>
      </c>
      <c r="V58" s="641"/>
      <c r="W58" s="406">
        <v>43.786999999999999</v>
      </c>
      <c r="X58" s="407">
        <v>27.148</v>
      </c>
    </row>
    <row r="59" spans="2:24" ht="15" customHeight="1" x14ac:dyDescent="0.25">
      <c r="B59" s="635">
        <v>29</v>
      </c>
      <c r="C59" s="636" t="s">
        <v>727</v>
      </c>
      <c r="D59" s="136" t="s">
        <v>129</v>
      </c>
      <c r="E59" s="637" t="s">
        <v>231</v>
      </c>
      <c r="F59" s="138" t="s">
        <v>130</v>
      </c>
      <c r="G59" s="638" t="s">
        <v>132</v>
      </c>
      <c r="H59" s="639"/>
      <c r="I59" s="639"/>
      <c r="J59" s="640"/>
      <c r="K59" s="640" t="s">
        <v>114</v>
      </c>
      <c r="L59" s="640" t="s">
        <v>136</v>
      </c>
      <c r="M59" s="640" t="s">
        <v>189</v>
      </c>
      <c r="N59" s="640" t="s">
        <v>140</v>
      </c>
      <c r="O59" s="139" t="s">
        <v>242</v>
      </c>
      <c r="P59" s="640"/>
      <c r="Q59" s="640"/>
      <c r="R59" s="640"/>
      <c r="S59" s="640"/>
      <c r="T59" s="640"/>
      <c r="U59" s="154" t="s">
        <v>252</v>
      </c>
      <c r="V59" s="641"/>
      <c r="W59" s="406">
        <v>43.845999999999997</v>
      </c>
      <c r="X59" s="407">
        <v>27.177</v>
      </c>
    </row>
    <row r="60" spans="2:24" ht="15" customHeight="1" x14ac:dyDescent="0.25">
      <c r="B60" s="635">
        <v>30</v>
      </c>
      <c r="C60" s="636" t="s">
        <v>728</v>
      </c>
      <c r="D60" s="136" t="s">
        <v>129</v>
      </c>
      <c r="E60" s="637" t="s">
        <v>65</v>
      </c>
      <c r="F60" s="138" t="s">
        <v>235</v>
      </c>
      <c r="G60" s="638" t="s">
        <v>241</v>
      </c>
      <c r="H60" s="639"/>
      <c r="I60" s="136" t="s">
        <v>239</v>
      </c>
      <c r="J60" s="640"/>
      <c r="K60" s="640" t="s">
        <v>113</v>
      </c>
      <c r="L60" s="640" t="s">
        <v>136</v>
      </c>
      <c r="M60" s="640" t="s">
        <v>189</v>
      </c>
      <c r="N60" s="640" t="s">
        <v>140</v>
      </c>
      <c r="O60" s="139" t="s">
        <v>242</v>
      </c>
      <c r="P60" s="640"/>
      <c r="Q60" s="640"/>
      <c r="R60" s="640"/>
      <c r="S60" s="640"/>
      <c r="T60" s="640"/>
      <c r="U60" s="154" t="s">
        <v>252</v>
      </c>
      <c r="V60" s="641"/>
      <c r="W60" s="406">
        <v>44.927999999999997</v>
      </c>
      <c r="X60" s="407">
        <v>26.658000000000001</v>
      </c>
    </row>
    <row r="61" spans="2:24" ht="15" customHeight="1" x14ac:dyDescent="0.25">
      <c r="B61" s="635">
        <v>31</v>
      </c>
      <c r="C61" s="636" t="s">
        <v>729</v>
      </c>
      <c r="D61" s="136" t="s">
        <v>129</v>
      </c>
      <c r="E61" s="153" t="s">
        <v>231</v>
      </c>
      <c r="F61" s="138" t="s">
        <v>130</v>
      </c>
      <c r="G61" s="638" t="s">
        <v>132</v>
      </c>
      <c r="H61" s="639"/>
      <c r="I61" s="639"/>
      <c r="J61" s="640"/>
      <c r="K61" s="640" t="s">
        <v>114</v>
      </c>
      <c r="L61" s="640" t="s">
        <v>136</v>
      </c>
      <c r="M61" s="640" t="s">
        <v>189</v>
      </c>
      <c r="N61" s="640" t="s">
        <v>140</v>
      </c>
      <c r="O61" s="139" t="s">
        <v>242</v>
      </c>
      <c r="P61" s="640"/>
      <c r="Q61" s="640"/>
      <c r="R61" s="640"/>
      <c r="S61" s="640"/>
      <c r="T61" s="640"/>
      <c r="U61" s="154" t="s">
        <v>252</v>
      </c>
      <c r="V61" s="641"/>
      <c r="W61" s="406">
        <v>43.802</v>
      </c>
      <c r="X61" s="407">
        <v>27.146000000000001</v>
      </c>
    </row>
    <row r="62" spans="2:24" ht="15" customHeight="1" x14ac:dyDescent="0.25">
      <c r="B62" s="635">
        <v>32</v>
      </c>
      <c r="C62" s="636" t="s">
        <v>730</v>
      </c>
      <c r="D62" s="136" t="s">
        <v>129</v>
      </c>
      <c r="E62" s="153" t="s">
        <v>231</v>
      </c>
      <c r="F62" s="638" t="s">
        <v>705</v>
      </c>
      <c r="G62" s="638" t="s">
        <v>132</v>
      </c>
      <c r="H62" s="639"/>
      <c r="I62" s="639"/>
      <c r="J62" s="640"/>
      <c r="K62" s="640" t="s">
        <v>114</v>
      </c>
      <c r="L62" s="640" t="s">
        <v>136</v>
      </c>
      <c r="M62" s="640" t="s">
        <v>189</v>
      </c>
      <c r="N62" s="640" t="s">
        <v>140</v>
      </c>
      <c r="O62" s="139" t="s">
        <v>242</v>
      </c>
      <c r="P62" s="640"/>
      <c r="Q62" s="640"/>
      <c r="R62" s="640"/>
      <c r="S62" s="640"/>
      <c r="T62" s="640"/>
      <c r="U62" s="154" t="s">
        <v>252</v>
      </c>
      <c r="V62" s="641"/>
      <c r="W62" s="406">
        <v>37.866999999999997</v>
      </c>
      <c r="X62" s="407">
        <v>25.238</v>
      </c>
    </row>
    <row r="63" spans="2:24" ht="15" customHeight="1" x14ac:dyDescent="0.25">
      <c r="B63" s="635">
        <v>33</v>
      </c>
      <c r="C63" s="636" t="s">
        <v>731</v>
      </c>
      <c r="D63" s="136" t="s">
        <v>129</v>
      </c>
      <c r="E63" s="153" t="s">
        <v>231</v>
      </c>
      <c r="F63" s="138" t="s">
        <v>130</v>
      </c>
      <c r="G63" s="638" t="s">
        <v>132</v>
      </c>
      <c r="H63" s="639"/>
      <c r="I63" s="639"/>
      <c r="J63" s="640"/>
      <c r="K63" s="640" t="s">
        <v>114</v>
      </c>
      <c r="L63" s="640" t="s">
        <v>136</v>
      </c>
      <c r="M63" s="640" t="s">
        <v>189</v>
      </c>
      <c r="N63" s="640" t="s">
        <v>140</v>
      </c>
      <c r="O63" s="139" t="s">
        <v>242</v>
      </c>
      <c r="P63" s="640"/>
      <c r="Q63" s="640"/>
      <c r="R63" s="640"/>
      <c r="S63" s="640"/>
      <c r="T63" s="640"/>
      <c r="U63" s="154" t="s">
        <v>252</v>
      </c>
      <c r="V63" s="641"/>
      <c r="W63" s="406">
        <v>43.731000000000002</v>
      </c>
      <c r="X63" s="407">
        <v>27.138999999999999</v>
      </c>
    </row>
    <row r="64" spans="2:24" ht="15" customHeight="1" x14ac:dyDescent="0.25">
      <c r="B64" s="635">
        <v>34</v>
      </c>
      <c r="C64" s="636" t="s">
        <v>732</v>
      </c>
      <c r="D64" s="136" t="s">
        <v>129</v>
      </c>
      <c r="E64" s="153" t="s">
        <v>231</v>
      </c>
      <c r="F64" s="138" t="s">
        <v>130</v>
      </c>
      <c r="G64" s="638" t="s">
        <v>131</v>
      </c>
      <c r="H64" s="639"/>
      <c r="I64" s="639"/>
      <c r="J64" s="640"/>
      <c r="K64" s="640" t="s">
        <v>114</v>
      </c>
      <c r="L64" s="640" t="s">
        <v>136</v>
      </c>
      <c r="M64" s="640" t="s">
        <v>189</v>
      </c>
      <c r="N64" s="640" t="s">
        <v>140</v>
      </c>
      <c r="O64" s="139" t="s">
        <v>242</v>
      </c>
      <c r="P64" s="640"/>
      <c r="Q64" s="640"/>
      <c r="R64" s="640"/>
      <c r="S64" s="640"/>
      <c r="T64" s="640"/>
      <c r="U64" s="154" t="s">
        <v>252</v>
      </c>
      <c r="V64" s="641"/>
      <c r="W64" s="406">
        <v>49.886000000000003</v>
      </c>
      <c r="X64" s="407">
        <v>33.232999999999997</v>
      </c>
    </row>
    <row r="65" spans="2:24" ht="15" customHeight="1" x14ac:dyDescent="0.25">
      <c r="B65" s="635">
        <v>35</v>
      </c>
      <c r="C65" s="636" t="s">
        <v>733</v>
      </c>
      <c r="D65" s="136" t="s">
        <v>234</v>
      </c>
      <c r="E65" s="153" t="s">
        <v>231</v>
      </c>
      <c r="F65" s="638" t="s">
        <v>705</v>
      </c>
      <c r="G65" s="638" t="s">
        <v>132</v>
      </c>
      <c r="H65" s="642" t="s">
        <v>734</v>
      </c>
      <c r="I65" s="639"/>
      <c r="J65" s="640"/>
      <c r="K65" s="640" t="s">
        <v>113</v>
      </c>
      <c r="L65" s="640" t="s">
        <v>136</v>
      </c>
      <c r="M65" s="640" t="s">
        <v>189</v>
      </c>
      <c r="N65" s="640" t="s">
        <v>140</v>
      </c>
      <c r="O65" s="139" t="s">
        <v>242</v>
      </c>
      <c r="P65" s="640"/>
      <c r="Q65" s="640"/>
      <c r="R65" s="640"/>
      <c r="S65" s="640"/>
      <c r="T65" s="640"/>
      <c r="U65" s="154" t="s">
        <v>252</v>
      </c>
      <c r="V65" s="641"/>
      <c r="W65" s="406">
        <v>38.192999999999998</v>
      </c>
      <c r="X65" s="407">
        <v>25.239000000000001</v>
      </c>
    </row>
    <row r="66" spans="2:24" ht="15" customHeight="1" x14ac:dyDescent="0.25">
      <c r="B66" s="635">
        <v>36</v>
      </c>
      <c r="C66" s="636" t="s">
        <v>733</v>
      </c>
      <c r="D66" s="136" t="s">
        <v>129</v>
      </c>
      <c r="E66" s="153" t="s">
        <v>231</v>
      </c>
      <c r="F66" s="638" t="s">
        <v>705</v>
      </c>
      <c r="G66" s="638" t="s">
        <v>132</v>
      </c>
      <c r="H66" s="639"/>
      <c r="I66" s="639"/>
      <c r="J66" s="640"/>
      <c r="K66" s="640" t="s">
        <v>114</v>
      </c>
      <c r="L66" s="640" t="s">
        <v>135</v>
      </c>
      <c r="M66" s="640" t="s">
        <v>189</v>
      </c>
      <c r="N66" s="640" t="s">
        <v>140</v>
      </c>
      <c r="O66" s="139" t="s">
        <v>242</v>
      </c>
      <c r="P66" s="640"/>
      <c r="Q66" s="640"/>
      <c r="R66" s="640"/>
      <c r="S66" s="640"/>
      <c r="T66" s="640"/>
      <c r="U66" s="154" t="s">
        <v>252</v>
      </c>
      <c r="V66" s="641"/>
      <c r="W66" s="406">
        <v>37.829000000000001</v>
      </c>
      <c r="X66" s="407">
        <v>25.23</v>
      </c>
    </row>
    <row r="67" spans="2:24" ht="15" customHeight="1" x14ac:dyDescent="0.25">
      <c r="B67" s="635">
        <v>37</v>
      </c>
      <c r="C67" s="636" t="s">
        <v>735</v>
      </c>
      <c r="D67" s="136" t="s">
        <v>129</v>
      </c>
      <c r="E67" s="153" t="s">
        <v>231</v>
      </c>
      <c r="F67" s="638" t="s">
        <v>237</v>
      </c>
      <c r="G67" s="638" t="s">
        <v>131</v>
      </c>
      <c r="H67" s="639"/>
      <c r="I67" s="639"/>
      <c r="J67" s="640"/>
      <c r="K67" s="640" t="s">
        <v>113</v>
      </c>
      <c r="L67" s="640" t="s">
        <v>136</v>
      </c>
      <c r="M67" s="640" t="s">
        <v>189</v>
      </c>
      <c r="N67" s="640" t="s">
        <v>140</v>
      </c>
      <c r="O67" s="139" t="s">
        <v>242</v>
      </c>
      <c r="P67" s="640"/>
      <c r="Q67" s="640"/>
      <c r="R67" s="640"/>
      <c r="S67" s="640"/>
      <c r="T67" s="640"/>
      <c r="U67" s="154" t="s">
        <v>252</v>
      </c>
      <c r="V67" s="641"/>
      <c r="W67" s="406">
        <v>54.039000000000001</v>
      </c>
      <c r="X67" s="407">
        <v>34.015000000000001</v>
      </c>
    </row>
    <row r="68" spans="2:24" ht="15" customHeight="1" x14ac:dyDescent="0.25">
      <c r="B68" s="635">
        <v>13</v>
      </c>
      <c r="C68" s="636" t="s">
        <v>736</v>
      </c>
      <c r="D68" s="136" t="s">
        <v>129</v>
      </c>
      <c r="E68" s="153" t="s">
        <v>65</v>
      </c>
      <c r="F68" s="138" t="s">
        <v>235</v>
      </c>
      <c r="G68" s="638" t="s">
        <v>241</v>
      </c>
      <c r="H68" s="639"/>
      <c r="I68" s="136" t="s">
        <v>239</v>
      </c>
      <c r="J68" s="640"/>
      <c r="K68" s="640" t="s">
        <v>114</v>
      </c>
      <c r="L68" s="640" t="s">
        <v>135</v>
      </c>
      <c r="M68" s="640" t="s">
        <v>189</v>
      </c>
      <c r="N68" s="640" t="s">
        <v>238</v>
      </c>
      <c r="O68" s="139" t="s">
        <v>242</v>
      </c>
      <c r="P68" s="640"/>
      <c r="Q68" s="640"/>
      <c r="R68" s="640"/>
      <c r="S68" s="640"/>
      <c r="T68" s="640"/>
      <c r="U68" s="154" t="s">
        <v>252</v>
      </c>
      <c r="V68" s="641"/>
      <c r="W68" s="406">
        <v>43.646000000000001</v>
      </c>
      <c r="X68" s="407">
        <v>27.722000000000001</v>
      </c>
    </row>
    <row r="69" spans="2:24" ht="15" customHeight="1" x14ac:dyDescent="0.25">
      <c r="B69" s="635" t="s">
        <v>737</v>
      </c>
      <c r="C69" s="636" t="s">
        <v>738</v>
      </c>
      <c r="D69" s="136" t="s">
        <v>129</v>
      </c>
      <c r="E69" s="637" t="s">
        <v>232</v>
      </c>
      <c r="F69" s="138" t="s">
        <v>236</v>
      </c>
      <c r="G69" s="638" t="s">
        <v>241</v>
      </c>
      <c r="H69" s="639"/>
      <c r="I69" s="136" t="s">
        <v>240</v>
      </c>
      <c r="J69" s="640"/>
      <c r="K69" s="640" t="s">
        <v>114</v>
      </c>
      <c r="L69" s="640" t="s">
        <v>135</v>
      </c>
      <c r="M69" s="640" t="s">
        <v>189</v>
      </c>
      <c r="N69" s="640" t="s">
        <v>238</v>
      </c>
      <c r="O69" s="139" t="s">
        <v>242</v>
      </c>
      <c r="P69" s="640"/>
      <c r="Q69" s="640"/>
      <c r="R69" s="640"/>
      <c r="S69" s="640"/>
      <c r="T69" s="640"/>
      <c r="U69" s="154" t="s">
        <v>252</v>
      </c>
      <c r="V69" s="641"/>
      <c r="W69" s="406">
        <v>44.621000000000002</v>
      </c>
      <c r="X69" s="407">
        <v>28.887</v>
      </c>
    </row>
    <row r="70" spans="2:24" ht="15" customHeight="1" x14ac:dyDescent="0.25">
      <c r="B70" s="635">
        <v>10</v>
      </c>
      <c r="C70" s="636" t="s">
        <v>738</v>
      </c>
      <c r="D70" s="136" t="s">
        <v>129</v>
      </c>
      <c r="E70" s="637" t="s">
        <v>232</v>
      </c>
      <c r="F70" s="138" t="s">
        <v>235</v>
      </c>
      <c r="G70" s="638" t="s">
        <v>241</v>
      </c>
      <c r="H70" s="639"/>
      <c r="I70" s="136" t="s">
        <v>240</v>
      </c>
      <c r="J70" s="640"/>
      <c r="K70" s="640" t="s">
        <v>113</v>
      </c>
      <c r="L70" s="640" t="s">
        <v>136</v>
      </c>
      <c r="M70" s="640" t="s">
        <v>189</v>
      </c>
      <c r="N70" s="640" t="s">
        <v>238</v>
      </c>
      <c r="O70" s="139" t="s">
        <v>242</v>
      </c>
      <c r="P70" s="640"/>
      <c r="Q70" s="640"/>
      <c r="R70" s="640"/>
      <c r="S70" s="640"/>
      <c r="T70" s="640"/>
      <c r="U70" s="154" t="s">
        <v>252</v>
      </c>
      <c r="V70" s="641"/>
      <c r="W70" s="406">
        <v>48.706000000000003</v>
      </c>
      <c r="X70" s="407">
        <v>30.018000000000001</v>
      </c>
    </row>
    <row r="71" spans="2:24" ht="15" customHeight="1" x14ac:dyDescent="0.25">
      <c r="B71" s="635">
        <v>14</v>
      </c>
      <c r="C71" s="636" t="s">
        <v>739</v>
      </c>
      <c r="D71" s="136" t="s">
        <v>129</v>
      </c>
      <c r="E71" s="637" t="s">
        <v>232</v>
      </c>
      <c r="F71" s="138" t="s">
        <v>235</v>
      </c>
      <c r="G71" s="638" t="s">
        <v>241</v>
      </c>
      <c r="H71" s="639"/>
      <c r="I71" s="136" t="s">
        <v>239</v>
      </c>
      <c r="J71" s="640"/>
      <c r="K71" s="640" t="s">
        <v>114</v>
      </c>
      <c r="L71" s="640" t="s">
        <v>135</v>
      </c>
      <c r="M71" s="640" t="s">
        <v>189</v>
      </c>
      <c r="N71" s="640" t="s">
        <v>238</v>
      </c>
      <c r="O71" s="139" t="s">
        <v>242</v>
      </c>
      <c r="P71" s="640"/>
      <c r="Q71" s="640"/>
      <c r="R71" s="640"/>
      <c r="S71" s="640"/>
      <c r="T71" s="640"/>
      <c r="U71" s="154" t="s">
        <v>252</v>
      </c>
      <c r="V71" s="641" t="s">
        <v>744</v>
      </c>
      <c r="W71" s="402">
        <f>27.054+18.642</f>
        <v>45.695999999999998</v>
      </c>
      <c r="X71" s="403">
        <v>27.053999999999998</v>
      </c>
    </row>
    <row r="72" spans="2:24" ht="15" customHeight="1" thickBot="1" x14ac:dyDescent="0.3">
      <c r="B72" s="155" t="s">
        <v>740</v>
      </c>
      <c r="C72" s="147" t="s">
        <v>741</v>
      </c>
      <c r="D72" s="148" t="s">
        <v>129</v>
      </c>
      <c r="E72" s="156" t="s">
        <v>65</v>
      </c>
      <c r="F72" s="138" t="s">
        <v>235</v>
      </c>
      <c r="G72" s="149" t="s">
        <v>131</v>
      </c>
      <c r="H72" s="148"/>
      <c r="I72" s="148" t="s">
        <v>239</v>
      </c>
      <c r="J72" s="150"/>
      <c r="K72" s="150" t="s">
        <v>113</v>
      </c>
      <c r="L72" s="150" t="s">
        <v>136</v>
      </c>
      <c r="M72" s="150" t="s">
        <v>189</v>
      </c>
      <c r="N72" s="150" t="s">
        <v>140</v>
      </c>
      <c r="O72" s="150" t="s">
        <v>242</v>
      </c>
      <c r="P72" s="150"/>
      <c r="Q72" s="150"/>
      <c r="R72" s="150"/>
      <c r="S72" s="150"/>
      <c r="T72" s="150"/>
      <c r="U72" s="157" t="s">
        <v>252</v>
      </c>
      <c r="V72" s="151"/>
      <c r="W72" s="406">
        <v>49.761000000000003</v>
      </c>
      <c r="X72" s="407">
        <v>29.103000000000002</v>
      </c>
    </row>
    <row r="73" spans="2:24" ht="15.75" thickBot="1" x14ac:dyDescent="0.3">
      <c r="B73" s="404"/>
      <c r="C73" s="405"/>
      <c r="D73" s="405"/>
      <c r="E73" s="405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575" t="s">
        <v>743</v>
      </c>
      <c r="V73" s="577" t="s">
        <v>742</v>
      </c>
      <c r="W73" s="408">
        <f>SUM(W38:W72)</f>
        <v>1639.6349999999998</v>
      </c>
      <c r="X73" s="409">
        <f>SUM(X38:X72)</f>
        <v>1013.164</v>
      </c>
    </row>
    <row r="74" spans="2:24" ht="15.75" thickBot="1" x14ac:dyDescent="0.3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633"/>
      <c r="V74" s="634"/>
      <c r="W74" s="567"/>
      <c r="X74" s="567"/>
    </row>
    <row r="75" spans="2:24" ht="114.95" customHeight="1" thickBot="1" x14ac:dyDescent="0.3">
      <c r="B75" s="213" t="s">
        <v>115</v>
      </c>
      <c r="C75" s="214" t="s">
        <v>116</v>
      </c>
      <c r="D75" s="215" t="s">
        <v>185</v>
      </c>
      <c r="E75" s="216" t="s">
        <v>117</v>
      </c>
      <c r="F75" s="216" t="s">
        <v>118</v>
      </c>
      <c r="G75" s="216" t="s">
        <v>119</v>
      </c>
      <c r="H75" s="216" t="s">
        <v>120</v>
      </c>
      <c r="I75" s="216" t="s">
        <v>121</v>
      </c>
      <c r="J75" s="216" t="s">
        <v>122</v>
      </c>
      <c r="K75" s="216" t="s">
        <v>123</v>
      </c>
      <c r="L75" s="216" t="s">
        <v>134</v>
      </c>
      <c r="M75" s="216" t="s">
        <v>124</v>
      </c>
      <c r="N75" s="216" t="s">
        <v>125</v>
      </c>
      <c r="O75" s="216" t="s">
        <v>126</v>
      </c>
      <c r="P75" s="216" t="s">
        <v>127</v>
      </c>
      <c r="Q75" s="216" t="s">
        <v>243</v>
      </c>
      <c r="R75" s="216" t="s">
        <v>186</v>
      </c>
      <c r="S75" s="216" t="s">
        <v>128</v>
      </c>
      <c r="T75" s="216" t="s">
        <v>254</v>
      </c>
      <c r="U75" s="216" t="s">
        <v>187</v>
      </c>
      <c r="V75" s="217" t="s">
        <v>253</v>
      </c>
    </row>
    <row r="76" spans="2:24" ht="15" customHeight="1" x14ac:dyDescent="0.25">
      <c r="B76" s="654">
        <v>1</v>
      </c>
      <c r="C76" s="655" t="s">
        <v>411</v>
      </c>
      <c r="D76" s="656" t="s">
        <v>129</v>
      </c>
      <c r="E76" s="657">
        <v>49</v>
      </c>
      <c r="F76" s="658" t="s">
        <v>247</v>
      </c>
      <c r="G76" s="658" t="s">
        <v>244</v>
      </c>
      <c r="H76" s="656"/>
      <c r="I76" s="656" t="s">
        <v>240</v>
      </c>
      <c r="J76" s="659" t="s">
        <v>188</v>
      </c>
      <c r="K76" s="659" t="s">
        <v>114</v>
      </c>
      <c r="L76" s="659" t="s">
        <v>135</v>
      </c>
      <c r="M76" s="659" t="s">
        <v>137</v>
      </c>
      <c r="N76" s="659" t="s">
        <v>138</v>
      </c>
      <c r="O76" s="659" t="s">
        <v>66</v>
      </c>
      <c r="P76" s="659" t="s">
        <v>139</v>
      </c>
      <c r="Q76" s="659"/>
      <c r="R76" s="659" t="s">
        <v>250</v>
      </c>
      <c r="S76" s="659" t="s">
        <v>16</v>
      </c>
      <c r="T76" s="659"/>
      <c r="U76" s="659" t="s">
        <v>419</v>
      </c>
      <c r="V76" s="660"/>
    </row>
    <row r="77" spans="2:24" ht="15" customHeight="1" x14ac:dyDescent="0.25">
      <c r="B77" s="218">
        <v>2</v>
      </c>
      <c r="C77" s="219" t="s">
        <v>412</v>
      </c>
      <c r="D77" s="220" t="s">
        <v>129</v>
      </c>
      <c r="E77" s="221">
        <v>49</v>
      </c>
      <c r="F77" s="222" t="s">
        <v>247</v>
      </c>
      <c r="G77" s="222" t="s">
        <v>244</v>
      </c>
      <c r="H77" s="220"/>
      <c r="I77" s="220" t="s">
        <v>240</v>
      </c>
      <c r="J77" s="228" t="s">
        <v>188</v>
      </c>
      <c r="K77" s="228" t="s">
        <v>114</v>
      </c>
      <c r="L77" s="228" t="s">
        <v>135</v>
      </c>
      <c r="M77" s="228" t="s">
        <v>137</v>
      </c>
      <c r="N77" s="228" t="s">
        <v>138</v>
      </c>
      <c r="O77" s="228" t="s">
        <v>66</v>
      </c>
      <c r="P77" s="228" t="s">
        <v>139</v>
      </c>
      <c r="Q77" s="228"/>
      <c r="R77" s="228" t="s">
        <v>250</v>
      </c>
      <c r="S77" s="228" t="s">
        <v>16</v>
      </c>
      <c r="T77" s="228"/>
      <c r="U77" s="228" t="s">
        <v>419</v>
      </c>
      <c r="V77" s="229"/>
    </row>
    <row r="78" spans="2:24" ht="15" customHeight="1" x14ac:dyDescent="0.25">
      <c r="B78" s="218">
        <v>3</v>
      </c>
      <c r="C78" s="219" t="s">
        <v>422</v>
      </c>
      <c r="D78" s="220" t="s">
        <v>129</v>
      </c>
      <c r="E78" s="221">
        <v>49</v>
      </c>
      <c r="F78" s="222" t="s">
        <v>247</v>
      </c>
      <c r="G78" s="222" t="s">
        <v>244</v>
      </c>
      <c r="H78" s="220"/>
      <c r="I78" s="220" t="s">
        <v>240</v>
      </c>
      <c r="J78" s="228" t="s">
        <v>188</v>
      </c>
      <c r="K78" s="228" t="s">
        <v>114</v>
      </c>
      <c r="L78" s="228" t="s">
        <v>136</v>
      </c>
      <c r="M78" s="228" t="s">
        <v>137</v>
      </c>
      <c r="N78" s="228" t="s">
        <v>138</v>
      </c>
      <c r="O78" s="228" t="s">
        <v>66</v>
      </c>
      <c r="P78" s="228" t="s">
        <v>139</v>
      </c>
      <c r="Q78" s="228"/>
      <c r="R78" s="228" t="s">
        <v>250</v>
      </c>
      <c r="S78" s="228" t="s">
        <v>16</v>
      </c>
      <c r="T78" s="228"/>
      <c r="U78" s="228" t="s">
        <v>419</v>
      </c>
      <c r="V78" s="229"/>
    </row>
    <row r="79" spans="2:24" ht="15" customHeight="1" x14ac:dyDescent="0.25">
      <c r="B79" s="218">
        <v>4</v>
      </c>
      <c r="C79" s="219" t="s">
        <v>413</v>
      </c>
      <c r="D79" s="220" t="s">
        <v>129</v>
      </c>
      <c r="E79" s="221">
        <v>49</v>
      </c>
      <c r="F79" s="222" t="s">
        <v>247</v>
      </c>
      <c r="G79" s="222" t="s">
        <v>244</v>
      </c>
      <c r="H79" s="220"/>
      <c r="I79" s="220" t="s">
        <v>240</v>
      </c>
      <c r="J79" s="228" t="s">
        <v>188</v>
      </c>
      <c r="K79" s="228" t="s">
        <v>114</v>
      </c>
      <c r="L79" s="228" t="s">
        <v>136</v>
      </c>
      <c r="M79" s="228" t="s">
        <v>137</v>
      </c>
      <c r="N79" s="228" t="s">
        <v>138</v>
      </c>
      <c r="O79" s="228" t="s">
        <v>66</v>
      </c>
      <c r="P79" s="228" t="s">
        <v>139</v>
      </c>
      <c r="Q79" s="228"/>
      <c r="R79" s="228" t="s">
        <v>250</v>
      </c>
      <c r="S79" s="228" t="s">
        <v>16</v>
      </c>
      <c r="T79" s="228"/>
      <c r="U79" s="228" t="s">
        <v>419</v>
      </c>
      <c r="V79" s="229"/>
    </row>
    <row r="80" spans="2:24" ht="15" customHeight="1" x14ac:dyDescent="0.25">
      <c r="B80" s="218">
        <v>5</v>
      </c>
      <c r="C80" s="219" t="s">
        <v>418</v>
      </c>
      <c r="D80" s="220" t="s">
        <v>129</v>
      </c>
      <c r="E80" s="221">
        <v>49</v>
      </c>
      <c r="F80" s="222" t="s">
        <v>247</v>
      </c>
      <c r="G80" s="222" t="s">
        <v>244</v>
      </c>
      <c r="H80" s="220"/>
      <c r="I80" s="220" t="s">
        <v>240</v>
      </c>
      <c r="J80" s="228" t="s">
        <v>188</v>
      </c>
      <c r="K80" s="228" t="s">
        <v>114</v>
      </c>
      <c r="L80" s="228" t="s">
        <v>135</v>
      </c>
      <c r="M80" s="228" t="s">
        <v>137</v>
      </c>
      <c r="N80" s="228" t="s">
        <v>138</v>
      </c>
      <c r="O80" s="228" t="s">
        <v>66</v>
      </c>
      <c r="P80" s="228" t="s">
        <v>139</v>
      </c>
      <c r="Q80" s="228"/>
      <c r="R80" s="228" t="s">
        <v>250</v>
      </c>
      <c r="S80" s="228" t="s">
        <v>16</v>
      </c>
      <c r="T80" s="228"/>
      <c r="U80" s="228" t="s">
        <v>419</v>
      </c>
      <c r="V80" s="229"/>
    </row>
    <row r="81" spans="2:22" ht="15" customHeight="1" x14ac:dyDescent="0.25">
      <c r="B81" s="218">
        <v>6</v>
      </c>
      <c r="C81" s="219" t="s">
        <v>423</v>
      </c>
      <c r="D81" s="220" t="s">
        <v>129</v>
      </c>
      <c r="E81" s="221">
        <v>49</v>
      </c>
      <c r="F81" s="222" t="s">
        <v>130</v>
      </c>
      <c r="G81" s="222" t="s">
        <v>132</v>
      </c>
      <c r="H81" s="220"/>
      <c r="I81" s="220"/>
      <c r="J81" s="228"/>
      <c r="K81" s="228" t="s">
        <v>114</v>
      </c>
      <c r="L81" s="228" t="s">
        <v>136</v>
      </c>
      <c r="M81" s="228" t="s">
        <v>137</v>
      </c>
      <c r="N81" s="228" t="s">
        <v>138</v>
      </c>
      <c r="O81" s="228" t="s">
        <v>66</v>
      </c>
      <c r="P81" s="228" t="s">
        <v>139</v>
      </c>
      <c r="Q81" s="228"/>
      <c r="R81" s="228" t="s">
        <v>250</v>
      </c>
      <c r="S81" s="228" t="s">
        <v>16</v>
      </c>
      <c r="T81" s="228"/>
      <c r="U81" s="228" t="s">
        <v>420</v>
      </c>
      <c r="V81" s="229"/>
    </row>
    <row r="82" spans="2:22" ht="15" customHeight="1" x14ac:dyDescent="0.25">
      <c r="B82" s="218">
        <v>7</v>
      </c>
      <c r="C82" s="219" t="s">
        <v>414</v>
      </c>
      <c r="D82" s="220" t="s">
        <v>129</v>
      </c>
      <c r="E82" s="221">
        <v>49</v>
      </c>
      <c r="F82" s="222" t="s">
        <v>248</v>
      </c>
      <c r="G82" s="222" t="s">
        <v>132</v>
      </c>
      <c r="H82" s="220"/>
      <c r="I82" s="220"/>
      <c r="J82" s="228"/>
      <c r="K82" s="228" t="s">
        <v>113</v>
      </c>
      <c r="L82" s="228" t="s">
        <v>135</v>
      </c>
      <c r="M82" s="228" t="s">
        <v>137</v>
      </c>
      <c r="N82" s="228" t="s">
        <v>138</v>
      </c>
      <c r="O82" s="228" t="s">
        <v>66</v>
      </c>
      <c r="P82" s="228" t="s">
        <v>139</v>
      </c>
      <c r="Q82" s="228"/>
      <c r="R82" s="228" t="s">
        <v>250</v>
      </c>
      <c r="S82" s="228" t="s">
        <v>16</v>
      </c>
      <c r="T82" s="228"/>
      <c r="U82" s="228" t="s">
        <v>420</v>
      </c>
      <c r="V82" s="229"/>
    </row>
    <row r="83" spans="2:22" ht="15" customHeight="1" x14ac:dyDescent="0.25">
      <c r="B83" s="218">
        <v>8</v>
      </c>
      <c r="C83" s="219" t="s">
        <v>415</v>
      </c>
      <c r="D83" s="220" t="s">
        <v>129</v>
      </c>
      <c r="E83" s="221">
        <v>49</v>
      </c>
      <c r="F83" s="222" t="s">
        <v>247</v>
      </c>
      <c r="G83" s="222" t="s">
        <v>244</v>
      </c>
      <c r="H83" s="220"/>
      <c r="I83" s="220" t="s">
        <v>240</v>
      </c>
      <c r="J83" s="228" t="s">
        <v>188</v>
      </c>
      <c r="K83" s="228" t="s">
        <v>113</v>
      </c>
      <c r="L83" s="228" t="s">
        <v>136</v>
      </c>
      <c r="M83" s="228" t="s">
        <v>137</v>
      </c>
      <c r="N83" s="228" t="s">
        <v>138</v>
      </c>
      <c r="O83" s="228" t="s">
        <v>66</v>
      </c>
      <c r="P83" s="228" t="s">
        <v>139</v>
      </c>
      <c r="Q83" s="228"/>
      <c r="R83" s="228" t="s">
        <v>250</v>
      </c>
      <c r="S83" s="228" t="s">
        <v>16</v>
      </c>
      <c r="T83" s="228"/>
      <c r="U83" s="228" t="s">
        <v>419</v>
      </c>
      <c r="V83" s="229"/>
    </row>
    <row r="84" spans="2:22" ht="15" customHeight="1" x14ac:dyDescent="0.25">
      <c r="B84" s="218">
        <v>9</v>
      </c>
      <c r="C84" s="219" t="s">
        <v>416</v>
      </c>
      <c r="D84" s="220" t="s">
        <v>129</v>
      </c>
      <c r="E84" s="221">
        <v>49</v>
      </c>
      <c r="F84" s="222" t="s">
        <v>247</v>
      </c>
      <c r="G84" s="222" t="s">
        <v>244</v>
      </c>
      <c r="H84" s="220"/>
      <c r="I84" s="220" t="s">
        <v>240</v>
      </c>
      <c r="J84" s="228" t="s">
        <v>188</v>
      </c>
      <c r="K84" s="228" t="s">
        <v>113</v>
      </c>
      <c r="L84" s="228" t="s">
        <v>135</v>
      </c>
      <c r="M84" s="228" t="s">
        <v>137</v>
      </c>
      <c r="N84" s="228" t="s">
        <v>138</v>
      </c>
      <c r="O84" s="228" t="s">
        <v>66</v>
      </c>
      <c r="P84" s="228" t="s">
        <v>139</v>
      </c>
      <c r="Q84" s="228"/>
      <c r="R84" s="228" t="s">
        <v>250</v>
      </c>
      <c r="S84" s="228" t="s">
        <v>16</v>
      </c>
      <c r="T84" s="228"/>
      <c r="U84" s="228" t="s">
        <v>419</v>
      </c>
      <c r="V84" s="229"/>
    </row>
    <row r="85" spans="2:22" ht="15" customHeight="1" x14ac:dyDescent="0.25">
      <c r="B85" s="218">
        <v>10</v>
      </c>
      <c r="C85" s="219" t="s">
        <v>417</v>
      </c>
      <c r="D85" s="220" t="s">
        <v>129</v>
      </c>
      <c r="E85" s="221">
        <v>49</v>
      </c>
      <c r="F85" s="222" t="s">
        <v>247</v>
      </c>
      <c r="G85" s="222" t="s">
        <v>244</v>
      </c>
      <c r="H85" s="220"/>
      <c r="I85" s="220" t="s">
        <v>240</v>
      </c>
      <c r="J85" s="228" t="s">
        <v>188</v>
      </c>
      <c r="K85" s="228" t="s">
        <v>113</v>
      </c>
      <c r="L85" s="228" t="s">
        <v>135</v>
      </c>
      <c r="M85" s="228" t="s">
        <v>137</v>
      </c>
      <c r="N85" s="228" t="s">
        <v>138</v>
      </c>
      <c r="O85" s="228" t="s">
        <v>66</v>
      </c>
      <c r="P85" s="228" t="s">
        <v>139</v>
      </c>
      <c r="Q85" s="228"/>
      <c r="R85" s="228" t="s">
        <v>250</v>
      </c>
      <c r="S85" s="228" t="s">
        <v>16</v>
      </c>
      <c r="T85" s="228"/>
      <c r="U85" s="228" t="s">
        <v>419</v>
      </c>
      <c r="V85" s="229"/>
    </row>
    <row r="86" spans="2:22" ht="15" customHeight="1" x14ac:dyDescent="0.25">
      <c r="B86" s="218">
        <v>11</v>
      </c>
      <c r="C86" s="219" t="s">
        <v>424</v>
      </c>
      <c r="D86" s="220" t="s">
        <v>129</v>
      </c>
      <c r="E86" s="221">
        <v>49</v>
      </c>
      <c r="F86" s="222" t="s">
        <v>130</v>
      </c>
      <c r="G86" s="222" t="s">
        <v>131</v>
      </c>
      <c r="H86" s="220"/>
      <c r="I86" s="220"/>
      <c r="J86" s="228" t="s">
        <v>188</v>
      </c>
      <c r="K86" s="228" t="s">
        <v>114</v>
      </c>
      <c r="L86" s="228" t="s">
        <v>136</v>
      </c>
      <c r="M86" s="228" t="s">
        <v>137</v>
      </c>
      <c r="N86" s="228" t="s">
        <v>138</v>
      </c>
      <c r="O86" s="228" t="s">
        <v>66</v>
      </c>
      <c r="P86" s="228" t="s">
        <v>139</v>
      </c>
      <c r="Q86" s="228" t="s">
        <v>249</v>
      </c>
      <c r="R86" s="228" t="s">
        <v>250</v>
      </c>
      <c r="S86" s="228" t="s">
        <v>16</v>
      </c>
      <c r="T86" s="228"/>
      <c r="U86" s="228" t="s">
        <v>420</v>
      </c>
      <c r="V86" s="230"/>
    </row>
    <row r="87" spans="2:22" ht="15" customHeight="1" x14ac:dyDescent="0.25">
      <c r="B87" s="218">
        <v>12</v>
      </c>
      <c r="C87" s="219" t="s">
        <v>425</v>
      </c>
      <c r="D87" s="220" t="s">
        <v>129</v>
      </c>
      <c r="E87" s="221">
        <v>49</v>
      </c>
      <c r="F87" s="222" t="s">
        <v>130</v>
      </c>
      <c r="G87" s="222" t="s">
        <v>131</v>
      </c>
      <c r="H87" s="220"/>
      <c r="I87" s="220"/>
      <c r="J87" s="228" t="s">
        <v>188</v>
      </c>
      <c r="K87" s="228" t="s">
        <v>114</v>
      </c>
      <c r="L87" s="228" t="s">
        <v>136</v>
      </c>
      <c r="M87" s="228" t="s">
        <v>137</v>
      </c>
      <c r="N87" s="228" t="s">
        <v>138</v>
      </c>
      <c r="O87" s="228" t="s">
        <v>66</v>
      </c>
      <c r="P87" s="228" t="s">
        <v>139</v>
      </c>
      <c r="Q87" s="228" t="s">
        <v>249</v>
      </c>
      <c r="R87" s="228" t="s">
        <v>250</v>
      </c>
      <c r="S87" s="228" t="s">
        <v>16</v>
      </c>
      <c r="T87" s="228"/>
      <c r="U87" s="228" t="s">
        <v>420</v>
      </c>
      <c r="V87" s="229"/>
    </row>
    <row r="88" spans="2:22" ht="15" customHeight="1" x14ac:dyDescent="0.25">
      <c r="B88" s="218">
        <v>13</v>
      </c>
      <c r="C88" s="219" t="s">
        <v>426</v>
      </c>
      <c r="D88" s="220" t="s">
        <v>129</v>
      </c>
      <c r="E88" s="221">
        <v>49</v>
      </c>
      <c r="F88" s="222" t="s">
        <v>130</v>
      </c>
      <c r="G88" s="222" t="s">
        <v>131</v>
      </c>
      <c r="H88" s="220"/>
      <c r="I88" s="220"/>
      <c r="J88" s="228" t="s">
        <v>188</v>
      </c>
      <c r="K88" s="228" t="s">
        <v>113</v>
      </c>
      <c r="L88" s="228" t="s">
        <v>136</v>
      </c>
      <c r="M88" s="228" t="s">
        <v>137</v>
      </c>
      <c r="N88" s="228" t="s">
        <v>138</v>
      </c>
      <c r="O88" s="228" t="s">
        <v>66</v>
      </c>
      <c r="P88" s="228" t="s">
        <v>139</v>
      </c>
      <c r="Q88" s="228" t="s">
        <v>249</v>
      </c>
      <c r="R88" s="228" t="s">
        <v>250</v>
      </c>
      <c r="S88" s="228" t="s">
        <v>16</v>
      </c>
      <c r="T88" s="228"/>
      <c r="U88" s="228" t="s">
        <v>420</v>
      </c>
      <c r="V88" s="229"/>
    </row>
    <row r="89" spans="2:22" ht="15" customHeight="1" x14ac:dyDescent="0.25">
      <c r="B89" s="218">
        <v>14</v>
      </c>
      <c r="C89" s="219" t="s">
        <v>427</v>
      </c>
      <c r="D89" s="220" t="s">
        <v>234</v>
      </c>
      <c r="E89" s="221">
        <v>49</v>
      </c>
      <c r="F89" s="222" t="s">
        <v>247</v>
      </c>
      <c r="G89" s="222" t="s">
        <v>244</v>
      </c>
      <c r="H89" s="220" t="s">
        <v>745</v>
      </c>
      <c r="I89" s="220" t="s">
        <v>240</v>
      </c>
      <c r="J89" s="228" t="s">
        <v>188</v>
      </c>
      <c r="K89" s="228" t="s">
        <v>114</v>
      </c>
      <c r="L89" s="228" t="s">
        <v>135</v>
      </c>
      <c r="M89" s="228" t="s">
        <v>137</v>
      </c>
      <c r="N89" s="228" t="s">
        <v>138</v>
      </c>
      <c r="O89" s="228" t="s">
        <v>66</v>
      </c>
      <c r="P89" s="228" t="s">
        <v>139</v>
      </c>
      <c r="Q89" s="228"/>
      <c r="R89" s="228" t="s">
        <v>250</v>
      </c>
      <c r="S89" s="228" t="s">
        <v>16</v>
      </c>
      <c r="T89" s="228"/>
      <c r="U89" s="228" t="s">
        <v>419</v>
      </c>
      <c r="V89" s="229"/>
    </row>
    <row r="90" spans="2:22" ht="15" customHeight="1" thickBot="1" x14ac:dyDescent="0.3">
      <c r="B90" s="223">
        <v>15</v>
      </c>
      <c r="C90" s="224" t="s">
        <v>428</v>
      </c>
      <c r="D90" s="225" t="s">
        <v>129</v>
      </c>
      <c r="E90" s="226">
        <v>49</v>
      </c>
      <c r="F90" s="227" t="s">
        <v>247</v>
      </c>
      <c r="G90" s="227" t="s">
        <v>244</v>
      </c>
      <c r="H90" s="225"/>
      <c r="I90" s="225" t="s">
        <v>240</v>
      </c>
      <c r="J90" s="231" t="s">
        <v>188</v>
      </c>
      <c r="K90" s="231" t="s">
        <v>113</v>
      </c>
      <c r="L90" s="231" t="s">
        <v>135</v>
      </c>
      <c r="M90" s="231" t="s">
        <v>137</v>
      </c>
      <c r="N90" s="231" t="s">
        <v>138</v>
      </c>
      <c r="O90" s="231" t="s">
        <v>66</v>
      </c>
      <c r="P90" s="231" t="s">
        <v>139</v>
      </c>
      <c r="Q90" s="231"/>
      <c r="R90" s="231" t="s">
        <v>250</v>
      </c>
      <c r="S90" s="231" t="s">
        <v>16</v>
      </c>
      <c r="T90" s="231"/>
      <c r="U90" s="231" t="s">
        <v>419</v>
      </c>
      <c r="V90" s="232"/>
    </row>
    <row r="1048537" spans="10:10" x14ac:dyDescent="0.25">
      <c r="J1048537" s="17" t="s">
        <v>133</v>
      </c>
    </row>
  </sheetData>
  <pageMargins left="0.98425196850393704" right="0.39370078740157483" top="0.78740157480314965" bottom="0.78740157480314965" header="0.31496062992125984" footer="0.31496062992125984"/>
  <pageSetup paperSize="9" scale="70" orientation="landscape" r:id="rId1"/>
  <rowBreaks count="1" manualBreakCount="1">
    <brk id="35" min="1" max="2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BX114"/>
  <sheetViews>
    <sheetView zoomScaleNormal="100" workbookViewId="0"/>
  </sheetViews>
  <sheetFormatPr defaultRowHeight="15" x14ac:dyDescent="0.25"/>
  <cols>
    <col min="1" max="1" width="9.140625" style="247"/>
    <col min="2" max="2" width="10.7109375" style="247" customWidth="1"/>
    <col min="3" max="3" width="14.7109375" style="247" customWidth="1"/>
    <col min="4" max="7" width="9.7109375" style="247" customWidth="1"/>
    <col min="8" max="8" width="10.7109375" style="247" customWidth="1"/>
    <col min="9" max="9" width="7.7109375" style="247" customWidth="1"/>
    <col min="10" max="10" width="14.7109375" style="247" customWidth="1"/>
    <col min="11" max="14" width="7.7109375" style="247" customWidth="1"/>
    <col min="15" max="44" width="5.7109375" style="247" customWidth="1"/>
    <col min="45" max="45" width="6.7109375" style="247" customWidth="1"/>
    <col min="46" max="48" width="8.7109375" style="247" customWidth="1"/>
    <col min="49" max="49" width="12.7109375" style="247" customWidth="1"/>
    <col min="50" max="50" width="9.140625" style="247"/>
    <col min="51" max="51" width="25.7109375" style="247" customWidth="1"/>
    <col min="52" max="53" width="7.7109375" style="247" customWidth="1"/>
    <col min="54" max="57" width="6.7109375" style="247" customWidth="1"/>
    <col min="58" max="58" width="7.7109375" style="247" customWidth="1"/>
    <col min="59" max="62" width="6.7109375" style="247" customWidth="1"/>
    <col min="63" max="63" width="7.7109375" style="247" customWidth="1"/>
    <col min="64" max="73" width="5.7109375" style="247" customWidth="1"/>
    <col min="74" max="75" width="8.7109375" style="247" customWidth="1"/>
    <col min="76" max="76" width="12.7109375" style="247" customWidth="1"/>
    <col min="77" max="16384" width="9.140625" style="247"/>
  </cols>
  <sheetData>
    <row r="1" spans="1:76" x14ac:dyDescent="0.25">
      <c r="A1" s="248"/>
    </row>
    <row r="2" spans="1:76" ht="24.95" customHeight="1" thickBot="1" x14ac:dyDescent="0.4">
      <c r="A2" s="248"/>
      <c r="B2" s="552" t="s">
        <v>586</v>
      </c>
      <c r="I2" s="552" t="s">
        <v>372</v>
      </c>
    </row>
    <row r="3" spans="1:76" ht="15" customHeight="1" x14ac:dyDescent="0.35">
      <c r="A3" s="248"/>
      <c r="B3" s="58" t="s">
        <v>4</v>
      </c>
      <c r="C3" s="59" t="s">
        <v>9</v>
      </c>
      <c r="D3" s="59"/>
      <c r="E3" s="59"/>
      <c r="F3" s="59"/>
      <c r="G3" s="60"/>
      <c r="H3"/>
      <c r="I3" s="552"/>
      <c r="AH3" s="247">
        <v>0.26500000000000001</v>
      </c>
      <c r="AJ3" s="247">
        <v>0.26500000000000001</v>
      </c>
      <c r="AL3" s="247">
        <v>0.27200000000000002</v>
      </c>
      <c r="AN3" s="247">
        <v>0.27</v>
      </c>
      <c r="AP3" s="247">
        <v>0.27</v>
      </c>
      <c r="AR3" s="247">
        <v>8.1000000000000003E-2</v>
      </c>
    </row>
    <row r="4" spans="1:76" ht="15" customHeight="1" thickBot="1" x14ac:dyDescent="0.3">
      <c r="B4" s="61" t="s">
        <v>369</v>
      </c>
      <c r="C4" s="62" t="s">
        <v>7</v>
      </c>
      <c r="D4" s="196" t="s">
        <v>358</v>
      </c>
      <c r="E4" s="63" t="s">
        <v>260</v>
      </c>
      <c r="F4" s="63" t="s">
        <v>263</v>
      </c>
      <c r="G4" s="85" t="s">
        <v>260</v>
      </c>
      <c r="H4"/>
      <c r="I4" s="257"/>
      <c r="J4" s="257"/>
      <c r="K4" s="257"/>
      <c r="L4" s="257"/>
      <c r="M4" s="257"/>
      <c r="N4" s="257"/>
      <c r="O4" s="257"/>
      <c r="P4" s="257"/>
      <c r="Q4" s="257"/>
      <c r="R4" s="257"/>
      <c r="S4" s="257"/>
      <c r="T4" s="257"/>
      <c r="U4" s="257"/>
      <c r="V4" s="257"/>
      <c r="W4" s="257"/>
      <c r="X4" s="257"/>
      <c r="Y4" s="257"/>
      <c r="Z4" s="257"/>
      <c r="AA4" s="257"/>
      <c r="AB4" s="257"/>
      <c r="AC4" s="257"/>
      <c r="AD4" s="257"/>
      <c r="AE4" s="257"/>
      <c r="AF4" s="257"/>
      <c r="AG4" s="257"/>
      <c r="AH4" s="257"/>
      <c r="AI4" s="257"/>
      <c r="AJ4" s="257"/>
      <c r="AK4" s="257"/>
      <c r="AL4" s="257"/>
      <c r="AM4" s="257"/>
      <c r="AN4" s="257"/>
      <c r="AO4" s="257"/>
      <c r="AP4" s="257"/>
      <c r="AQ4" s="257"/>
      <c r="AR4" s="257"/>
      <c r="AS4" s="257"/>
      <c r="AT4" s="257"/>
      <c r="AU4" s="257"/>
      <c r="AV4" s="257"/>
      <c r="AW4" s="257"/>
      <c r="AX4" s="475"/>
      <c r="AY4" s="257"/>
      <c r="AZ4" s="257"/>
      <c r="BA4" s="257"/>
      <c r="BB4" s="257"/>
      <c r="BC4" s="257"/>
      <c r="BD4" s="257"/>
      <c r="BE4" s="257"/>
      <c r="BF4" s="257"/>
      <c r="BG4" s="257"/>
      <c r="BH4" s="257"/>
      <c r="BI4" s="257"/>
      <c r="BJ4" s="257"/>
      <c r="BK4" s="257"/>
      <c r="BL4" s="257"/>
      <c r="BM4" s="257"/>
      <c r="BN4" s="257"/>
      <c r="BO4" s="257"/>
      <c r="BP4" s="257"/>
      <c r="BQ4" s="257"/>
      <c r="BR4" s="257"/>
      <c r="BS4" s="257"/>
      <c r="BT4" s="257"/>
      <c r="BU4" s="257"/>
      <c r="BV4" s="257"/>
      <c r="BW4" s="257"/>
    </row>
    <row r="5" spans="1:76" ht="15" customHeight="1" x14ac:dyDescent="0.25">
      <c r="B5" s="61" t="s">
        <v>370</v>
      </c>
      <c r="C5" s="62" t="s">
        <v>8</v>
      </c>
      <c r="D5" s="63" t="s">
        <v>262</v>
      </c>
      <c r="E5" s="450" t="s">
        <v>264</v>
      </c>
      <c r="F5" s="196" t="s">
        <v>352</v>
      </c>
      <c r="G5" s="197" t="s">
        <v>587</v>
      </c>
      <c r="H5"/>
      <c r="I5" s="937" t="s">
        <v>4</v>
      </c>
      <c r="J5" s="946" t="s">
        <v>9</v>
      </c>
      <c r="K5" s="949" t="s">
        <v>5</v>
      </c>
      <c r="L5" s="949" t="s">
        <v>6</v>
      </c>
      <c r="M5" s="952" t="s">
        <v>155</v>
      </c>
      <c r="N5" s="940" t="s">
        <v>178</v>
      </c>
      <c r="O5" s="107" t="s">
        <v>176</v>
      </c>
      <c r="P5" s="411"/>
      <c r="Q5" s="411"/>
      <c r="R5" s="411"/>
      <c r="S5" s="411"/>
      <c r="T5" s="412"/>
      <c r="U5" s="107" t="s">
        <v>175</v>
      </c>
      <c r="V5" s="107"/>
      <c r="W5" s="107"/>
      <c r="X5" s="107"/>
      <c r="Y5" s="110" t="s">
        <v>174</v>
      </c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8"/>
      <c r="AU5" s="108"/>
      <c r="AV5" s="108"/>
      <c r="AW5" s="943" t="s">
        <v>190</v>
      </c>
      <c r="AY5" s="937" t="s">
        <v>191</v>
      </c>
      <c r="AZ5" s="940" t="s">
        <v>349</v>
      </c>
      <c r="BA5" s="110" t="s">
        <v>176</v>
      </c>
      <c r="BB5" s="107"/>
      <c r="BC5" s="107"/>
      <c r="BD5" s="107"/>
      <c r="BE5" s="108"/>
      <c r="BF5" s="110" t="s">
        <v>175</v>
      </c>
      <c r="BG5" s="107"/>
      <c r="BH5" s="107"/>
      <c r="BI5" s="107"/>
      <c r="BJ5" s="108"/>
      <c r="BK5" s="110" t="s">
        <v>174</v>
      </c>
      <c r="BL5" s="107"/>
      <c r="BM5" s="107"/>
      <c r="BN5" s="107"/>
      <c r="BO5" s="107"/>
      <c r="BP5" s="107"/>
      <c r="BQ5" s="107"/>
      <c r="BR5" s="107"/>
      <c r="BS5" s="107"/>
      <c r="BT5" s="107"/>
      <c r="BU5" s="107"/>
      <c r="BV5" s="108"/>
      <c r="BW5" s="108"/>
      <c r="BX5" s="943" t="s">
        <v>190</v>
      </c>
    </row>
    <row r="6" spans="1:76" ht="15" customHeight="1" x14ac:dyDescent="0.25">
      <c r="B6" s="61"/>
      <c r="C6" s="62" t="s">
        <v>165</v>
      </c>
      <c r="D6" s="63" t="s">
        <v>261</v>
      </c>
      <c r="E6" s="63" t="s">
        <v>261</v>
      </c>
      <c r="F6" s="63" t="s">
        <v>261</v>
      </c>
      <c r="G6" s="85" t="s">
        <v>261</v>
      </c>
      <c r="H6"/>
      <c r="I6" s="938"/>
      <c r="J6" s="947"/>
      <c r="K6" s="950"/>
      <c r="L6" s="950"/>
      <c r="M6" s="953"/>
      <c r="N6" s="941"/>
      <c r="O6" s="68" t="s">
        <v>356</v>
      </c>
      <c r="P6" s="106" t="s">
        <v>8</v>
      </c>
      <c r="Q6" s="106"/>
      <c r="R6" s="106"/>
      <c r="S6" s="106"/>
      <c r="T6" s="113"/>
      <c r="U6" s="68" t="s">
        <v>356</v>
      </c>
      <c r="V6" s="955" t="s">
        <v>357</v>
      </c>
      <c r="W6" s="956"/>
      <c r="X6" s="957"/>
      <c r="Y6" s="103" t="s">
        <v>7</v>
      </c>
      <c r="Z6" s="104"/>
      <c r="AA6" s="104"/>
      <c r="AB6" s="104"/>
      <c r="AC6" s="104"/>
      <c r="AD6" s="104"/>
      <c r="AE6" s="104"/>
      <c r="AF6" s="105"/>
      <c r="AG6" s="106" t="s">
        <v>8</v>
      </c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5"/>
      <c r="AS6" s="67" t="s">
        <v>181</v>
      </c>
      <c r="AT6" s="453" t="s">
        <v>182</v>
      </c>
      <c r="AU6" s="453" t="s">
        <v>182</v>
      </c>
      <c r="AV6" s="454" t="s">
        <v>182</v>
      </c>
      <c r="AW6" s="944"/>
      <c r="AY6" s="938"/>
      <c r="AZ6" s="941"/>
      <c r="BA6" s="111" t="s">
        <v>192</v>
      </c>
      <c r="BB6" s="104" t="s">
        <v>8</v>
      </c>
      <c r="BC6" s="104"/>
      <c r="BD6" s="104"/>
      <c r="BE6" s="113"/>
      <c r="BF6" s="111" t="s">
        <v>192</v>
      </c>
      <c r="BG6" s="104" t="s">
        <v>8</v>
      </c>
      <c r="BH6" s="104"/>
      <c r="BI6" s="104"/>
      <c r="BJ6" s="104"/>
      <c r="BK6" s="111" t="s">
        <v>192</v>
      </c>
      <c r="BL6" s="104" t="s">
        <v>8</v>
      </c>
      <c r="BM6" s="104"/>
      <c r="BN6" s="104"/>
      <c r="BO6" s="104"/>
      <c r="BP6" s="104"/>
      <c r="BQ6" s="104"/>
      <c r="BR6" s="104"/>
      <c r="BS6" s="104"/>
      <c r="BT6" s="104"/>
      <c r="BU6" s="104"/>
      <c r="BV6" s="453" t="s">
        <v>182</v>
      </c>
      <c r="BW6" s="458" t="s">
        <v>182</v>
      </c>
      <c r="BX6" s="944"/>
    </row>
    <row r="7" spans="1:76" ht="15" customHeight="1" thickBot="1" x14ac:dyDescent="0.3">
      <c r="B7" s="64"/>
      <c r="C7" s="65" t="s">
        <v>11</v>
      </c>
      <c r="D7" s="66"/>
      <c r="E7" s="66"/>
      <c r="F7" s="66"/>
      <c r="G7" s="86"/>
      <c r="H7"/>
      <c r="I7" s="938"/>
      <c r="J7" s="947"/>
      <c r="K7" s="950"/>
      <c r="L7" s="950"/>
      <c r="M7" s="953"/>
      <c r="N7" s="941"/>
      <c r="O7" s="68" t="s">
        <v>260</v>
      </c>
      <c r="P7" s="67" t="s">
        <v>348</v>
      </c>
      <c r="Q7" s="67" t="s">
        <v>347</v>
      </c>
      <c r="R7" s="67" t="s">
        <v>344</v>
      </c>
      <c r="S7" s="67" t="s">
        <v>345</v>
      </c>
      <c r="T7" s="413" t="s">
        <v>180</v>
      </c>
      <c r="U7" s="68" t="s">
        <v>260</v>
      </c>
      <c r="V7" s="67" t="s">
        <v>346</v>
      </c>
      <c r="W7" s="759" t="s">
        <v>348</v>
      </c>
      <c r="X7" s="758" t="s">
        <v>180</v>
      </c>
      <c r="Y7" s="103" t="s">
        <v>231</v>
      </c>
      <c r="Z7" s="105"/>
      <c r="AA7" s="104" t="s">
        <v>65</v>
      </c>
      <c r="AB7" s="105"/>
      <c r="AC7" s="104" t="s">
        <v>232</v>
      </c>
      <c r="AD7" s="105"/>
      <c r="AE7" s="106" t="s">
        <v>343</v>
      </c>
      <c r="AF7" s="105"/>
      <c r="AG7" s="106" t="s">
        <v>346</v>
      </c>
      <c r="AH7" s="105"/>
      <c r="AI7" s="106" t="s">
        <v>348</v>
      </c>
      <c r="AJ7" s="105"/>
      <c r="AK7" s="106" t="s">
        <v>347</v>
      </c>
      <c r="AL7" s="105"/>
      <c r="AM7" s="106" t="s">
        <v>344</v>
      </c>
      <c r="AN7" s="105"/>
      <c r="AO7" s="106" t="s">
        <v>345</v>
      </c>
      <c r="AP7" s="105"/>
      <c r="AQ7" s="106" t="s">
        <v>180</v>
      </c>
      <c r="AR7" s="105"/>
      <c r="AS7" s="67" t="s">
        <v>177</v>
      </c>
      <c r="AT7" s="453" t="s">
        <v>184</v>
      </c>
      <c r="AU7" s="453" t="s">
        <v>353</v>
      </c>
      <c r="AV7" s="454" t="s">
        <v>354</v>
      </c>
      <c r="AW7" s="944"/>
      <c r="AY7" s="938"/>
      <c r="AZ7" s="941"/>
      <c r="BA7" s="111" t="s">
        <v>193</v>
      </c>
      <c r="BB7" s="106" t="s">
        <v>194</v>
      </c>
      <c r="BC7" s="109" t="s">
        <v>195</v>
      </c>
      <c r="BD7" s="109" t="s">
        <v>196</v>
      </c>
      <c r="BE7" s="114" t="s">
        <v>197</v>
      </c>
      <c r="BF7" s="111" t="s">
        <v>193</v>
      </c>
      <c r="BG7" s="106" t="s">
        <v>194</v>
      </c>
      <c r="BH7" s="109" t="s">
        <v>195</v>
      </c>
      <c r="BI7" s="109" t="s">
        <v>196</v>
      </c>
      <c r="BJ7" s="114" t="s">
        <v>197</v>
      </c>
      <c r="BK7" s="111" t="s">
        <v>193</v>
      </c>
      <c r="BL7" s="106" t="s">
        <v>350</v>
      </c>
      <c r="BM7" s="105"/>
      <c r="BN7" s="106" t="s">
        <v>140</v>
      </c>
      <c r="BO7" s="105"/>
      <c r="BP7" s="106" t="s">
        <v>198</v>
      </c>
      <c r="BQ7" s="105"/>
      <c r="BR7" s="106" t="s">
        <v>199</v>
      </c>
      <c r="BS7" s="105"/>
      <c r="BT7" s="106" t="s">
        <v>200</v>
      </c>
      <c r="BU7" s="104"/>
      <c r="BV7" s="453" t="s">
        <v>184</v>
      </c>
      <c r="BW7" s="458" t="s">
        <v>354</v>
      </c>
      <c r="BX7" s="944"/>
    </row>
    <row r="8" spans="1:76" ht="15" customHeight="1" thickBot="1" x14ac:dyDescent="0.3">
      <c r="B8" s="92" t="s">
        <v>164</v>
      </c>
      <c r="C8" s="265"/>
      <c r="D8" s="266"/>
      <c r="E8" s="266"/>
      <c r="F8" s="267"/>
      <c r="G8" s="267"/>
      <c r="H8"/>
      <c r="I8" s="939"/>
      <c r="J8" s="948"/>
      <c r="K8" s="951"/>
      <c r="L8" s="951"/>
      <c r="M8" s="954"/>
      <c r="N8" s="942"/>
      <c r="O8" s="69" t="s">
        <v>156</v>
      </c>
      <c r="P8" s="70" t="s">
        <v>179</v>
      </c>
      <c r="Q8" s="70" t="s">
        <v>179</v>
      </c>
      <c r="R8" s="70" t="s">
        <v>179</v>
      </c>
      <c r="S8" s="70" t="s">
        <v>179</v>
      </c>
      <c r="T8" s="414" t="s">
        <v>179</v>
      </c>
      <c r="U8" s="69" t="s">
        <v>156</v>
      </c>
      <c r="V8" s="70" t="s">
        <v>179</v>
      </c>
      <c r="W8" s="665" t="s">
        <v>179</v>
      </c>
      <c r="X8" s="97" t="s">
        <v>179</v>
      </c>
      <c r="Y8" s="422" t="s">
        <v>156</v>
      </c>
      <c r="Z8" s="115" t="s">
        <v>183</v>
      </c>
      <c r="AA8" s="419" t="s">
        <v>156</v>
      </c>
      <c r="AB8" s="115" t="s">
        <v>183</v>
      </c>
      <c r="AC8" s="419" t="s">
        <v>156</v>
      </c>
      <c r="AD8" s="115" t="s">
        <v>183</v>
      </c>
      <c r="AE8" s="421" t="s">
        <v>156</v>
      </c>
      <c r="AF8" s="115" t="s">
        <v>183</v>
      </c>
      <c r="AG8" s="421" t="s">
        <v>179</v>
      </c>
      <c r="AH8" s="115" t="s">
        <v>183</v>
      </c>
      <c r="AI8" s="421" t="s">
        <v>179</v>
      </c>
      <c r="AJ8" s="115" t="s">
        <v>183</v>
      </c>
      <c r="AK8" s="421" t="s">
        <v>179</v>
      </c>
      <c r="AL8" s="115" t="s">
        <v>183</v>
      </c>
      <c r="AM8" s="421" t="s">
        <v>179</v>
      </c>
      <c r="AN8" s="115" t="s">
        <v>183</v>
      </c>
      <c r="AO8" s="421" t="s">
        <v>179</v>
      </c>
      <c r="AP8" s="115" t="s">
        <v>183</v>
      </c>
      <c r="AQ8" s="421" t="s">
        <v>179</v>
      </c>
      <c r="AR8" s="115" t="s">
        <v>183</v>
      </c>
      <c r="AS8" s="423" t="s">
        <v>183</v>
      </c>
      <c r="AT8" s="455" t="s">
        <v>183</v>
      </c>
      <c r="AU8" s="456" t="s">
        <v>183</v>
      </c>
      <c r="AV8" s="457" t="s">
        <v>183</v>
      </c>
      <c r="AW8" s="945"/>
      <c r="AY8" s="939"/>
      <c r="AZ8" s="942"/>
      <c r="BA8" s="112" t="s">
        <v>183</v>
      </c>
      <c r="BB8" s="97" t="s">
        <v>179</v>
      </c>
      <c r="BC8" s="97" t="s">
        <v>179</v>
      </c>
      <c r="BD8" s="97" t="s">
        <v>179</v>
      </c>
      <c r="BE8" s="71" t="s">
        <v>179</v>
      </c>
      <c r="BF8" s="112" t="s">
        <v>183</v>
      </c>
      <c r="BG8" s="97" t="s">
        <v>179</v>
      </c>
      <c r="BH8" s="97" t="s">
        <v>179</v>
      </c>
      <c r="BI8" s="97" t="s">
        <v>179</v>
      </c>
      <c r="BJ8" s="71" t="s">
        <v>179</v>
      </c>
      <c r="BK8" s="420" t="s">
        <v>183</v>
      </c>
      <c r="BL8" s="421" t="s">
        <v>351</v>
      </c>
      <c r="BM8" s="115" t="s">
        <v>183</v>
      </c>
      <c r="BN8" s="421" t="s">
        <v>179</v>
      </c>
      <c r="BO8" s="115" t="s">
        <v>183</v>
      </c>
      <c r="BP8" s="421" t="s">
        <v>179</v>
      </c>
      <c r="BQ8" s="115" t="s">
        <v>183</v>
      </c>
      <c r="BR8" s="421" t="s">
        <v>179</v>
      </c>
      <c r="BS8" s="115" t="s">
        <v>183</v>
      </c>
      <c r="BT8" s="421" t="s">
        <v>179</v>
      </c>
      <c r="BU8" s="419" t="s">
        <v>183</v>
      </c>
      <c r="BV8" s="455" t="s">
        <v>183</v>
      </c>
      <c r="BW8" s="459" t="s">
        <v>183</v>
      </c>
      <c r="BX8" s="945"/>
    </row>
    <row r="9" spans="1:76" ht="15" customHeight="1" x14ac:dyDescent="0.25">
      <c r="B9" s="36">
        <v>1</v>
      </c>
      <c r="C9" s="37" t="s">
        <v>256</v>
      </c>
      <c r="D9" s="38">
        <f t="shared" ref="D9:G13" si="0">IF(D62="","",($H9/SUM($D62:$G62)*D62))</f>
        <v>128</v>
      </c>
      <c r="E9" s="38" t="str">
        <f t="shared" si="0"/>
        <v/>
      </c>
      <c r="F9" s="38" t="str">
        <f t="shared" si="0"/>
        <v/>
      </c>
      <c r="G9" s="39" t="str">
        <f t="shared" si="0"/>
        <v/>
      </c>
      <c r="H9" s="661">
        <f t="shared" ref="H9:H57" si="1">(O9+U9+Y9+AA9+AC9+AE9)/2</f>
        <v>128</v>
      </c>
      <c r="I9" s="484">
        <v>1</v>
      </c>
      <c r="J9" s="485" t="str">
        <f>C9</f>
        <v>ZÚ - KV1</v>
      </c>
      <c r="K9" s="486">
        <v>90.06</v>
      </c>
      <c r="L9" s="486">
        <v>90.188000000000002</v>
      </c>
      <c r="M9" s="499">
        <f t="shared" ref="M9:M57" si="2">(O9+U9+Y9+AA9+AC9+AE9)/2</f>
        <v>128</v>
      </c>
      <c r="N9" s="500">
        <f t="shared" ref="N9:N56" si="3">P9+Q9+R9+S9+T9+V9+W9+X9+AG9+AI9+AK9+AM9+AO9+AQ9</f>
        <v>189</v>
      </c>
      <c r="O9" s="490"/>
      <c r="P9" s="487"/>
      <c r="Q9" s="487"/>
      <c r="R9" s="487"/>
      <c r="S9" s="487"/>
      <c r="T9" s="488">
        <v>4</v>
      </c>
      <c r="U9" s="489"/>
      <c r="V9" s="487"/>
      <c r="W9" s="666"/>
      <c r="X9" s="490"/>
      <c r="Y9" s="491">
        <v>256</v>
      </c>
      <c r="Z9" s="796">
        <f>Y9*0.049*0.95</f>
        <v>11.9168</v>
      </c>
      <c r="AA9" s="487"/>
      <c r="AB9" s="486"/>
      <c r="AC9" s="487"/>
      <c r="AD9" s="486"/>
      <c r="AE9" s="487"/>
      <c r="AF9" s="486"/>
      <c r="AG9" s="487"/>
      <c r="AH9" s="486"/>
      <c r="AI9" s="487"/>
      <c r="AJ9" s="486"/>
      <c r="AK9" s="487"/>
      <c r="AL9" s="486"/>
      <c r="AM9" s="487"/>
      <c r="AN9" s="486"/>
      <c r="AO9" s="487"/>
      <c r="AP9" s="486"/>
      <c r="AQ9" s="487">
        <v>185</v>
      </c>
      <c r="AR9" s="486">
        <f>AQ9*0.081</f>
        <v>14.985000000000001</v>
      </c>
      <c r="AS9" s="486">
        <f>Y9*0.028</f>
        <v>7.1680000000000001</v>
      </c>
      <c r="AT9" s="492">
        <f t="shared" ref="AT9:AT14" si="4">Z9+AB9+AD9+AF9+AS9</f>
        <v>19.084800000000001</v>
      </c>
      <c r="AU9" s="493">
        <f>AH9+AJ9+AL9+AN9+AP9</f>
        <v>0</v>
      </c>
      <c r="AV9" s="494">
        <f>AR9</f>
        <v>14.985000000000001</v>
      </c>
      <c r="AW9" s="495">
        <v>4653</v>
      </c>
      <c r="AX9" s="451"/>
      <c r="AY9" s="56" t="s">
        <v>797</v>
      </c>
      <c r="AZ9" s="685">
        <v>90.188000000000002</v>
      </c>
      <c r="BA9" s="435"/>
      <c r="BB9" s="298">
        <v>5</v>
      </c>
      <c r="BC9" s="298">
        <v>17</v>
      </c>
      <c r="BD9" s="297">
        <v>13</v>
      </c>
      <c r="BE9" s="436">
        <v>10</v>
      </c>
      <c r="BF9" s="435">
        <v>1.18</v>
      </c>
      <c r="BG9" s="298"/>
      <c r="BH9" s="298"/>
      <c r="BI9" s="297"/>
      <c r="BJ9" s="436"/>
      <c r="BK9" s="435">
        <v>5.7679999999999998</v>
      </c>
      <c r="BL9" s="537"/>
      <c r="BM9" s="538"/>
      <c r="BN9" s="537">
        <v>6</v>
      </c>
      <c r="BO9" s="538">
        <f>BN9*0.081</f>
        <v>0.48599999999999999</v>
      </c>
      <c r="BP9" s="537">
        <v>7</v>
      </c>
      <c r="BQ9" s="538">
        <f>BP9*0.092</f>
        <v>0.64400000000000002</v>
      </c>
      <c r="BR9" s="537">
        <v>1</v>
      </c>
      <c r="BS9" s="538">
        <f>BR9*0.111</f>
        <v>0.111</v>
      </c>
      <c r="BT9" s="537"/>
      <c r="BU9" s="538"/>
      <c r="BV9" s="539">
        <v>5.7679999999999998</v>
      </c>
      <c r="BW9" s="540">
        <f>BO9+BQ9+BS9+BU9</f>
        <v>1.2409999999999999</v>
      </c>
      <c r="BX9" s="437">
        <v>32647</v>
      </c>
    </row>
    <row r="10" spans="1:76" ht="15" customHeight="1" x14ac:dyDescent="0.25">
      <c r="B10" s="40"/>
      <c r="C10" s="41" t="s">
        <v>746</v>
      </c>
      <c r="D10" s="42">
        <f t="shared" si="0"/>
        <v>34.616564417177919</v>
      </c>
      <c r="E10" s="42" t="str">
        <f t="shared" si="0"/>
        <v/>
      </c>
      <c r="F10" s="42">
        <f t="shared" si="0"/>
        <v>24.401840490797547</v>
      </c>
      <c r="G10" s="39">
        <f t="shared" si="0"/>
        <v>310.98159509202458</v>
      </c>
      <c r="H10" s="661">
        <f t="shared" si="1"/>
        <v>370</v>
      </c>
      <c r="I10" s="496"/>
      <c r="J10" s="497" t="str">
        <f>C10</f>
        <v>KV1 - KV8a</v>
      </c>
      <c r="K10" s="498">
        <v>90.221999999999994</v>
      </c>
      <c r="L10" s="498">
        <v>90.591999999999999</v>
      </c>
      <c r="M10" s="499">
        <f t="shared" si="2"/>
        <v>370</v>
      </c>
      <c r="N10" s="500">
        <f t="shared" si="3"/>
        <v>652</v>
      </c>
      <c r="O10" s="503">
        <v>254</v>
      </c>
      <c r="P10" s="499"/>
      <c r="Q10" s="499">
        <v>9</v>
      </c>
      <c r="R10" s="499">
        <v>473</v>
      </c>
      <c r="S10" s="499">
        <v>40</v>
      </c>
      <c r="T10" s="501">
        <v>12</v>
      </c>
      <c r="U10" s="502">
        <v>265</v>
      </c>
      <c r="V10" s="499"/>
      <c r="W10" s="667"/>
      <c r="X10" s="503"/>
      <c r="Y10" s="504">
        <v>221</v>
      </c>
      <c r="Z10" s="498">
        <v>10.378</v>
      </c>
      <c r="AA10" s="499"/>
      <c r="AB10" s="498"/>
      <c r="AC10" s="499"/>
      <c r="AD10" s="498"/>
      <c r="AE10" s="499"/>
      <c r="AF10" s="498"/>
      <c r="AG10" s="499"/>
      <c r="AH10" s="498"/>
      <c r="AI10" s="499"/>
      <c r="AJ10" s="498"/>
      <c r="AK10" s="499">
        <v>34</v>
      </c>
      <c r="AL10" s="498">
        <f>AK10*0.272</f>
        <v>9.2480000000000011</v>
      </c>
      <c r="AM10" s="499">
        <v>35</v>
      </c>
      <c r="AN10" s="498">
        <f>AM10*0.27</f>
        <v>9.4500000000000011</v>
      </c>
      <c r="AO10" s="499"/>
      <c r="AP10" s="498"/>
      <c r="AQ10" s="499">
        <v>49</v>
      </c>
      <c r="AR10" s="498">
        <f t="shared" ref="AR10:AR49" si="5">AQ10*0.081</f>
        <v>3.9690000000000003</v>
      </c>
      <c r="AS10" s="498">
        <v>10.106999999999999</v>
      </c>
      <c r="AT10" s="505">
        <f t="shared" si="4"/>
        <v>20.484999999999999</v>
      </c>
      <c r="AU10" s="506">
        <f t="shared" ref="AU10:AU57" si="6">AH10+AJ10+AL10+AN10+AP10</f>
        <v>18.698</v>
      </c>
      <c r="AV10" s="507">
        <f t="shared" ref="AV10:AV57" si="7">AR10</f>
        <v>3.9690000000000003</v>
      </c>
      <c r="AW10" s="508">
        <v>169929</v>
      </c>
      <c r="AX10" s="452"/>
      <c r="AY10" s="55" t="s">
        <v>798</v>
      </c>
      <c r="AZ10" s="417">
        <v>90.451999999999998</v>
      </c>
      <c r="BA10" s="438"/>
      <c r="BB10" s="439"/>
      <c r="BC10" s="439"/>
      <c r="BD10" s="300"/>
      <c r="BE10" s="440">
        <v>3</v>
      </c>
      <c r="BF10" s="438"/>
      <c r="BG10" s="439"/>
      <c r="BH10" s="439"/>
      <c r="BI10" s="300"/>
      <c r="BJ10" s="440"/>
      <c r="BK10" s="438">
        <v>5.6239999999999997</v>
      </c>
      <c r="BL10" s="441"/>
      <c r="BM10" s="442"/>
      <c r="BN10" s="441">
        <v>10</v>
      </c>
      <c r="BO10" s="442">
        <f>BN10*0.081</f>
        <v>0.81</v>
      </c>
      <c r="BP10" s="441">
        <v>17</v>
      </c>
      <c r="BQ10" s="442">
        <f>BP10*0.092</f>
        <v>1.5640000000000001</v>
      </c>
      <c r="BR10" s="441">
        <v>10</v>
      </c>
      <c r="BS10" s="442">
        <f t="shared" ref="BS10:BS13" si="8">BR10*0.111</f>
        <v>1.1100000000000001</v>
      </c>
      <c r="BT10" s="441">
        <v>8</v>
      </c>
      <c r="BU10" s="442">
        <f>BT10*0.129</f>
        <v>1.032</v>
      </c>
      <c r="BV10" s="469">
        <v>9.2629999999999999</v>
      </c>
      <c r="BW10" s="470">
        <f t="shared" ref="BW10:BW13" si="9">BO10+BQ10+BS10+BU10</f>
        <v>4.516</v>
      </c>
      <c r="BX10" s="443">
        <v>19277</v>
      </c>
    </row>
    <row r="11" spans="1:76" ht="15" customHeight="1" x14ac:dyDescent="0.25">
      <c r="B11" s="40"/>
      <c r="C11" s="41" t="s">
        <v>747</v>
      </c>
      <c r="D11" s="42">
        <f t="shared" si="0"/>
        <v>27.682215743440235</v>
      </c>
      <c r="E11" s="42" t="str">
        <f t="shared" si="0"/>
        <v/>
      </c>
      <c r="F11" s="42" t="str">
        <f t="shared" si="0"/>
        <v/>
      </c>
      <c r="G11" s="39">
        <f t="shared" si="0"/>
        <v>605.31778425655978</v>
      </c>
      <c r="H11" s="661">
        <f t="shared" si="1"/>
        <v>633</v>
      </c>
      <c r="I11" s="496"/>
      <c r="J11" s="497" t="str">
        <f t="shared" ref="J11:J12" si="10">C11</f>
        <v>KV8 - KV36</v>
      </c>
      <c r="K11" s="498">
        <v>90.626000000000005</v>
      </c>
      <c r="L11" s="498">
        <v>91.254999999999995</v>
      </c>
      <c r="M11" s="499">
        <f t="shared" si="2"/>
        <v>633</v>
      </c>
      <c r="N11" s="500">
        <f t="shared" si="3"/>
        <v>1029</v>
      </c>
      <c r="O11" s="503">
        <v>74</v>
      </c>
      <c r="P11" s="499"/>
      <c r="Q11" s="499"/>
      <c r="R11" s="499">
        <v>867</v>
      </c>
      <c r="S11" s="499"/>
      <c r="T11" s="501">
        <v>4</v>
      </c>
      <c r="U11" s="502">
        <v>767</v>
      </c>
      <c r="V11" s="499"/>
      <c r="W11" s="667"/>
      <c r="X11" s="503"/>
      <c r="Y11" s="504">
        <v>425</v>
      </c>
      <c r="Z11" s="498">
        <v>19.957000000000001</v>
      </c>
      <c r="AA11" s="499"/>
      <c r="AB11" s="498"/>
      <c r="AC11" s="499"/>
      <c r="AD11" s="498"/>
      <c r="AE11" s="499"/>
      <c r="AF11" s="498"/>
      <c r="AG11" s="499"/>
      <c r="AH11" s="498"/>
      <c r="AI11" s="499"/>
      <c r="AJ11" s="498"/>
      <c r="AK11" s="499"/>
      <c r="AL11" s="498"/>
      <c r="AM11" s="499">
        <v>117</v>
      </c>
      <c r="AN11" s="498">
        <f>AM11*0.27</f>
        <v>31.590000000000003</v>
      </c>
      <c r="AO11" s="499"/>
      <c r="AP11" s="498"/>
      <c r="AQ11" s="499">
        <v>41</v>
      </c>
      <c r="AR11" s="498">
        <f t="shared" si="5"/>
        <v>3.3210000000000002</v>
      </c>
      <c r="AS11" s="498">
        <v>10.105</v>
      </c>
      <c r="AT11" s="505">
        <f t="shared" si="4"/>
        <v>30.062000000000001</v>
      </c>
      <c r="AU11" s="506">
        <f t="shared" si="6"/>
        <v>31.590000000000003</v>
      </c>
      <c r="AV11" s="507">
        <f t="shared" si="7"/>
        <v>3.3210000000000002</v>
      </c>
      <c r="AW11" s="508">
        <v>281162</v>
      </c>
      <c r="AX11" s="452"/>
      <c r="AY11" s="55" t="s">
        <v>799</v>
      </c>
      <c r="AZ11" s="417">
        <v>90.478999999999999</v>
      </c>
      <c r="BA11" s="438"/>
      <c r="BB11" s="439"/>
      <c r="BC11" s="439">
        <v>3</v>
      </c>
      <c r="BD11" s="300"/>
      <c r="BE11" s="440"/>
      <c r="BF11" s="438">
        <v>3.323</v>
      </c>
      <c r="BG11" s="439"/>
      <c r="BH11" s="439"/>
      <c r="BI11" s="300"/>
      <c r="BJ11" s="440"/>
      <c r="BK11" s="438">
        <v>1.946</v>
      </c>
      <c r="BL11" s="441"/>
      <c r="BM11" s="442"/>
      <c r="BN11" s="441">
        <v>8</v>
      </c>
      <c r="BO11" s="442">
        <f t="shared" ref="BO11:BO13" si="11">BN11*0.081</f>
        <v>0.64800000000000002</v>
      </c>
      <c r="BP11" s="441">
        <v>15</v>
      </c>
      <c r="BQ11" s="442">
        <f t="shared" ref="BQ11:BQ13" si="12">BP11*0.092</f>
        <v>1.38</v>
      </c>
      <c r="BR11" s="441">
        <v>9</v>
      </c>
      <c r="BS11" s="442">
        <f t="shared" si="8"/>
        <v>0.999</v>
      </c>
      <c r="BT11" s="441">
        <v>8</v>
      </c>
      <c r="BU11" s="442">
        <f t="shared" ref="BU11:BU13" si="13">BT11*0.129</f>
        <v>1.032</v>
      </c>
      <c r="BV11" s="469">
        <v>4.9329999999999998</v>
      </c>
      <c r="BW11" s="471">
        <f t="shared" si="9"/>
        <v>4.0590000000000002</v>
      </c>
      <c r="BX11" s="443">
        <v>17777</v>
      </c>
    </row>
    <row r="12" spans="1:76" ht="15" customHeight="1" x14ac:dyDescent="0.25">
      <c r="B12" s="43"/>
      <c r="C12" s="44" t="s">
        <v>748</v>
      </c>
      <c r="D12" s="45">
        <f t="shared" si="0"/>
        <v>50.461538461538467</v>
      </c>
      <c r="E12" s="45" t="str">
        <f t="shared" si="0"/>
        <v/>
      </c>
      <c r="F12" s="45" t="str">
        <f t="shared" si="0"/>
        <v/>
      </c>
      <c r="G12" s="696">
        <f t="shared" si="0"/>
        <v>181.53846153846155</v>
      </c>
      <c r="H12" s="661">
        <f t="shared" si="1"/>
        <v>232</v>
      </c>
      <c r="I12" s="478"/>
      <c r="J12" s="497" t="str">
        <f t="shared" si="10"/>
        <v>ZV37 - KÚ</v>
      </c>
      <c r="K12" s="425">
        <v>91.313999999999993</v>
      </c>
      <c r="L12" s="425">
        <v>91.545000000000002</v>
      </c>
      <c r="M12" s="499">
        <f t="shared" si="2"/>
        <v>232</v>
      </c>
      <c r="N12" s="479">
        <f t="shared" si="3"/>
        <v>377</v>
      </c>
      <c r="O12" s="482"/>
      <c r="P12" s="426"/>
      <c r="Q12" s="426"/>
      <c r="R12" s="426">
        <v>242</v>
      </c>
      <c r="S12" s="426"/>
      <c r="T12" s="480">
        <v>13</v>
      </c>
      <c r="U12" s="481">
        <v>108</v>
      </c>
      <c r="V12" s="426"/>
      <c r="W12" s="668"/>
      <c r="X12" s="482"/>
      <c r="Y12" s="424">
        <v>356</v>
      </c>
      <c r="Z12" s="425">
        <v>14.369</v>
      </c>
      <c r="AA12" s="426"/>
      <c r="AB12" s="425"/>
      <c r="AC12" s="426"/>
      <c r="AD12" s="425"/>
      <c r="AE12" s="426"/>
      <c r="AF12" s="425"/>
      <c r="AG12" s="426"/>
      <c r="AH12" s="425"/>
      <c r="AI12" s="426"/>
      <c r="AJ12" s="425"/>
      <c r="AK12" s="426"/>
      <c r="AL12" s="425"/>
      <c r="AM12" s="426">
        <v>53</v>
      </c>
      <c r="AN12" s="425">
        <f>AM12*0.27</f>
        <v>14.31</v>
      </c>
      <c r="AO12" s="426"/>
      <c r="AP12" s="425"/>
      <c r="AQ12" s="426">
        <v>69</v>
      </c>
      <c r="AR12" s="425">
        <f t="shared" si="5"/>
        <v>5.5890000000000004</v>
      </c>
      <c r="AS12" s="425">
        <v>0.41499999999999998</v>
      </c>
      <c r="AT12" s="468">
        <f t="shared" si="4"/>
        <v>14.783999999999999</v>
      </c>
      <c r="AU12" s="472">
        <f t="shared" si="6"/>
        <v>14.31</v>
      </c>
      <c r="AV12" s="473">
        <f>AR12</f>
        <v>5.5890000000000004</v>
      </c>
      <c r="AW12" s="483">
        <v>93013</v>
      </c>
      <c r="AX12" s="451"/>
      <c r="AY12" s="797" t="s">
        <v>928</v>
      </c>
      <c r="AZ12" s="801">
        <v>90.519000000000005</v>
      </c>
      <c r="BA12" s="802"/>
      <c r="BB12" s="803"/>
      <c r="BC12" s="803"/>
      <c r="BD12" s="804"/>
      <c r="BE12" s="805"/>
      <c r="BF12" s="802">
        <v>5.92</v>
      </c>
      <c r="BG12" s="803"/>
      <c r="BH12" s="803"/>
      <c r="BI12" s="804"/>
      <c r="BJ12" s="805"/>
      <c r="BK12" s="802"/>
      <c r="BL12" s="806">
        <v>1</v>
      </c>
      <c r="BM12" s="807">
        <v>5.4459999999999997</v>
      </c>
      <c r="BN12" s="806"/>
      <c r="BO12" s="807"/>
      <c r="BP12" s="806"/>
      <c r="BQ12" s="807"/>
      <c r="BR12" s="806"/>
      <c r="BS12" s="807"/>
      <c r="BT12" s="806"/>
      <c r="BU12" s="807"/>
      <c r="BV12" s="789">
        <v>5.9470000000000001</v>
      </c>
      <c r="BW12" s="808"/>
      <c r="BX12" s="809">
        <v>24918</v>
      </c>
    </row>
    <row r="13" spans="1:76" ht="15" customHeight="1" x14ac:dyDescent="0.25">
      <c r="B13" s="48" t="s">
        <v>832</v>
      </c>
      <c r="C13" s="194" t="s">
        <v>749</v>
      </c>
      <c r="D13" s="45">
        <f t="shared" si="0"/>
        <v>82</v>
      </c>
      <c r="E13" s="45" t="str">
        <f t="shared" si="0"/>
        <v/>
      </c>
      <c r="F13" s="45" t="str">
        <f t="shared" si="0"/>
        <v/>
      </c>
      <c r="G13" s="39" t="str">
        <f t="shared" si="0"/>
        <v/>
      </c>
      <c r="H13" s="661">
        <f t="shared" si="1"/>
        <v>82</v>
      </c>
      <c r="I13" s="55" t="str">
        <f>B13</f>
        <v>2k</v>
      </c>
      <c r="J13" s="53" t="str">
        <f>C13</f>
        <v>kusá - KV5</v>
      </c>
      <c r="K13" s="427">
        <v>90.41</v>
      </c>
      <c r="L13" s="427">
        <v>90.492000000000004</v>
      </c>
      <c r="M13" s="428">
        <f t="shared" si="2"/>
        <v>82</v>
      </c>
      <c r="N13" s="479">
        <f>P13+Q13+R13+S13+T13+V13+W13+X13+AG13+AI13+AK13+AM13+AO13+AQ13</f>
        <v>202</v>
      </c>
      <c r="O13" s="433"/>
      <c r="P13" s="428"/>
      <c r="Q13" s="428"/>
      <c r="R13" s="428"/>
      <c r="S13" s="428"/>
      <c r="T13" s="431"/>
      <c r="U13" s="432"/>
      <c r="V13" s="428"/>
      <c r="W13" s="669"/>
      <c r="X13" s="433"/>
      <c r="Y13" s="430">
        <v>164</v>
      </c>
      <c r="Z13" s="427">
        <v>7.7009999999999996</v>
      </c>
      <c r="AA13" s="428"/>
      <c r="AB13" s="427"/>
      <c r="AC13" s="428"/>
      <c r="AD13" s="427"/>
      <c r="AE13" s="428"/>
      <c r="AF13" s="427"/>
      <c r="AG13" s="428"/>
      <c r="AH13" s="427"/>
      <c r="AI13" s="428"/>
      <c r="AJ13" s="427"/>
      <c r="AK13" s="428"/>
      <c r="AL13" s="427"/>
      <c r="AM13" s="428"/>
      <c r="AN13" s="427"/>
      <c r="AO13" s="428"/>
      <c r="AP13" s="427"/>
      <c r="AQ13" s="428">
        <v>202</v>
      </c>
      <c r="AR13" s="427">
        <f t="shared" si="5"/>
        <v>16.362000000000002</v>
      </c>
      <c r="AS13" s="510">
        <v>4.6539999999999999</v>
      </c>
      <c r="AT13" s="468">
        <f t="shared" si="4"/>
        <v>12.355</v>
      </c>
      <c r="AU13" s="474">
        <f t="shared" si="6"/>
        <v>0</v>
      </c>
      <c r="AV13" s="471">
        <f t="shared" si="7"/>
        <v>16.362000000000002</v>
      </c>
      <c r="AW13" s="434">
        <v>24711</v>
      </c>
      <c r="AY13" s="55" t="s">
        <v>800</v>
      </c>
      <c r="AZ13" s="417">
        <v>90.55</v>
      </c>
      <c r="BA13" s="438"/>
      <c r="BB13" s="439">
        <v>4</v>
      </c>
      <c r="BC13" s="439">
        <v>15</v>
      </c>
      <c r="BD13" s="300">
        <v>11</v>
      </c>
      <c r="BE13" s="440">
        <v>9</v>
      </c>
      <c r="BF13" s="438"/>
      <c r="BG13" s="439"/>
      <c r="BH13" s="439"/>
      <c r="BI13" s="300"/>
      <c r="BJ13" s="440"/>
      <c r="BK13" s="438">
        <v>6.7830000000000004</v>
      </c>
      <c r="BL13" s="441"/>
      <c r="BM13" s="442"/>
      <c r="BN13" s="441">
        <v>8</v>
      </c>
      <c r="BO13" s="442">
        <f t="shared" si="11"/>
        <v>0.64800000000000002</v>
      </c>
      <c r="BP13" s="441">
        <v>8</v>
      </c>
      <c r="BQ13" s="442">
        <f t="shared" si="12"/>
        <v>0.73599999999999999</v>
      </c>
      <c r="BR13" s="441">
        <v>3</v>
      </c>
      <c r="BS13" s="442">
        <f t="shared" si="8"/>
        <v>0.33300000000000002</v>
      </c>
      <c r="BT13" s="441">
        <v>1</v>
      </c>
      <c r="BU13" s="442">
        <f t="shared" si="13"/>
        <v>0.129</v>
      </c>
      <c r="BV13" s="469">
        <v>7.0439999999999996</v>
      </c>
      <c r="BW13" s="470">
        <f t="shared" si="9"/>
        <v>1.8459999999999999</v>
      </c>
      <c r="BX13" s="443">
        <v>31106</v>
      </c>
    </row>
    <row r="14" spans="1:76" ht="15" customHeight="1" x14ac:dyDescent="0.25">
      <c r="B14" s="48" t="s">
        <v>923</v>
      </c>
      <c r="C14" s="194" t="s">
        <v>924</v>
      </c>
      <c r="D14" s="45">
        <f t="shared" ref="D14:D44" si="14">IF(D67="","",($H14/SUM($D67:$G67)*D67))</f>
        <v>34.511278195488721</v>
      </c>
      <c r="E14" s="45">
        <f>IF(E67="","",($H14/SUM($D67:$G67)*E67))</f>
        <v>55.488721804511272</v>
      </c>
      <c r="F14" s="45"/>
      <c r="G14" s="717"/>
      <c r="H14" s="661">
        <f t="shared" si="1"/>
        <v>90</v>
      </c>
      <c r="I14" s="797" t="s">
        <v>923</v>
      </c>
      <c r="J14" s="798" t="str">
        <f>C14</f>
        <v>ZÚ - KV5</v>
      </c>
      <c r="K14" s="783">
        <v>90.4</v>
      </c>
      <c r="L14" s="783">
        <v>90.494</v>
      </c>
      <c r="M14" s="776">
        <f t="shared" ref="M14" si="15">(O14+U14+Y14+AA14+AC14+AE14)/2</f>
        <v>90</v>
      </c>
      <c r="N14" s="777">
        <f>P14+Q14+R14+S14+T14+V14+W14+X14+AG14+AI14+AK14+AM14+AO14+AQ14</f>
        <v>133</v>
      </c>
      <c r="O14" s="778"/>
      <c r="P14" s="776"/>
      <c r="Q14" s="776"/>
      <c r="R14" s="776"/>
      <c r="S14" s="776"/>
      <c r="T14" s="779"/>
      <c r="U14" s="780"/>
      <c r="V14" s="776"/>
      <c r="W14" s="781"/>
      <c r="X14" s="778"/>
      <c r="Y14" s="782">
        <v>180</v>
      </c>
      <c r="Z14" s="783"/>
      <c r="AA14" s="776"/>
      <c r="AB14" s="783"/>
      <c r="AC14" s="776"/>
      <c r="AD14" s="783"/>
      <c r="AE14" s="776"/>
      <c r="AF14" s="783"/>
      <c r="AG14" s="776">
        <v>82</v>
      </c>
      <c r="AH14" s="783">
        <f>AG14*AH3</f>
        <v>21.73</v>
      </c>
      <c r="AI14" s="776"/>
      <c r="AJ14" s="783"/>
      <c r="AK14" s="776"/>
      <c r="AL14" s="783"/>
      <c r="AM14" s="776"/>
      <c r="AN14" s="783"/>
      <c r="AO14" s="776"/>
      <c r="AP14" s="783"/>
      <c r="AQ14" s="776">
        <v>51</v>
      </c>
      <c r="AR14" s="783">
        <f>AQ14*0.081</f>
        <v>4.1310000000000002</v>
      </c>
      <c r="AS14" s="783">
        <f>Y14*0.028</f>
        <v>5.04</v>
      </c>
      <c r="AT14" s="784">
        <f t="shared" si="4"/>
        <v>5.04</v>
      </c>
      <c r="AU14" s="785">
        <f t="shared" ref="AU14" si="16">AH14+AJ14+AL14+AN14+AP14</f>
        <v>21.73</v>
      </c>
      <c r="AV14" s="786">
        <f t="shared" ref="AV14" si="17">AR14</f>
        <v>4.1310000000000002</v>
      </c>
      <c r="AW14" s="787"/>
      <c r="AY14" s="55" t="s">
        <v>801</v>
      </c>
      <c r="AZ14" s="417">
        <v>90.551000000000002</v>
      </c>
      <c r="BA14" s="438"/>
      <c r="BB14" s="439"/>
      <c r="BC14" s="439"/>
      <c r="BD14" s="300"/>
      <c r="BE14" s="440"/>
      <c r="BF14" s="438">
        <v>0.39200000000000002</v>
      </c>
      <c r="BG14" s="439"/>
      <c r="BH14" s="439"/>
      <c r="BI14" s="300"/>
      <c r="BJ14" s="440"/>
      <c r="BK14" s="438">
        <v>5.2060000000000004</v>
      </c>
      <c r="BL14" s="441"/>
      <c r="BM14" s="442"/>
      <c r="BN14" s="441">
        <v>7</v>
      </c>
      <c r="BO14" s="442">
        <f>BN14*0.081</f>
        <v>0.56700000000000006</v>
      </c>
      <c r="BP14" s="441">
        <v>17</v>
      </c>
      <c r="BQ14" s="442">
        <f>BP14*0.092</f>
        <v>1.5640000000000001</v>
      </c>
      <c r="BR14" s="441">
        <v>11</v>
      </c>
      <c r="BS14" s="442">
        <f>BR14*0.111</f>
        <v>1.2210000000000001</v>
      </c>
      <c r="BT14" s="441">
        <v>10</v>
      </c>
      <c r="BU14" s="442">
        <f>BT14*0.129</f>
        <v>1.29</v>
      </c>
      <c r="BV14" s="469">
        <v>8.3849999999999998</v>
      </c>
      <c r="BW14" s="470">
        <f>BO14+BQ14+BS14+BU14</f>
        <v>4.6420000000000003</v>
      </c>
      <c r="BX14" s="443">
        <v>17631</v>
      </c>
    </row>
    <row r="15" spans="1:76" ht="15" customHeight="1" x14ac:dyDescent="0.25">
      <c r="B15" s="48" t="s">
        <v>270</v>
      </c>
      <c r="C15" s="194" t="s">
        <v>750</v>
      </c>
      <c r="D15" s="45">
        <f t="shared" si="14"/>
        <v>115.00000000000001</v>
      </c>
      <c r="E15" s="897"/>
      <c r="F15" s="195" t="str">
        <f>IF(F67="","",($H15/SUM($D67:$G67)*F67))</f>
        <v/>
      </c>
      <c r="G15" s="717" t="str">
        <f>IF(G67="","",($H15/SUM($D67:$G67)*G67))</f>
        <v/>
      </c>
      <c r="H15" s="661">
        <f>(O15+U15+Y15+AA15+AC15+AE15)/2</f>
        <v>115</v>
      </c>
      <c r="I15" s="55" t="str">
        <f>B15</f>
        <v>2a</v>
      </c>
      <c r="J15" s="53" t="str">
        <f>C15</f>
        <v>ZV5 - KV11a</v>
      </c>
      <c r="K15" s="427">
        <v>90.519000000000005</v>
      </c>
      <c r="L15" s="427">
        <v>90.632999999999996</v>
      </c>
      <c r="M15" s="428">
        <f t="shared" si="2"/>
        <v>115</v>
      </c>
      <c r="N15" s="429">
        <f t="shared" si="3"/>
        <v>165</v>
      </c>
      <c r="O15" s="433"/>
      <c r="P15" s="428"/>
      <c r="Q15" s="428"/>
      <c r="R15" s="428"/>
      <c r="S15" s="428"/>
      <c r="T15" s="431">
        <v>1</v>
      </c>
      <c r="U15" s="430">
        <v>10</v>
      </c>
      <c r="V15" s="428"/>
      <c r="W15" s="669"/>
      <c r="X15" s="433"/>
      <c r="Y15" s="430">
        <v>95</v>
      </c>
      <c r="Z15" s="427">
        <v>4.4610000000000003</v>
      </c>
      <c r="AA15" s="428">
        <v>125</v>
      </c>
      <c r="AB15" s="427">
        <v>5.9359999999999999</v>
      </c>
      <c r="AC15" s="428"/>
      <c r="AD15" s="427"/>
      <c r="AE15" s="428"/>
      <c r="AF15" s="427"/>
      <c r="AG15" s="428"/>
      <c r="AH15" s="427"/>
      <c r="AI15" s="428"/>
      <c r="AJ15" s="427"/>
      <c r="AK15" s="428"/>
      <c r="AL15" s="427"/>
      <c r="AM15" s="428"/>
      <c r="AN15" s="427"/>
      <c r="AO15" s="428"/>
      <c r="AP15" s="427"/>
      <c r="AQ15" s="428">
        <v>164</v>
      </c>
      <c r="AR15" s="427">
        <f t="shared" si="5"/>
        <v>13.284000000000001</v>
      </c>
      <c r="AS15" s="427">
        <v>3.988</v>
      </c>
      <c r="AT15" s="469">
        <f t="shared" ref="AT15:AT32" si="18">Z15+AB15+AD15+AF15+AS15</f>
        <v>14.385</v>
      </c>
      <c r="AU15" s="469">
        <f t="shared" si="6"/>
        <v>0</v>
      </c>
      <c r="AV15" s="471">
        <f t="shared" si="7"/>
        <v>13.284000000000001</v>
      </c>
      <c r="AW15" s="434">
        <v>30133</v>
      </c>
      <c r="AY15" s="55" t="s">
        <v>802</v>
      </c>
      <c r="AZ15" s="417">
        <v>90.608999999999995</v>
      </c>
      <c r="BA15" s="438">
        <v>9.5419999999999998</v>
      </c>
      <c r="BB15" s="439"/>
      <c r="BC15" s="439">
        <v>12</v>
      </c>
      <c r="BD15" s="300">
        <v>20</v>
      </c>
      <c r="BE15" s="440">
        <v>36</v>
      </c>
      <c r="BF15" s="438"/>
      <c r="BG15" s="439"/>
      <c r="BH15" s="439"/>
      <c r="BI15" s="300"/>
      <c r="BJ15" s="440"/>
      <c r="BK15" s="438">
        <v>2.8039999999999998</v>
      </c>
      <c r="BL15" s="441"/>
      <c r="BM15" s="442"/>
      <c r="BN15" s="441"/>
      <c r="BO15" s="442"/>
      <c r="BP15" s="441"/>
      <c r="BQ15" s="442"/>
      <c r="BR15" s="441"/>
      <c r="BS15" s="442"/>
      <c r="BT15" s="441"/>
      <c r="BU15" s="442"/>
      <c r="BV15" s="469">
        <v>2.8039999999999998</v>
      </c>
      <c r="BW15" s="470"/>
      <c r="BX15" s="443">
        <v>59807</v>
      </c>
    </row>
    <row r="16" spans="1:76" ht="15" customHeight="1" x14ac:dyDescent="0.25">
      <c r="B16" s="444">
        <v>2</v>
      </c>
      <c r="C16" s="445" t="s">
        <v>751</v>
      </c>
      <c r="D16" s="42">
        <f t="shared" si="14"/>
        <v>176.51908396946564</v>
      </c>
      <c r="E16" s="42" t="str">
        <f t="shared" ref="E16:G25" si="19">IF(E69="","",($H16/SUM($D69:$G69)*E69))</f>
        <v/>
      </c>
      <c r="F16" s="42">
        <f t="shared" si="19"/>
        <v>11.480916030534351</v>
      </c>
      <c r="G16" s="39" t="str">
        <f t="shared" si="19"/>
        <v/>
      </c>
      <c r="H16" s="661">
        <f t="shared" si="1"/>
        <v>188</v>
      </c>
      <c r="I16" s="670">
        <v>2</v>
      </c>
      <c r="J16" s="497" t="str">
        <f t="shared" ref="J16:J19" si="20">C16</f>
        <v>KV11b - KV23</v>
      </c>
      <c r="K16" s="498">
        <v>90.667000000000002</v>
      </c>
      <c r="L16" s="498">
        <v>90.847999999999999</v>
      </c>
      <c r="M16" s="499">
        <f t="shared" si="2"/>
        <v>188</v>
      </c>
      <c r="N16" s="500">
        <f t="shared" si="3"/>
        <v>262</v>
      </c>
      <c r="O16" s="503">
        <v>76</v>
      </c>
      <c r="P16" s="499"/>
      <c r="Q16" s="499"/>
      <c r="R16" s="499"/>
      <c r="S16" s="499"/>
      <c r="T16" s="500">
        <v>1</v>
      </c>
      <c r="U16" s="502">
        <v>55</v>
      </c>
      <c r="V16" s="499"/>
      <c r="W16" s="667">
        <v>16</v>
      </c>
      <c r="X16" s="500"/>
      <c r="Y16" s="504">
        <v>130</v>
      </c>
      <c r="Z16" s="498">
        <v>6.1050000000000004</v>
      </c>
      <c r="AA16" s="499">
        <v>115</v>
      </c>
      <c r="AB16" s="498">
        <v>5.4610000000000003</v>
      </c>
      <c r="AC16" s="499"/>
      <c r="AD16" s="498"/>
      <c r="AE16" s="499"/>
      <c r="AF16" s="498"/>
      <c r="AG16" s="499"/>
      <c r="AH16" s="498"/>
      <c r="AI16" s="499"/>
      <c r="AJ16" s="498"/>
      <c r="AK16" s="499"/>
      <c r="AL16" s="498"/>
      <c r="AM16" s="499"/>
      <c r="AN16" s="498"/>
      <c r="AO16" s="499"/>
      <c r="AP16" s="498"/>
      <c r="AQ16" s="499">
        <v>245</v>
      </c>
      <c r="AR16" s="498">
        <f t="shared" si="5"/>
        <v>19.844999999999999</v>
      </c>
      <c r="AS16" s="498">
        <v>5.42</v>
      </c>
      <c r="AT16" s="505">
        <f t="shared" si="18"/>
        <v>16.986000000000001</v>
      </c>
      <c r="AU16" s="506">
        <f t="shared" si="6"/>
        <v>0</v>
      </c>
      <c r="AV16" s="507">
        <f t="shared" si="7"/>
        <v>19.844999999999999</v>
      </c>
      <c r="AW16" s="508">
        <v>52775</v>
      </c>
      <c r="AY16" s="55" t="s">
        <v>803</v>
      </c>
      <c r="AZ16" s="417">
        <v>90.635999999999996</v>
      </c>
      <c r="BA16" s="438"/>
      <c r="BB16" s="439"/>
      <c r="BC16" s="439"/>
      <c r="BD16" s="300"/>
      <c r="BE16" s="440"/>
      <c r="BF16" s="438"/>
      <c r="BG16" s="439"/>
      <c r="BH16" s="439"/>
      <c r="BI16" s="300"/>
      <c r="BJ16" s="440"/>
      <c r="BK16" s="438">
        <v>6.6459999999999999</v>
      </c>
      <c r="BL16" s="441"/>
      <c r="BM16" s="442"/>
      <c r="BN16" s="441">
        <v>12</v>
      </c>
      <c r="BO16" s="442">
        <f>BN16*0.081</f>
        <v>0.97199999999999998</v>
      </c>
      <c r="BP16" s="441">
        <v>23</v>
      </c>
      <c r="BQ16" s="442">
        <f>BP16*0.092</f>
        <v>2.1160000000000001</v>
      </c>
      <c r="BR16" s="441">
        <v>14</v>
      </c>
      <c r="BS16" s="442">
        <f>BR16*0.111</f>
        <v>1.554</v>
      </c>
      <c r="BT16" s="441">
        <v>12</v>
      </c>
      <c r="BU16" s="442">
        <f>BT16*0.129</f>
        <v>1.548</v>
      </c>
      <c r="BV16" s="469">
        <v>10.601000000000001</v>
      </c>
      <c r="BW16" s="470">
        <f>BO16+BQ16+BS16+BU16</f>
        <v>6.19</v>
      </c>
      <c r="BX16" s="443">
        <v>21202</v>
      </c>
    </row>
    <row r="17" spans="2:76" ht="15" customHeight="1" x14ac:dyDescent="0.25">
      <c r="B17" s="444"/>
      <c r="C17" s="445" t="s">
        <v>752</v>
      </c>
      <c r="D17" s="42">
        <f t="shared" si="14"/>
        <v>212.3478260869565</v>
      </c>
      <c r="E17" s="42">
        <f t="shared" si="19"/>
        <v>95.014492753623173</v>
      </c>
      <c r="F17" s="42" t="str">
        <f t="shared" si="19"/>
        <v/>
      </c>
      <c r="G17" s="39">
        <f t="shared" si="19"/>
        <v>0.6376811594202898</v>
      </c>
      <c r="H17" s="661">
        <f t="shared" si="1"/>
        <v>308</v>
      </c>
      <c r="I17" s="670"/>
      <c r="J17" s="497" t="str">
        <f t="shared" si="20"/>
        <v>KV23 - ZV30</v>
      </c>
      <c r="K17" s="498">
        <v>90.878</v>
      </c>
      <c r="L17" s="498">
        <v>91.183999999999997</v>
      </c>
      <c r="M17" s="499">
        <f t="shared" si="2"/>
        <v>308</v>
      </c>
      <c r="N17" s="500">
        <f t="shared" si="3"/>
        <v>483</v>
      </c>
      <c r="O17" s="503"/>
      <c r="P17" s="499"/>
      <c r="Q17" s="499"/>
      <c r="R17" s="499">
        <v>1</v>
      </c>
      <c r="S17" s="499"/>
      <c r="T17" s="501">
        <v>1</v>
      </c>
      <c r="U17" s="502">
        <v>277</v>
      </c>
      <c r="V17" s="499">
        <v>149</v>
      </c>
      <c r="W17" s="667"/>
      <c r="X17" s="503"/>
      <c r="Y17" s="504">
        <v>333</v>
      </c>
      <c r="Z17" s="498">
        <v>15.637</v>
      </c>
      <c r="AA17" s="499">
        <v>6</v>
      </c>
      <c r="AB17" s="498">
        <v>0.28499999999999998</v>
      </c>
      <c r="AC17" s="499"/>
      <c r="AD17" s="498"/>
      <c r="AE17" s="499"/>
      <c r="AF17" s="498"/>
      <c r="AG17" s="499"/>
      <c r="AH17" s="498"/>
      <c r="AI17" s="499"/>
      <c r="AJ17" s="498"/>
      <c r="AK17" s="499"/>
      <c r="AL17" s="498"/>
      <c r="AM17" s="499"/>
      <c r="AN17" s="498"/>
      <c r="AO17" s="499"/>
      <c r="AP17" s="498"/>
      <c r="AQ17" s="499">
        <v>332</v>
      </c>
      <c r="AR17" s="498">
        <f t="shared" si="5"/>
        <v>26.891999999999999</v>
      </c>
      <c r="AS17" s="498">
        <v>9.2330000000000005</v>
      </c>
      <c r="AT17" s="505">
        <f t="shared" si="18"/>
        <v>25.155000000000001</v>
      </c>
      <c r="AU17" s="505">
        <f t="shared" si="6"/>
        <v>0</v>
      </c>
      <c r="AV17" s="507">
        <f t="shared" si="7"/>
        <v>26.891999999999999</v>
      </c>
      <c r="AW17" s="508">
        <v>91632</v>
      </c>
      <c r="AY17" s="55" t="s">
        <v>804</v>
      </c>
      <c r="AZ17" s="417">
        <v>90.65</v>
      </c>
      <c r="BA17" s="438">
        <v>9.8559999999999999</v>
      </c>
      <c r="BB17" s="439"/>
      <c r="BC17" s="439">
        <v>12</v>
      </c>
      <c r="BD17" s="300">
        <v>20</v>
      </c>
      <c r="BE17" s="440">
        <v>36</v>
      </c>
      <c r="BF17" s="438">
        <v>1</v>
      </c>
      <c r="BG17" s="439"/>
      <c r="BH17" s="439"/>
      <c r="BI17" s="300"/>
      <c r="BJ17" s="440"/>
      <c r="BK17" s="438">
        <v>1.556</v>
      </c>
      <c r="BL17" s="441"/>
      <c r="BM17" s="442"/>
      <c r="BN17" s="441"/>
      <c r="BO17" s="442"/>
      <c r="BP17" s="441"/>
      <c r="BQ17" s="442"/>
      <c r="BR17" s="441"/>
      <c r="BS17" s="442"/>
      <c r="BT17" s="441"/>
      <c r="BU17" s="442"/>
      <c r="BV17" s="469">
        <v>1.62</v>
      </c>
      <c r="BW17" s="470"/>
      <c r="BX17" s="443">
        <v>61545</v>
      </c>
    </row>
    <row r="18" spans="2:76" ht="15" customHeight="1" x14ac:dyDescent="0.25">
      <c r="B18" s="444"/>
      <c r="C18" s="445" t="s">
        <v>753</v>
      </c>
      <c r="D18" s="42">
        <f t="shared" si="14"/>
        <v>6</v>
      </c>
      <c r="E18" s="42" t="str">
        <f t="shared" si="19"/>
        <v/>
      </c>
      <c r="F18" s="42" t="str">
        <f t="shared" si="19"/>
        <v/>
      </c>
      <c r="G18" s="39" t="str">
        <f t="shared" si="19"/>
        <v/>
      </c>
      <c r="H18" s="661">
        <f t="shared" si="1"/>
        <v>6</v>
      </c>
      <c r="I18" s="670"/>
      <c r="J18" s="497" t="str">
        <f t="shared" si="20"/>
        <v>KV30 - ZV32</v>
      </c>
      <c r="K18" s="498">
        <v>91.210999999999999</v>
      </c>
      <c r="L18" s="498">
        <v>91.216999999999999</v>
      </c>
      <c r="M18" s="499">
        <f t="shared" si="2"/>
        <v>6</v>
      </c>
      <c r="N18" s="500">
        <f t="shared" si="3"/>
        <v>9</v>
      </c>
      <c r="O18" s="503"/>
      <c r="P18" s="499"/>
      <c r="Q18" s="499"/>
      <c r="R18" s="499"/>
      <c r="S18" s="499"/>
      <c r="T18" s="501">
        <f>(0+1)</f>
        <v>1</v>
      </c>
      <c r="U18" s="502"/>
      <c r="V18" s="499"/>
      <c r="W18" s="667"/>
      <c r="X18" s="503"/>
      <c r="Y18" s="504">
        <v>12</v>
      </c>
      <c r="Z18" s="498">
        <v>0.56399999999999995</v>
      </c>
      <c r="AA18" s="499"/>
      <c r="AB18" s="498"/>
      <c r="AC18" s="499"/>
      <c r="AD18" s="498"/>
      <c r="AE18" s="499"/>
      <c r="AF18" s="498"/>
      <c r="AG18" s="499"/>
      <c r="AH18" s="498"/>
      <c r="AI18" s="499"/>
      <c r="AJ18" s="498"/>
      <c r="AK18" s="499"/>
      <c r="AL18" s="498"/>
      <c r="AM18" s="499"/>
      <c r="AN18" s="498"/>
      <c r="AO18" s="499"/>
      <c r="AP18" s="498"/>
      <c r="AQ18" s="499">
        <v>8</v>
      </c>
      <c r="AR18" s="498">
        <f t="shared" si="5"/>
        <v>0.64800000000000002</v>
      </c>
      <c r="AS18" s="498">
        <v>0.19500000000000001</v>
      </c>
      <c r="AT18" s="505">
        <f t="shared" si="18"/>
        <v>0.7589999999999999</v>
      </c>
      <c r="AU18" s="505">
        <f t="shared" si="6"/>
        <v>0</v>
      </c>
      <c r="AV18" s="507">
        <f t="shared" si="7"/>
        <v>0.64800000000000002</v>
      </c>
      <c r="AW18" s="508">
        <v>1779</v>
      </c>
      <c r="AY18" s="55" t="s">
        <v>805</v>
      </c>
      <c r="AZ18" s="417">
        <v>90.668999999999997</v>
      </c>
      <c r="BA18" s="438"/>
      <c r="BB18" s="439"/>
      <c r="BC18" s="439"/>
      <c r="BD18" s="300"/>
      <c r="BE18" s="440"/>
      <c r="BF18" s="438"/>
      <c r="BG18" s="439"/>
      <c r="BH18" s="439"/>
      <c r="BI18" s="300"/>
      <c r="BJ18" s="440"/>
      <c r="BK18" s="438">
        <v>5.4539999999999997</v>
      </c>
      <c r="BL18" s="441"/>
      <c r="BM18" s="442"/>
      <c r="BN18" s="441">
        <v>6</v>
      </c>
      <c r="BO18" s="442">
        <f t="shared" ref="BO18:BO24" si="21">BN18*0.081</f>
        <v>0.48599999999999999</v>
      </c>
      <c r="BP18" s="441">
        <v>18</v>
      </c>
      <c r="BQ18" s="442">
        <f t="shared" ref="BQ18:BQ24" si="22">BP18*0.092</f>
        <v>1.6559999999999999</v>
      </c>
      <c r="BR18" s="441">
        <v>10</v>
      </c>
      <c r="BS18" s="442">
        <f t="shared" ref="BS18:BS24" si="23">BR18*0.111</f>
        <v>1.1100000000000001</v>
      </c>
      <c r="BT18" s="441">
        <v>12</v>
      </c>
      <c r="BU18" s="442">
        <f t="shared" ref="BU18:BU24" si="24">BT18*0.129</f>
        <v>1.548</v>
      </c>
      <c r="BV18" s="469">
        <v>8.3699999999999992</v>
      </c>
      <c r="BW18" s="470">
        <f t="shared" ref="BW18:BW24" si="25">BO18+BQ18+BS18+BU18</f>
        <v>4.8</v>
      </c>
      <c r="BX18" s="443">
        <v>16739</v>
      </c>
    </row>
    <row r="19" spans="2:76" ht="15" customHeight="1" x14ac:dyDescent="0.25">
      <c r="B19" s="446"/>
      <c r="C19" s="447" t="s">
        <v>754</v>
      </c>
      <c r="D19" s="45">
        <f t="shared" si="14"/>
        <v>11</v>
      </c>
      <c r="E19" s="45" t="str">
        <f t="shared" si="19"/>
        <v/>
      </c>
      <c r="F19" s="45" t="str">
        <f t="shared" si="19"/>
        <v/>
      </c>
      <c r="G19" s="696" t="str">
        <f t="shared" si="19"/>
        <v/>
      </c>
      <c r="H19" s="661">
        <f t="shared" si="1"/>
        <v>11</v>
      </c>
      <c r="I19" s="478"/>
      <c r="J19" s="497" t="str">
        <f t="shared" si="20"/>
        <v>KV32 - KV36</v>
      </c>
      <c r="K19" s="425">
        <v>91.242000000000004</v>
      </c>
      <c r="L19" s="425">
        <v>91.254999999999995</v>
      </c>
      <c r="M19" s="499">
        <f t="shared" si="2"/>
        <v>11</v>
      </c>
      <c r="N19" s="500">
        <f t="shared" si="3"/>
        <v>11</v>
      </c>
      <c r="O19" s="482"/>
      <c r="P19" s="426"/>
      <c r="Q19" s="426"/>
      <c r="R19" s="426"/>
      <c r="S19" s="426"/>
      <c r="T19" s="480"/>
      <c r="U19" s="424">
        <v>22</v>
      </c>
      <c r="V19" s="426"/>
      <c r="W19" s="668"/>
      <c r="X19" s="479"/>
      <c r="Y19" s="424"/>
      <c r="Z19" s="498"/>
      <c r="AA19" s="426"/>
      <c r="AB19" s="425"/>
      <c r="AC19" s="426"/>
      <c r="AD19" s="425"/>
      <c r="AE19" s="426"/>
      <c r="AF19" s="425"/>
      <c r="AG19" s="426"/>
      <c r="AH19" s="425"/>
      <c r="AI19" s="426"/>
      <c r="AJ19" s="425"/>
      <c r="AK19" s="426"/>
      <c r="AL19" s="425"/>
      <c r="AM19" s="426"/>
      <c r="AN19" s="425"/>
      <c r="AO19" s="426"/>
      <c r="AP19" s="425"/>
      <c r="AQ19" s="426">
        <v>11</v>
      </c>
      <c r="AR19" s="498">
        <f t="shared" si="5"/>
        <v>0.89100000000000001</v>
      </c>
      <c r="AS19" s="425">
        <v>0.25600000000000001</v>
      </c>
      <c r="AT19" s="468">
        <f t="shared" si="18"/>
        <v>0.25600000000000001</v>
      </c>
      <c r="AU19" s="505">
        <f t="shared" si="6"/>
        <v>0</v>
      </c>
      <c r="AV19" s="473">
        <f t="shared" si="7"/>
        <v>0.89100000000000001</v>
      </c>
      <c r="AW19" s="483">
        <v>2933</v>
      </c>
      <c r="AX19" s="256"/>
      <c r="AY19" s="55" t="s">
        <v>806</v>
      </c>
      <c r="AZ19" s="417">
        <v>90.703000000000003</v>
      </c>
      <c r="BA19" s="438"/>
      <c r="BB19" s="439"/>
      <c r="BC19" s="439"/>
      <c r="BD19" s="300"/>
      <c r="BE19" s="440"/>
      <c r="BF19" s="438"/>
      <c r="BG19" s="439"/>
      <c r="BH19" s="439"/>
      <c r="BI19" s="300"/>
      <c r="BJ19" s="440"/>
      <c r="BK19" s="438">
        <v>5.5780000000000003</v>
      </c>
      <c r="BL19" s="441"/>
      <c r="BM19" s="442"/>
      <c r="BN19" s="441">
        <v>7</v>
      </c>
      <c r="BO19" s="442">
        <f t="shared" si="21"/>
        <v>0.56700000000000006</v>
      </c>
      <c r="BP19" s="441">
        <v>17</v>
      </c>
      <c r="BQ19" s="442">
        <f t="shared" si="22"/>
        <v>1.5640000000000001</v>
      </c>
      <c r="BR19" s="441">
        <v>11</v>
      </c>
      <c r="BS19" s="442">
        <f t="shared" si="23"/>
        <v>1.2210000000000001</v>
      </c>
      <c r="BT19" s="441">
        <v>9</v>
      </c>
      <c r="BU19" s="442">
        <f t="shared" si="24"/>
        <v>1.161</v>
      </c>
      <c r="BV19" s="469">
        <v>8.7319999999999993</v>
      </c>
      <c r="BW19" s="470">
        <f t="shared" si="25"/>
        <v>4.5129999999999999</v>
      </c>
      <c r="BX19" s="443">
        <v>17464</v>
      </c>
    </row>
    <row r="20" spans="2:76" ht="15" customHeight="1" x14ac:dyDescent="0.25">
      <c r="B20" s="448" t="s">
        <v>271</v>
      </c>
      <c r="C20" s="449" t="s">
        <v>755</v>
      </c>
      <c r="D20" s="45">
        <f t="shared" si="14"/>
        <v>52</v>
      </c>
      <c r="E20" s="45" t="str">
        <f t="shared" si="19"/>
        <v/>
      </c>
      <c r="F20" s="45" t="str">
        <f t="shared" si="19"/>
        <v/>
      </c>
      <c r="G20" s="696" t="str">
        <f t="shared" si="19"/>
        <v/>
      </c>
      <c r="H20" s="661">
        <f t="shared" si="1"/>
        <v>52</v>
      </c>
      <c r="I20" s="55" t="str">
        <f>B20</f>
        <v>2b</v>
      </c>
      <c r="J20" s="53" t="str">
        <f>C20</f>
        <v>KV32 - kusá</v>
      </c>
      <c r="K20" s="427">
        <v>91.242000000000004</v>
      </c>
      <c r="L20" s="427">
        <v>91.304000000000002</v>
      </c>
      <c r="M20" s="428">
        <f t="shared" si="2"/>
        <v>52</v>
      </c>
      <c r="N20" s="429">
        <f t="shared" si="3"/>
        <v>60</v>
      </c>
      <c r="O20" s="433"/>
      <c r="P20" s="428"/>
      <c r="Q20" s="428"/>
      <c r="R20" s="428"/>
      <c r="S20" s="428"/>
      <c r="T20" s="431"/>
      <c r="U20" s="432"/>
      <c r="V20" s="428"/>
      <c r="W20" s="669"/>
      <c r="X20" s="433"/>
      <c r="Y20" s="430">
        <v>56</v>
      </c>
      <c r="Z20" s="427">
        <v>2.359</v>
      </c>
      <c r="AA20" s="428">
        <v>6</v>
      </c>
      <c r="AB20" s="427">
        <v>0.28499999999999998</v>
      </c>
      <c r="AC20" s="428"/>
      <c r="AD20" s="427"/>
      <c r="AE20" s="428">
        <v>42</v>
      </c>
      <c r="AF20" s="427">
        <v>1.4219999999999999</v>
      </c>
      <c r="AG20" s="428"/>
      <c r="AH20" s="427"/>
      <c r="AI20" s="428"/>
      <c r="AJ20" s="427"/>
      <c r="AK20" s="428"/>
      <c r="AL20" s="427"/>
      <c r="AM20" s="428"/>
      <c r="AN20" s="427"/>
      <c r="AO20" s="428"/>
      <c r="AP20" s="427"/>
      <c r="AQ20" s="428">
        <v>60</v>
      </c>
      <c r="AR20" s="427">
        <f t="shared" si="5"/>
        <v>4.8600000000000003</v>
      </c>
      <c r="AS20" s="427">
        <v>1.389</v>
      </c>
      <c r="AT20" s="468">
        <f t="shared" si="18"/>
        <v>5.4550000000000001</v>
      </c>
      <c r="AU20" s="474">
        <f t="shared" si="6"/>
        <v>0</v>
      </c>
      <c r="AV20" s="471">
        <f t="shared" si="7"/>
        <v>4.8600000000000003</v>
      </c>
      <c r="AW20" s="434">
        <v>10911</v>
      </c>
      <c r="AX20" s="256"/>
      <c r="AY20" s="55" t="s">
        <v>807</v>
      </c>
      <c r="AZ20" s="417">
        <v>90.706000000000003</v>
      </c>
      <c r="BA20" s="438"/>
      <c r="BB20" s="439"/>
      <c r="BC20" s="439"/>
      <c r="BD20" s="300"/>
      <c r="BE20" s="440">
        <v>2</v>
      </c>
      <c r="BF20" s="438">
        <v>4.931</v>
      </c>
      <c r="BG20" s="439"/>
      <c r="BH20" s="439"/>
      <c r="BI20" s="300"/>
      <c r="BJ20" s="440"/>
      <c r="BK20" s="438">
        <v>2.0990000000000002</v>
      </c>
      <c r="BL20" s="441"/>
      <c r="BM20" s="442"/>
      <c r="BN20" s="441">
        <v>12</v>
      </c>
      <c r="BO20" s="442">
        <f t="shared" si="21"/>
        <v>0.97199999999999998</v>
      </c>
      <c r="BP20" s="441">
        <v>23</v>
      </c>
      <c r="BQ20" s="442">
        <f t="shared" si="22"/>
        <v>2.1160000000000001</v>
      </c>
      <c r="BR20" s="441">
        <v>14</v>
      </c>
      <c r="BS20" s="442">
        <f t="shared" si="23"/>
        <v>1.554</v>
      </c>
      <c r="BT20" s="441">
        <v>7</v>
      </c>
      <c r="BU20" s="442">
        <f t="shared" si="24"/>
        <v>0.90300000000000002</v>
      </c>
      <c r="BV20" s="469">
        <v>2.0990000000000002</v>
      </c>
      <c r="BW20" s="470">
        <f t="shared" si="25"/>
        <v>5.5449999999999999</v>
      </c>
      <c r="BX20" s="443">
        <v>24063</v>
      </c>
    </row>
    <row r="21" spans="2:76" ht="15" customHeight="1" x14ac:dyDescent="0.25">
      <c r="B21" s="662">
        <v>3</v>
      </c>
      <c r="C21" s="663" t="s">
        <v>756</v>
      </c>
      <c r="D21" s="42">
        <f t="shared" si="14"/>
        <v>109.72602739726028</v>
      </c>
      <c r="E21" s="42" t="str">
        <f t="shared" si="19"/>
        <v/>
      </c>
      <c r="F21" s="42" t="str">
        <f t="shared" si="19"/>
        <v/>
      </c>
      <c r="G21" s="39">
        <f t="shared" si="19"/>
        <v>115.27397260273973</v>
      </c>
      <c r="H21" s="661">
        <f t="shared" si="1"/>
        <v>225</v>
      </c>
      <c r="I21" s="670">
        <f>B21</f>
        <v>3</v>
      </c>
      <c r="J21" s="522" t="str">
        <f>C21</f>
        <v>KV1 - ZV3</v>
      </c>
      <c r="K21" s="498">
        <v>90.221000000000004</v>
      </c>
      <c r="L21" s="498">
        <v>90.451999999999998</v>
      </c>
      <c r="M21" s="499">
        <f t="shared" si="2"/>
        <v>225</v>
      </c>
      <c r="N21" s="512">
        <f t="shared" si="3"/>
        <v>365</v>
      </c>
      <c r="O21" s="503">
        <v>48</v>
      </c>
      <c r="P21" s="499"/>
      <c r="Q21" s="499"/>
      <c r="R21" s="499">
        <v>136</v>
      </c>
      <c r="S21" s="499"/>
      <c r="T21" s="501">
        <v>26</v>
      </c>
      <c r="U21" s="502">
        <v>240</v>
      </c>
      <c r="V21" s="499"/>
      <c r="W21" s="667"/>
      <c r="X21" s="503"/>
      <c r="Y21" s="504">
        <v>162</v>
      </c>
      <c r="Z21" s="498">
        <v>7.6070000000000002</v>
      </c>
      <c r="AA21" s="499"/>
      <c r="AB21" s="498"/>
      <c r="AC21" s="499"/>
      <c r="AD21" s="498"/>
      <c r="AE21" s="499"/>
      <c r="AF21" s="498"/>
      <c r="AG21" s="499"/>
      <c r="AH21" s="498"/>
      <c r="AI21" s="499"/>
      <c r="AJ21" s="498"/>
      <c r="AK21" s="499"/>
      <c r="AL21" s="498"/>
      <c r="AM21" s="499">
        <v>51</v>
      </c>
      <c r="AN21" s="498">
        <f>AM21*0.27</f>
        <v>13.770000000000001</v>
      </c>
      <c r="AO21" s="499"/>
      <c r="AP21" s="498"/>
      <c r="AQ21" s="499">
        <v>152</v>
      </c>
      <c r="AR21" s="498">
        <f t="shared" si="5"/>
        <v>12.312000000000001</v>
      </c>
      <c r="AS21" s="498">
        <v>5.9489999999999998</v>
      </c>
      <c r="AT21" s="505">
        <f t="shared" si="18"/>
        <v>13.556000000000001</v>
      </c>
      <c r="AU21" s="505">
        <f t="shared" si="6"/>
        <v>13.770000000000001</v>
      </c>
      <c r="AV21" s="507">
        <f t="shared" si="7"/>
        <v>12.312000000000001</v>
      </c>
      <c r="AW21" s="508">
        <v>84915</v>
      </c>
      <c r="AX21" s="257"/>
      <c r="AY21" s="55" t="s">
        <v>808</v>
      </c>
      <c r="AZ21" s="417">
        <v>90.74</v>
      </c>
      <c r="BA21" s="438"/>
      <c r="BB21" s="439"/>
      <c r="BC21" s="439"/>
      <c r="BD21" s="300"/>
      <c r="BE21" s="440"/>
      <c r="BF21" s="438"/>
      <c r="BG21" s="439"/>
      <c r="BH21" s="439"/>
      <c r="BI21" s="300"/>
      <c r="BJ21" s="440"/>
      <c r="BK21" s="438">
        <v>5.6660000000000004</v>
      </c>
      <c r="BL21" s="441"/>
      <c r="BM21" s="442"/>
      <c r="BN21" s="441">
        <v>11</v>
      </c>
      <c r="BO21" s="442">
        <f t="shared" si="21"/>
        <v>0.89100000000000001</v>
      </c>
      <c r="BP21" s="441">
        <v>17</v>
      </c>
      <c r="BQ21" s="442">
        <f t="shared" si="22"/>
        <v>1.5640000000000001</v>
      </c>
      <c r="BR21" s="441">
        <v>11</v>
      </c>
      <c r="BS21" s="442">
        <f t="shared" si="23"/>
        <v>1.2210000000000001</v>
      </c>
      <c r="BT21" s="441">
        <v>9</v>
      </c>
      <c r="BU21" s="442">
        <f t="shared" si="24"/>
        <v>1.161</v>
      </c>
      <c r="BV21" s="469">
        <v>8.8930000000000007</v>
      </c>
      <c r="BW21" s="470">
        <f t="shared" si="25"/>
        <v>4.8369999999999997</v>
      </c>
      <c r="BX21" s="443">
        <v>17786</v>
      </c>
    </row>
    <row r="22" spans="2:76" ht="15" customHeight="1" x14ac:dyDescent="0.25">
      <c r="B22" s="444"/>
      <c r="C22" s="445" t="s">
        <v>757</v>
      </c>
      <c r="D22" s="42">
        <f t="shared" si="14"/>
        <v>55.758620689655174</v>
      </c>
      <c r="E22" s="42" t="str">
        <f t="shared" si="19"/>
        <v/>
      </c>
      <c r="F22" s="42" t="str">
        <f t="shared" si="19"/>
        <v/>
      </c>
      <c r="G22" s="39">
        <f t="shared" si="19"/>
        <v>10.241379310344827</v>
      </c>
      <c r="H22" s="661">
        <f t="shared" si="1"/>
        <v>66</v>
      </c>
      <c r="I22" s="670"/>
      <c r="J22" s="522" t="str">
        <f t="shared" ref="J22:J23" si="26">C22</f>
        <v>KV3 - ZV6</v>
      </c>
      <c r="K22" s="498">
        <v>90.478999999999999</v>
      </c>
      <c r="L22" s="498">
        <v>90.55</v>
      </c>
      <c r="M22" s="499">
        <f t="shared" si="2"/>
        <v>66</v>
      </c>
      <c r="N22" s="500">
        <f t="shared" si="3"/>
        <v>116</v>
      </c>
      <c r="O22" s="503"/>
      <c r="P22" s="499"/>
      <c r="Q22" s="499"/>
      <c r="R22" s="499">
        <v>13</v>
      </c>
      <c r="S22" s="499"/>
      <c r="T22" s="501"/>
      <c r="U22" s="502">
        <v>43</v>
      </c>
      <c r="V22" s="499"/>
      <c r="W22" s="667"/>
      <c r="X22" s="503"/>
      <c r="Y22" s="504">
        <v>89</v>
      </c>
      <c r="Z22" s="498">
        <v>4.1790000000000003</v>
      </c>
      <c r="AA22" s="499"/>
      <c r="AB22" s="498"/>
      <c r="AC22" s="499"/>
      <c r="AD22" s="498"/>
      <c r="AE22" s="499"/>
      <c r="AF22" s="498"/>
      <c r="AG22" s="499"/>
      <c r="AH22" s="498"/>
      <c r="AI22" s="499"/>
      <c r="AJ22" s="498"/>
      <c r="AK22" s="499"/>
      <c r="AL22" s="498"/>
      <c r="AM22" s="499">
        <v>5</v>
      </c>
      <c r="AN22" s="498">
        <f>AM22*0.27</f>
        <v>1.35</v>
      </c>
      <c r="AO22" s="499"/>
      <c r="AP22" s="498"/>
      <c r="AQ22" s="499">
        <v>98</v>
      </c>
      <c r="AR22" s="498">
        <f t="shared" si="5"/>
        <v>7.9380000000000006</v>
      </c>
      <c r="AS22" s="498">
        <v>2.6779999999999999</v>
      </c>
      <c r="AT22" s="505">
        <f t="shared" si="18"/>
        <v>6.8570000000000002</v>
      </c>
      <c r="AU22" s="505">
        <f t="shared" si="6"/>
        <v>1.35</v>
      </c>
      <c r="AV22" s="507">
        <f t="shared" si="7"/>
        <v>7.9380000000000006</v>
      </c>
      <c r="AW22" s="508">
        <v>20653</v>
      </c>
      <c r="AX22" s="257"/>
      <c r="AY22" s="55" t="s">
        <v>809</v>
      </c>
      <c r="AZ22" s="417">
        <v>90.808999999999997</v>
      </c>
      <c r="BA22" s="438">
        <v>4.9359999999999999</v>
      </c>
      <c r="BB22" s="439"/>
      <c r="BC22" s="439"/>
      <c r="BD22" s="300"/>
      <c r="BE22" s="440"/>
      <c r="BF22" s="438"/>
      <c r="BG22" s="439"/>
      <c r="BH22" s="439"/>
      <c r="BI22" s="300"/>
      <c r="BJ22" s="440"/>
      <c r="BK22" s="438">
        <v>0.97699999999999998</v>
      </c>
      <c r="BL22" s="441"/>
      <c r="BM22" s="442"/>
      <c r="BN22" s="441">
        <v>11</v>
      </c>
      <c r="BO22" s="442">
        <f t="shared" si="21"/>
        <v>0.89100000000000001</v>
      </c>
      <c r="BP22" s="441">
        <v>17</v>
      </c>
      <c r="BQ22" s="442">
        <f t="shared" si="22"/>
        <v>1.5640000000000001</v>
      </c>
      <c r="BR22" s="441">
        <v>11</v>
      </c>
      <c r="BS22" s="442">
        <f t="shared" si="23"/>
        <v>1.2210000000000001</v>
      </c>
      <c r="BT22" s="441">
        <v>11</v>
      </c>
      <c r="BU22" s="442">
        <f t="shared" si="24"/>
        <v>1.419</v>
      </c>
      <c r="BV22" s="469">
        <v>3.895</v>
      </c>
      <c r="BW22" s="470">
        <f t="shared" si="25"/>
        <v>5.0950000000000006</v>
      </c>
      <c r="BX22" s="443">
        <v>20307</v>
      </c>
    </row>
    <row r="23" spans="2:76" ht="15" customHeight="1" x14ac:dyDescent="0.25">
      <c r="B23" s="43"/>
      <c r="C23" s="44" t="s">
        <v>758</v>
      </c>
      <c r="D23" s="45">
        <f t="shared" si="14"/>
        <v>47.211678832116789</v>
      </c>
      <c r="E23" s="45" t="str">
        <f t="shared" si="19"/>
        <v/>
      </c>
      <c r="F23" s="45" t="str">
        <f t="shared" si="19"/>
        <v/>
      </c>
      <c r="G23" s="696">
        <f t="shared" si="19"/>
        <v>624.78832116788328</v>
      </c>
      <c r="H23" s="661">
        <f t="shared" si="1"/>
        <v>672</v>
      </c>
      <c r="I23" s="415"/>
      <c r="J23" s="522" t="str">
        <f t="shared" si="26"/>
        <v>KV6 - KV35</v>
      </c>
      <c r="K23" s="425">
        <v>90.582999999999998</v>
      </c>
      <c r="L23" s="425">
        <v>91.254999999999995</v>
      </c>
      <c r="M23" s="499">
        <f t="shared" si="2"/>
        <v>672</v>
      </c>
      <c r="N23" s="500">
        <f t="shared" si="3"/>
        <v>1096</v>
      </c>
      <c r="O23" s="482"/>
      <c r="P23" s="426"/>
      <c r="Q23" s="426"/>
      <c r="R23" s="426">
        <v>731</v>
      </c>
      <c r="S23" s="426"/>
      <c r="T23" s="480">
        <v>4</v>
      </c>
      <c r="U23" s="481">
        <v>1204</v>
      </c>
      <c r="V23" s="426"/>
      <c r="W23" s="668"/>
      <c r="X23" s="482"/>
      <c r="Y23" s="424">
        <v>140</v>
      </c>
      <c r="Z23" s="425">
        <v>6.5739999999999998</v>
      </c>
      <c r="AA23" s="426"/>
      <c r="AB23" s="425"/>
      <c r="AC23" s="426"/>
      <c r="AD23" s="425"/>
      <c r="AE23" s="426"/>
      <c r="AF23" s="425"/>
      <c r="AG23" s="426"/>
      <c r="AH23" s="425"/>
      <c r="AI23" s="426"/>
      <c r="AJ23" s="425"/>
      <c r="AK23" s="426"/>
      <c r="AL23" s="425"/>
      <c r="AM23" s="426">
        <v>288</v>
      </c>
      <c r="AN23" s="425">
        <f>AM23*0.27</f>
        <v>77.760000000000005</v>
      </c>
      <c r="AO23" s="426"/>
      <c r="AP23" s="425"/>
      <c r="AQ23" s="426">
        <v>73</v>
      </c>
      <c r="AR23" s="425">
        <f t="shared" si="5"/>
        <v>5.9130000000000003</v>
      </c>
      <c r="AS23" s="425">
        <v>10.452</v>
      </c>
      <c r="AT23" s="468">
        <f t="shared" si="18"/>
        <v>17.026</v>
      </c>
      <c r="AU23" s="468">
        <f t="shared" si="6"/>
        <v>77.760000000000005</v>
      </c>
      <c r="AV23" s="473">
        <f t="shared" si="7"/>
        <v>5.9130000000000003</v>
      </c>
      <c r="AW23" s="483">
        <v>284392</v>
      </c>
      <c r="AX23" s="257"/>
      <c r="AY23" s="55" t="s">
        <v>810</v>
      </c>
      <c r="AZ23" s="417">
        <v>90.825000000000003</v>
      </c>
      <c r="BA23" s="438"/>
      <c r="BB23" s="439"/>
      <c r="BC23" s="439"/>
      <c r="BD23" s="300"/>
      <c r="BE23" s="440"/>
      <c r="BF23" s="438">
        <v>1.149</v>
      </c>
      <c r="BG23" s="439"/>
      <c r="BH23" s="439"/>
      <c r="BI23" s="300"/>
      <c r="BJ23" s="440"/>
      <c r="BK23" s="438">
        <v>4.4870000000000001</v>
      </c>
      <c r="BL23" s="441"/>
      <c r="BM23" s="442"/>
      <c r="BN23" s="441">
        <v>8</v>
      </c>
      <c r="BO23" s="442">
        <f t="shared" si="21"/>
        <v>0.64800000000000002</v>
      </c>
      <c r="BP23" s="441">
        <v>17</v>
      </c>
      <c r="BQ23" s="442">
        <f t="shared" si="22"/>
        <v>1.5640000000000001</v>
      </c>
      <c r="BR23" s="441">
        <v>11</v>
      </c>
      <c r="BS23" s="442">
        <f t="shared" si="23"/>
        <v>1.2210000000000001</v>
      </c>
      <c r="BT23" s="441">
        <v>10</v>
      </c>
      <c r="BU23" s="442">
        <f t="shared" si="24"/>
        <v>1.29</v>
      </c>
      <c r="BV23" s="469">
        <v>7.665</v>
      </c>
      <c r="BW23" s="470">
        <f t="shared" si="25"/>
        <v>4.7230000000000008</v>
      </c>
      <c r="BX23" s="443">
        <v>17859</v>
      </c>
    </row>
    <row r="24" spans="2:76" ht="15" customHeight="1" x14ac:dyDescent="0.25">
      <c r="B24" s="40">
        <v>4</v>
      </c>
      <c r="C24" s="41" t="s">
        <v>759</v>
      </c>
      <c r="D24" s="42">
        <f t="shared" si="14"/>
        <v>110</v>
      </c>
      <c r="E24" s="42" t="str">
        <f t="shared" si="19"/>
        <v/>
      </c>
      <c r="F24" s="42" t="str">
        <f t="shared" si="19"/>
        <v/>
      </c>
      <c r="G24" s="39" t="str">
        <f t="shared" si="19"/>
        <v/>
      </c>
      <c r="H24" s="661">
        <f t="shared" si="1"/>
        <v>110</v>
      </c>
      <c r="I24" s="520">
        <f>B24</f>
        <v>4</v>
      </c>
      <c r="J24" s="521" t="str">
        <f>C24</f>
        <v>ZV16 - ZV20</v>
      </c>
      <c r="K24" s="510">
        <v>90.706000000000003</v>
      </c>
      <c r="L24" s="510">
        <v>90.808999999999997</v>
      </c>
      <c r="M24" s="511">
        <f t="shared" si="2"/>
        <v>110</v>
      </c>
      <c r="N24" s="512">
        <f t="shared" si="3"/>
        <v>63</v>
      </c>
      <c r="O24" s="515"/>
      <c r="P24" s="511"/>
      <c r="Q24" s="511"/>
      <c r="R24" s="511"/>
      <c r="S24" s="511"/>
      <c r="T24" s="513"/>
      <c r="U24" s="514">
        <v>76</v>
      </c>
      <c r="V24" s="511"/>
      <c r="W24" s="671"/>
      <c r="X24" s="515"/>
      <c r="Y24" s="516">
        <v>144</v>
      </c>
      <c r="Z24" s="510">
        <v>6.7619999999999996</v>
      </c>
      <c r="AA24" s="511"/>
      <c r="AB24" s="510"/>
      <c r="AC24" s="511"/>
      <c r="AD24" s="510"/>
      <c r="AE24" s="511"/>
      <c r="AF24" s="510"/>
      <c r="AG24" s="511"/>
      <c r="AH24" s="510"/>
      <c r="AI24" s="511"/>
      <c r="AJ24" s="510"/>
      <c r="AK24" s="511"/>
      <c r="AL24" s="510"/>
      <c r="AM24" s="511"/>
      <c r="AN24" s="510"/>
      <c r="AO24" s="511"/>
      <c r="AP24" s="510"/>
      <c r="AQ24" s="511">
        <v>63</v>
      </c>
      <c r="AR24" s="510">
        <f t="shared" si="5"/>
        <v>5.1029999999999998</v>
      </c>
      <c r="AS24" s="510">
        <v>1.7569999999999999</v>
      </c>
      <c r="AT24" s="505">
        <f t="shared" si="18"/>
        <v>8.5190000000000001</v>
      </c>
      <c r="AU24" s="505">
        <f t="shared" si="6"/>
        <v>0</v>
      </c>
      <c r="AV24" s="518">
        <f t="shared" si="7"/>
        <v>5.1029999999999998</v>
      </c>
      <c r="AW24" s="519">
        <v>25398</v>
      </c>
      <c r="AX24" s="257"/>
      <c r="AY24" s="55" t="s">
        <v>811</v>
      </c>
      <c r="AZ24" s="417">
        <v>90.841999999999999</v>
      </c>
      <c r="BA24" s="438"/>
      <c r="BB24" s="439"/>
      <c r="BC24" s="439"/>
      <c r="BD24" s="300"/>
      <c r="BE24" s="440"/>
      <c r="BF24" s="438"/>
      <c r="BG24" s="439"/>
      <c r="BH24" s="439"/>
      <c r="BI24" s="300"/>
      <c r="BJ24" s="440"/>
      <c r="BK24" s="438">
        <v>6.6459999999999999</v>
      </c>
      <c r="BL24" s="441"/>
      <c r="BM24" s="442"/>
      <c r="BN24" s="441">
        <v>12</v>
      </c>
      <c r="BO24" s="442">
        <f t="shared" si="21"/>
        <v>0.97199999999999998</v>
      </c>
      <c r="BP24" s="441">
        <v>23</v>
      </c>
      <c r="BQ24" s="442">
        <f t="shared" si="22"/>
        <v>2.1160000000000001</v>
      </c>
      <c r="BR24" s="441">
        <v>14</v>
      </c>
      <c r="BS24" s="442">
        <f t="shared" si="23"/>
        <v>1.554</v>
      </c>
      <c r="BT24" s="441">
        <v>9</v>
      </c>
      <c r="BU24" s="442">
        <f t="shared" si="24"/>
        <v>1.161</v>
      </c>
      <c r="BV24" s="469">
        <v>10.65</v>
      </c>
      <c r="BW24" s="470">
        <f t="shared" si="25"/>
        <v>5.8030000000000008</v>
      </c>
      <c r="BX24" s="443">
        <v>21301</v>
      </c>
    </row>
    <row r="25" spans="2:76" ht="15" customHeight="1" x14ac:dyDescent="0.25">
      <c r="B25" s="43"/>
      <c r="C25" s="44" t="s">
        <v>760</v>
      </c>
      <c r="D25" s="42">
        <f t="shared" si="14"/>
        <v>205</v>
      </c>
      <c r="E25" s="42" t="str">
        <f t="shared" si="19"/>
        <v/>
      </c>
      <c r="F25" s="42" t="str">
        <f t="shared" si="19"/>
        <v/>
      </c>
      <c r="G25" s="39" t="str">
        <f t="shared" si="19"/>
        <v/>
      </c>
      <c r="H25" s="661">
        <f t="shared" si="1"/>
        <v>205</v>
      </c>
      <c r="I25" s="478"/>
      <c r="J25" s="672" t="str">
        <f t="shared" ref="J25:J57" si="27">C25</f>
        <v>KV20 - kusá</v>
      </c>
      <c r="K25" s="425">
        <v>90.838999999999999</v>
      </c>
      <c r="L25" s="425">
        <v>91.055000000000007</v>
      </c>
      <c r="M25" s="426">
        <f t="shared" si="2"/>
        <v>205</v>
      </c>
      <c r="N25" s="479">
        <f t="shared" si="3"/>
        <v>278</v>
      </c>
      <c r="O25" s="482"/>
      <c r="P25" s="426"/>
      <c r="Q25" s="426"/>
      <c r="R25" s="426"/>
      <c r="S25" s="426"/>
      <c r="T25" s="480"/>
      <c r="U25" s="481"/>
      <c r="V25" s="426"/>
      <c r="W25" s="668"/>
      <c r="X25" s="482"/>
      <c r="Y25" s="424"/>
      <c r="Z25" s="425"/>
      <c r="AA25" s="426"/>
      <c r="AB25" s="425"/>
      <c r="AC25" s="426">
        <v>410</v>
      </c>
      <c r="AD25" s="425">
        <v>17.274000000000001</v>
      </c>
      <c r="AE25" s="426"/>
      <c r="AF25" s="425"/>
      <c r="AG25" s="426"/>
      <c r="AH25" s="425"/>
      <c r="AI25" s="426"/>
      <c r="AJ25" s="425"/>
      <c r="AK25" s="426"/>
      <c r="AL25" s="425"/>
      <c r="AM25" s="426"/>
      <c r="AN25" s="425"/>
      <c r="AO25" s="426"/>
      <c r="AP25" s="425"/>
      <c r="AQ25" s="426">
        <f>10+268</f>
        <v>278</v>
      </c>
      <c r="AR25" s="425">
        <f>AQ25*0.081</f>
        <v>22.518000000000001</v>
      </c>
      <c r="AS25" s="425">
        <v>7.0119999999999996</v>
      </c>
      <c r="AT25" s="505">
        <f t="shared" si="18"/>
        <v>24.286000000000001</v>
      </c>
      <c r="AU25" s="468">
        <f t="shared" si="6"/>
        <v>0</v>
      </c>
      <c r="AV25" s="473">
        <f t="shared" si="7"/>
        <v>22.518000000000001</v>
      </c>
      <c r="AW25" s="483">
        <v>48573</v>
      </c>
      <c r="AX25" s="257"/>
      <c r="AY25" s="55" t="s">
        <v>812</v>
      </c>
      <c r="AZ25" s="417">
        <v>90.878</v>
      </c>
      <c r="BA25" s="438"/>
      <c r="BB25" s="439">
        <v>10</v>
      </c>
      <c r="BC25" s="439">
        <v>17</v>
      </c>
      <c r="BD25" s="300">
        <v>11</v>
      </c>
      <c r="BE25" s="440">
        <v>10</v>
      </c>
      <c r="BF25" s="438">
        <v>1.248</v>
      </c>
      <c r="BG25" s="439"/>
      <c r="BH25" s="439"/>
      <c r="BI25" s="300"/>
      <c r="BJ25" s="440"/>
      <c r="BK25" s="438">
        <v>4.4800000000000004</v>
      </c>
      <c r="BL25" s="441"/>
      <c r="BM25" s="442"/>
      <c r="BN25" s="441"/>
      <c r="BO25" s="442"/>
      <c r="BP25" s="441"/>
      <c r="BQ25" s="442"/>
      <c r="BR25" s="441"/>
      <c r="BS25" s="442"/>
      <c r="BT25" s="441"/>
      <c r="BU25" s="442"/>
      <c r="BV25" s="469">
        <v>7.3769999999999998</v>
      </c>
      <c r="BW25" s="470"/>
      <c r="BX25" s="443">
        <v>28017</v>
      </c>
    </row>
    <row r="26" spans="2:76" ht="15" customHeight="1" x14ac:dyDescent="0.25">
      <c r="B26" s="43" t="s">
        <v>761</v>
      </c>
      <c r="C26" s="44" t="s">
        <v>762</v>
      </c>
      <c r="D26" s="195">
        <f t="shared" si="14"/>
        <v>221</v>
      </c>
      <c r="E26" s="697"/>
      <c r="F26" s="698"/>
      <c r="G26" s="699"/>
      <c r="H26" s="661">
        <f t="shared" si="1"/>
        <v>221</v>
      </c>
      <c r="I26" s="790" t="str">
        <f>B26</f>
        <v>4a</v>
      </c>
      <c r="J26" s="791" t="str">
        <f t="shared" si="27"/>
        <v>KV13 - kusá</v>
      </c>
      <c r="K26" s="607">
        <v>90.415000000000006</v>
      </c>
      <c r="L26" s="607">
        <v>90.646000000000001</v>
      </c>
      <c r="M26" s="709">
        <f t="shared" si="2"/>
        <v>221</v>
      </c>
      <c r="N26" s="710">
        <f t="shared" si="3"/>
        <v>327</v>
      </c>
      <c r="O26" s="482"/>
      <c r="P26" s="426"/>
      <c r="Q26" s="426"/>
      <c r="R26" s="426"/>
      <c r="S26" s="426"/>
      <c r="T26" s="480"/>
      <c r="U26" s="481"/>
      <c r="V26" s="426"/>
      <c r="W26" s="668"/>
      <c r="X26" s="482"/>
      <c r="Y26" s="711">
        <v>442</v>
      </c>
      <c r="Z26" s="607">
        <f>Y26*0.049*0.95</f>
        <v>20.575099999999999</v>
      </c>
      <c r="AA26" s="426"/>
      <c r="AB26" s="425"/>
      <c r="AC26" s="426"/>
      <c r="AD26" s="425"/>
      <c r="AE26" s="426"/>
      <c r="AF26" s="425"/>
      <c r="AG26" s="426"/>
      <c r="AH26" s="425"/>
      <c r="AI26" s="426"/>
      <c r="AJ26" s="425"/>
      <c r="AK26" s="426"/>
      <c r="AL26" s="425"/>
      <c r="AM26" s="426"/>
      <c r="AN26" s="425"/>
      <c r="AO26" s="426"/>
      <c r="AP26" s="425"/>
      <c r="AQ26" s="709">
        <v>327</v>
      </c>
      <c r="AR26" s="607">
        <f>AQ26*0.081</f>
        <v>26.487000000000002</v>
      </c>
      <c r="AS26" s="607">
        <f>Y26*0.028</f>
        <v>12.375999999999999</v>
      </c>
      <c r="AT26" s="469">
        <f t="shared" si="18"/>
        <v>32.951099999999997</v>
      </c>
      <c r="AU26" s="469">
        <f t="shared" si="6"/>
        <v>0</v>
      </c>
      <c r="AV26" s="471">
        <f t="shared" si="7"/>
        <v>26.487000000000002</v>
      </c>
      <c r="AW26" s="483"/>
      <c r="AX26" s="257"/>
      <c r="AY26" s="797" t="s">
        <v>929</v>
      </c>
      <c r="AZ26" s="801">
        <v>90.915000000000006</v>
      </c>
      <c r="BA26" s="802"/>
      <c r="BB26" s="803"/>
      <c r="BC26" s="803"/>
      <c r="BD26" s="804"/>
      <c r="BE26" s="805"/>
      <c r="BF26" s="802">
        <v>5.9640000000000004</v>
      </c>
      <c r="BG26" s="803"/>
      <c r="BH26" s="803"/>
      <c r="BI26" s="804"/>
      <c r="BJ26" s="805"/>
      <c r="BK26" s="802"/>
      <c r="BL26" s="806"/>
      <c r="BM26" s="807"/>
      <c r="BN26" s="806">
        <v>11</v>
      </c>
      <c r="BO26" s="807">
        <f>BN26*0.081</f>
        <v>0.89100000000000001</v>
      </c>
      <c r="BP26" s="806">
        <v>17</v>
      </c>
      <c r="BQ26" s="807">
        <f>BP26*0.092</f>
        <v>1.5640000000000001</v>
      </c>
      <c r="BR26" s="806">
        <v>11</v>
      </c>
      <c r="BS26" s="807">
        <f>BR26*0.111</f>
        <v>1.2210000000000001</v>
      </c>
      <c r="BT26" s="806">
        <v>10</v>
      </c>
      <c r="BU26" s="807">
        <f>BT26*0.129</f>
        <v>1.29</v>
      </c>
      <c r="BV26" s="789">
        <v>0.496</v>
      </c>
      <c r="BW26" s="808">
        <f>BO26+BQ26+BS26+BU26</f>
        <v>4.9660000000000002</v>
      </c>
      <c r="BX26" s="809">
        <v>21012</v>
      </c>
    </row>
    <row r="27" spans="2:76" ht="15" customHeight="1" x14ac:dyDescent="0.25">
      <c r="B27" s="36" t="s">
        <v>763</v>
      </c>
      <c r="C27" s="41" t="s">
        <v>764</v>
      </c>
      <c r="D27" s="42">
        <f t="shared" si="14"/>
        <v>7</v>
      </c>
      <c r="E27" s="42" t="str">
        <f>IF(E80="","",($H27/SUM($D80:$G80)*E80))</f>
        <v/>
      </c>
      <c r="F27" s="42" t="str">
        <f>IF(F80="","",($H27/SUM($D80:$G80)*F80))</f>
        <v/>
      </c>
      <c r="G27" s="39" t="str">
        <f>IF(G80="","",($H27/SUM($D80:$G80)*G80))</f>
        <v/>
      </c>
      <c r="H27" s="661">
        <f t="shared" si="1"/>
        <v>7</v>
      </c>
      <c r="I27" s="496" t="str">
        <f>B27</f>
        <v>4b</v>
      </c>
      <c r="J27" s="674" t="str">
        <f t="shared" si="27"/>
        <v>ZV13A - KV13</v>
      </c>
      <c r="K27" s="498">
        <v>90.638999999999996</v>
      </c>
      <c r="L27" s="498">
        <v>90.646000000000001</v>
      </c>
      <c r="M27" s="499">
        <f t="shared" si="2"/>
        <v>7</v>
      </c>
      <c r="N27" s="512">
        <f t="shared" si="3"/>
        <v>10</v>
      </c>
      <c r="O27" s="503"/>
      <c r="P27" s="499"/>
      <c r="Q27" s="499"/>
      <c r="R27" s="499"/>
      <c r="S27" s="499"/>
      <c r="T27" s="501"/>
      <c r="U27" s="516"/>
      <c r="V27" s="511"/>
      <c r="W27" s="671"/>
      <c r="X27" s="515"/>
      <c r="Y27" s="516"/>
      <c r="Z27" s="510"/>
      <c r="AA27" s="511"/>
      <c r="AB27" s="510"/>
      <c r="AC27" s="511">
        <v>14</v>
      </c>
      <c r="AD27" s="510">
        <v>0.59</v>
      </c>
      <c r="AE27" s="511"/>
      <c r="AF27" s="510"/>
      <c r="AG27" s="511"/>
      <c r="AH27" s="510"/>
      <c r="AI27" s="511"/>
      <c r="AJ27" s="510"/>
      <c r="AK27" s="511"/>
      <c r="AL27" s="510"/>
      <c r="AM27" s="511"/>
      <c r="AN27" s="510"/>
      <c r="AO27" s="511"/>
      <c r="AP27" s="510"/>
      <c r="AQ27" s="511">
        <v>10</v>
      </c>
      <c r="AR27" s="510">
        <f t="shared" si="5"/>
        <v>0.81</v>
      </c>
      <c r="AS27" s="510">
        <v>0.23799999999999999</v>
      </c>
      <c r="AT27" s="505">
        <f t="shared" si="18"/>
        <v>0.82799999999999996</v>
      </c>
      <c r="AU27" s="517">
        <f t="shared" si="6"/>
        <v>0</v>
      </c>
      <c r="AV27" s="518">
        <f t="shared" si="7"/>
        <v>0.81</v>
      </c>
      <c r="AW27" s="519">
        <v>1656</v>
      </c>
      <c r="AX27" s="257"/>
      <c r="AY27" s="55" t="s">
        <v>813</v>
      </c>
      <c r="AZ27" s="417">
        <v>91.028999999999996</v>
      </c>
      <c r="BA27" s="438"/>
      <c r="BB27" s="439"/>
      <c r="BC27" s="439"/>
      <c r="BD27" s="300"/>
      <c r="BE27" s="440"/>
      <c r="BF27" s="438">
        <v>0.91</v>
      </c>
      <c r="BG27" s="439"/>
      <c r="BH27" s="439"/>
      <c r="BI27" s="300"/>
      <c r="BJ27" s="440"/>
      <c r="BK27" s="438">
        <v>4.8010000000000002</v>
      </c>
      <c r="BL27" s="441"/>
      <c r="BM27" s="442"/>
      <c r="BN27" s="441">
        <v>11</v>
      </c>
      <c r="BO27" s="442">
        <f>BN27*0.081</f>
        <v>0.89100000000000001</v>
      </c>
      <c r="BP27" s="441">
        <v>17</v>
      </c>
      <c r="BQ27" s="442">
        <f>BP27*0.092</f>
        <v>1.5640000000000001</v>
      </c>
      <c r="BR27" s="441">
        <v>11</v>
      </c>
      <c r="BS27" s="442">
        <f>BR27*0.111</f>
        <v>1.2210000000000001</v>
      </c>
      <c r="BT27" s="441">
        <v>11</v>
      </c>
      <c r="BU27" s="442">
        <f>BT27*0.129</f>
        <v>1.419</v>
      </c>
      <c r="BV27" s="469">
        <v>8.0280000000000005</v>
      </c>
      <c r="BW27" s="470">
        <f>BO27+BQ27+BS27+BU27</f>
        <v>5.0950000000000006</v>
      </c>
      <c r="BX27" s="443">
        <v>18059</v>
      </c>
    </row>
    <row r="28" spans="2:76" ht="15" customHeight="1" x14ac:dyDescent="0.25">
      <c r="B28" s="43"/>
      <c r="C28" s="44" t="s">
        <v>765</v>
      </c>
      <c r="D28" s="42">
        <f t="shared" si="14"/>
        <v>193</v>
      </c>
      <c r="E28" s="700"/>
      <c r="F28" s="701"/>
      <c r="G28" s="702"/>
      <c r="H28" s="661">
        <f t="shared" si="1"/>
        <v>193</v>
      </c>
      <c r="I28" s="478"/>
      <c r="J28" s="792" t="str">
        <f t="shared" si="27"/>
        <v>KV13A - kusá</v>
      </c>
      <c r="K28" s="607">
        <v>90.421000000000006</v>
      </c>
      <c r="L28" s="607">
        <v>90.61</v>
      </c>
      <c r="M28" s="709">
        <f t="shared" si="2"/>
        <v>193</v>
      </c>
      <c r="N28" s="710">
        <f t="shared" si="3"/>
        <v>286</v>
      </c>
      <c r="O28" s="482"/>
      <c r="P28" s="426"/>
      <c r="Q28" s="426"/>
      <c r="R28" s="426"/>
      <c r="S28" s="426"/>
      <c r="T28" s="480"/>
      <c r="U28" s="481"/>
      <c r="V28" s="426"/>
      <c r="W28" s="668"/>
      <c r="X28" s="482"/>
      <c r="Y28" s="711">
        <v>386</v>
      </c>
      <c r="Z28" s="607">
        <f>Y28*0.049*0.95</f>
        <v>17.968299999999999</v>
      </c>
      <c r="AA28" s="426"/>
      <c r="AB28" s="425"/>
      <c r="AC28" s="426"/>
      <c r="AD28" s="425"/>
      <c r="AE28" s="426"/>
      <c r="AF28" s="425"/>
      <c r="AG28" s="426"/>
      <c r="AH28" s="425"/>
      <c r="AI28" s="426"/>
      <c r="AJ28" s="425"/>
      <c r="AK28" s="426"/>
      <c r="AL28" s="425"/>
      <c r="AM28" s="426"/>
      <c r="AN28" s="425"/>
      <c r="AO28" s="426"/>
      <c r="AP28" s="425"/>
      <c r="AQ28" s="709">
        <v>286</v>
      </c>
      <c r="AR28" s="607">
        <f t="shared" si="5"/>
        <v>23.166</v>
      </c>
      <c r="AS28" s="607">
        <f>Y28*0.028</f>
        <v>10.808</v>
      </c>
      <c r="AT28" s="505">
        <f t="shared" si="18"/>
        <v>28.776299999999999</v>
      </c>
      <c r="AU28" s="468">
        <f t="shared" si="6"/>
        <v>0</v>
      </c>
      <c r="AV28" s="473">
        <f t="shared" si="7"/>
        <v>23.166</v>
      </c>
      <c r="AW28" s="483"/>
      <c r="AX28" s="257"/>
      <c r="AY28" s="509" t="s">
        <v>814</v>
      </c>
      <c r="AZ28" s="686">
        <v>91.114000000000004</v>
      </c>
      <c r="BA28" s="687">
        <v>5.92</v>
      </c>
      <c r="BB28" s="688"/>
      <c r="BC28" s="688"/>
      <c r="BD28" s="689"/>
      <c r="BE28" s="690"/>
      <c r="BF28" s="687"/>
      <c r="BG28" s="688"/>
      <c r="BH28" s="688"/>
      <c r="BI28" s="689"/>
      <c r="BJ28" s="690"/>
      <c r="BK28" s="687"/>
      <c r="BL28" s="691"/>
      <c r="BM28" s="692"/>
      <c r="BN28" s="691">
        <v>9</v>
      </c>
      <c r="BO28" s="692">
        <f>BN28*0.081</f>
        <v>0.72899999999999998</v>
      </c>
      <c r="BP28" s="691">
        <v>17</v>
      </c>
      <c r="BQ28" s="692">
        <f>BP28*0.092</f>
        <v>1.5640000000000001</v>
      </c>
      <c r="BR28" s="691">
        <v>10</v>
      </c>
      <c r="BS28" s="692">
        <f>BR28*0.111</f>
        <v>1.1100000000000001</v>
      </c>
      <c r="BT28" s="691">
        <v>9</v>
      </c>
      <c r="BU28" s="692">
        <f>BT28*0.129</f>
        <v>1.161</v>
      </c>
      <c r="BV28" s="517">
        <v>3.2000000000000001E-2</v>
      </c>
      <c r="BW28" s="693">
        <f>BO28+BQ28+BS28+BU28</f>
        <v>4.5640000000000001</v>
      </c>
      <c r="BX28" s="694">
        <v>23565</v>
      </c>
    </row>
    <row r="29" spans="2:76" ht="15" customHeight="1" x14ac:dyDescent="0.25">
      <c r="B29" s="43" t="s">
        <v>766</v>
      </c>
      <c r="C29" s="44" t="s">
        <v>765</v>
      </c>
      <c r="D29" s="195">
        <f t="shared" si="14"/>
        <v>200</v>
      </c>
      <c r="E29" s="703"/>
      <c r="F29" s="704"/>
      <c r="G29" s="705"/>
      <c r="H29" s="661">
        <f t="shared" si="1"/>
        <v>200</v>
      </c>
      <c r="I29" s="790" t="str">
        <f>B29</f>
        <v>4c</v>
      </c>
      <c r="J29" s="791" t="str">
        <f t="shared" si="27"/>
        <v>KV13A - kusá</v>
      </c>
      <c r="K29" s="607">
        <v>90.415000000000006</v>
      </c>
      <c r="L29" s="607">
        <v>90.61</v>
      </c>
      <c r="M29" s="709">
        <f t="shared" si="2"/>
        <v>200</v>
      </c>
      <c r="N29" s="712">
        <f t="shared" si="3"/>
        <v>296</v>
      </c>
      <c r="O29" s="482"/>
      <c r="P29" s="426"/>
      <c r="Q29" s="426"/>
      <c r="R29" s="426"/>
      <c r="S29" s="426"/>
      <c r="T29" s="480"/>
      <c r="U29" s="481"/>
      <c r="V29" s="426"/>
      <c r="W29" s="668"/>
      <c r="X29" s="482"/>
      <c r="Y29" s="711">
        <v>400</v>
      </c>
      <c r="Z29" s="607">
        <f>Y29*0.049*0.95</f>
        <v>18.62</v>
      </c>
      <c r="AA29" s="426"/>
      <c r="AB29" s="425"/>
      <c r="AC29" s="426"/>
      <c r="AD29" s="425"/>
      <c r="AE29" s="426"/>
      <c r="AF29" s="425"/>
      <c r="AG29" s="426"/>
      <c r="AH29" s="425"/>
      <c r="AI29" s="426"/>
      <c r="AJ29" s="425"/>
      <c r="AK29" s="426"/>
      <c r="AL29" s="425"/>
      <c r="AM29" s="426"/>
      <c r="AN29" s="425"/>
      <c r="AO29" s="426"/>
      <c r="AP29" s="425"/>
      <c r="AQ29" s="709">
        <v>296</v>
      </c>
      <c r="AR29" s="607">
        <f>AQ29*0.081</f>
        <v>23.975999999999999</v>
      </c>
      <c r="AS29" s="607">
        <f>Y29*0.028</f>
        <v>11.200000000000001</v>
      </c>
      <c r="AT29" s="469">
        <f t="shared" si="18"/>
        <v>29.82</v>
      </c>
      <c r="AU29" s="469">
        <f t="shared" si="6"/>
        <v>0</v>
      </c>
      <c r="AV29" s="471">
        <f t="shared" si="7"/>
        <v>23.975999999999999</v>
      </c>
      <c r="AW29" s="483"/>
      <c r="AX29" s="257"/>
      <c r="AY29" s="509" t="s">
        <v>815</v>
      </c>
      <c r="AZ29" s="686">
        <v>91.141000000000005</v>
      </c>
      <c r="BA29" s="687">
        <v>5.92</v>
      </c>
      <c r="BB29" s="688"/>
      <c r="BC29" s="688"/>
      <c r="BD29" s="689"/>
      <c r="BE29" s="690"/>
      <c r="BF29" s="687"/>
      <c r="BG29" s="688"/>
      <c r="BH29" s="688"/>
      <c r="BI29" s="689"/>
      <c r="BJ29" s="690"/>
      <c r="BK29" s="687"/>
      <c r="BL29" s="691"/>
      <c r="BM29" s="692"/>
      <c r="BN29" s="691">
        <v>9</v>
      </c>
      <c r="BO29" s="692">
        <f>BN29*0.081</f>
        <v>0.72899999999999998</v>
      </c>
      <c r="BP29" s="691">
        <v>17</v>
      </c>
      <c r="BQ29" s="692">
        <f>BP29*0.092</f>
        <v>1.5640000000000001</v>
      </c>
      <c r="BR29" s="691">
        <v>10</v>
      </c>
      <c r="BS29" s="692">
        <f>BR29*0.111</f>
        <v>1.1100000000000001</v>
      </c>
      <c r="BT29" s="691">
        <v>10</v>
      </c>
      <c r="BU29" s="692">
        <f>BT29*0.129</f>
        <v>1.29</v>
      </c>
      <c r="BV29" s="517"/>
      <c r="BW29" s="693">
        <f>BO29+BQ29+BS29+BU29</f>
        <v>4.6930000000000005</v>
      </c>
      <c r="BX29" s="694">
        <v>22925</v>
      </c>
    </row>
    <row r="30" spans="2:76" ht="15" customHeight="1" x14ac:dyDescent="0.25">
      <c r="B30" s="43">
        <v>5</v>
      </c>
      <c r="C30" s="44" t="s">
        <v>767</v>
      </c>
      <c r="D30" s="195">
        <f t="shared" si="14"/>
        <v>35.207100591715978</v>
      </c>
      <c r="E30" s="195" t="str">
        <f t="shared" ref="E30:G33" si="28">IF(E83="","",($H30/SUM($D83:$G83)*E83))</f>
        <v/>
      </c>
      <c r="F30" s="195">
        <f t="shared" si="28"/>
        <v>678.79289940828403</v>
      </c>
      <c r="G30" s="695" t="str">
        <f t="shared" si="28"/>
        <v/>
      </c>
      <c r="H30" s="661">
        <f t="shared" si="1"/>
        <v>714</v>
      </c>
      <c r="I30" s="415">
        <f>B30</f>
        <v>5</v>
      </c>
      <c r="J30" s="522" t="str">
        <f t="shared" si="27"/>
        <v>KV4 - KV34</v>
      </c>
      <c r="K30" s="425">
        <v>90.504000000000005</v>
      </c>
      <c r="L30" s="425">
        <v>91.221999999999994</v>
      </c>
      <c r="M30" s="428">
        <f t="shared" si="2"/>
        <v>714</v>
      </c>
      <c r="N30" s="429">
        <f t="shared" si="3"/>
        <v>1014</v>
      </c>
      <c r="O30" s="482">
        <v>25</v>
      </c>
      <c r="P30" s="426"/>
      <c r="Q30" s="426">
        <v>708</v>
      </c>
      <c r="R30" s="426"/>
      <c r="S30" s="426"/>
      <c r="T30" s="480">
        <v>25</v>
      </c>
      <c r="U30" s="481">
        <v>145</v>
      </c>
      <c r="V30" s="426"/>
      <c r="W30" s="668"/>
      <c r="X30" s="482"/>
      <c r="Y30" s="424">
        <v>370</v>
      </c>
      <c r="Z30" s="425">
        <v>17.375</v>
      </c>
      <c r="AA30" s="426">
        <v>888</v>
      </c>
      <c r="AB30" s="425">
        <v>42.171999999999997</v>
      </c>
      <c r="AC30" s="426"/>
      <c r="AD30" s="425"/>
      <c r="AE30" s="426"/>
      <c r="AF30" s="425"/>
      <c r="AG30" s="426"/>
      <c r="AH30" s="425"/>
      <c r="AI30" s="426"/>
      <c r="AJ30" s="425"/>
      <c r="AK30" s="426">
        <v>256</v>
      </c>
      <c r="AL30" s="425">
        <f>AK30*0.272</f>
        <v>69.632000000000005</v>
      </c>
      <c r="AM30" s="426"/>
      <c r="AN30" s="425"/>
      <c r="AO30" s="426"/>
      <c r="AP30" s="425"/>
      <c r="AQ30" s="426">
        <v>25</v>
      </c>
      <c r="AR30" s="425">
        <f t="shared" si="5"/>
        <v>2.0249999999999999</v>
      </c>
      <c r="AS30" s="425">
        <v>5.359</v>
      </c>
      <c r="AT30" s="505">
        <f t="shared" si="18"/>
        <v>64.905999999999992</v>
      </c>
      <c r="AU30" s="469">
        <f t="shared" si="6"/>
        <v>69.632000000000005</v>
      </c>
      <c r="AV30" s="473">
        <f t="shared" si="7"/>
        <v>2.0249999999999999</v>
      </c>
      <c r="AW30" s="483">
        <v>265542</v>
      </c>
      <c r="AY30" s="509" t="s">
        <v>816</v>
      </c>
      <c r="AZ30" s="686">
        <v>91.168000000000006</v>
      </c>
      <c r="BA30" s="687">
        <v>5.92</v>
      </c>
      <c r="BB30" s="688"/>
      <c r="BC30" s="688"/>
      <c r="BD30" s="689"/>
      <c r="BE30" s="690"/>
      <c r="BF30" s="687"/>
      <c r="BG30" s="688"/>
      <c r="BH30" s="688"/>
      <c r="BI30" s="689"/>
      <c r="BJ30" s="690"/>
      <c r="BK30" s="687"/>
      <c r="BL30" s="691"/>
      <c r="BM30" s="692"/>
      <c r="BN30" s="691">
        <v>9</v>
      </c>
      <c r="BO30" s="692">
        <f>BN30*0.081</f>
        <v>0.72899999999999998</v>
      </c>
      <c r="BP30" s="691">
        <v>17</v>
      </c>
      <c r="BQ30" s="692">
        <f>BP30*0.092</f>
        <v>1.5640000000000001</v>
      </c>
      <c r="BR30" s="691">
        <v>10</v>
      </c>
      <c r="BS30" s="692">
        <f>BR30*0.111</f>
        <v>1.1100000000000001</v>
      </c>
      <c r="BT30" s="691">
        <v>10</v>
      </c>
      <c r="BU30" s="692">
        <f>BT30*0.129</f>
        <v>1.29</v>
      </c>
      <c r="BV30" s="517">
        <v>3.2000000000000001E-2</v>
      </c>
      <c r="BW30" s="693">
        <f>BO30+BQ30+BS30+BU30</f>
        <v>4.6930000000000005</v>
      </c>
      <c r="BX30" s="694">
        <v>23565</v>
      </c>
    </row>
    <row r="31" spans="2:76" ht="15" customHeight="1" x14ac:dyDescent="0.25">
      <c r="B31" s="36">
        <v>7</v>
      </c>
      <c r="C31" s="37" t="s">
        <v>768</v>
      </c>
      <c r="D31" s="42">
        <f t="shared" si="14"/>
        <v>51</v>
      </c>
      <c r="E31" s="42" t="str">
        <f t="shared" si="28"/>
        <v/>
      </c>
      <c r="F31" s="42" t="str">
        <f t="shared" si="28"/>
        <v/>
      </c>
      <c r="G31" s="39" t="str">
        <f t="shared" si="28"/>
        <v/>
      </c>
      <c r="H31" s="661">
        <f t="shared" si="1"/>
        <v>51</v>
      </c>
      <c r="I31" s="520">
        <f>B31</f>
        <v>7</v>
      </c>
      <c r="J31" s="521" t="str">
        <f t="shared" si="27"/>
        <v>KV4 - ZV7</v>
      </c>
      <c r="K31" s="510">
        <v>90.504000000000005</v>
      </c>
      <c r="L31" s="510">
        <v>90.551000000000002</v>
      </c>
      <c r="M31" s="499">
        <f t="shared" si="2"/>
        <v>51</v>
      </c>
      <c r="N31" s="512">
        <f t="shared" si="3"/>
        <v>82</v>
      </c>
      <c r="O31" s="515">
        <v>94</v>
      </c>
      <c r="P31" s="511"/>
      <c r="Q31" s="511"/>
      <c r="R31" s="511"/>
      <c r="S31" s="511"/>
      <c r="T31" s="513"/>
      <c r="U31" s="514"/>
      <c r="V31" s="511"/>
      <c r="W31" s="671"/>
      <c r="X31" s="515"/>
      <c r="Y31" s="516">
        <v>8</v>
      </c>
      <c r="Z31" s="510">
        <v>0.376</v>
      </c>
      <c r="AA31" s="511"/>
      <c r="AB31" s="510"/>
      <c r="AC31" s="511"/>
      <c r="AD31" s="510"/>
      <c r="AE31" s="511"/>
      <c r="AF31" s="510"/>
      <c r="AG31" s="511"/>
      <c r="AH31" s="510"/>
      <c r="AI31" s="511"/>
      <c r="AJ31" s="510"/>
      <c r="AK31" s="511"/>
      <c r="AL31" s="510"/>
      <c r="AM31" s="511"/>
      <c r="AN31" s="510"/>
      <c r="AO31" s="511"/>
      <c r="AP31" s="510"/>
      <c r="AQ31" s="511">
        <v>82</v>
      </c>
      <c r="AR31" s="510">
        <f t="shared" si="5"/>
        <v>6.6420000000000003</v>
      </c>
      <c r="AS31" s="510">
        <v>1.9990000000000001</v>
      </c>
      <c r="AT31" s="517">
        <f t="shared" si="18"/>
        <v>2.375</v>
      </c>
      <c r="AU31" s="505">
        <f t="shared" si="6"/>
        <v>0</v>
      </c>
      <c r="AV31" s="507">
        <f t="shared" si="7"/>
        <v>6.6420000000000003</v>
      </c>
      <c r="AW31" s="519">
        <v>16029</v>
      </c>
      <c r="AY31" s="509" t="s">
        <v>817</v>
      </c>
      <c r="AZ31" s="686">
        <v>91.183999999999997</v>
      </c>
      <c r="BA31" s="687"/>
      <c r="BB31" s="688">
        <v>6</v>
      </c>
      <c r="BC31" s="688">
        <v>17</v>
      </c>
      <c r="BD31" s="689">
        <v>11</v>
      </c>
      <c r="BE31" s="690">
        <v>11</v>
      </c>
      <c r="BF31" s="687">
        <v>0.83199999999999996</v>
      </c>
      <c r="BG31" s="688"/>
      <c r="BH31" s="688"/>
      <c r="BI31" s="689"/>
      <c r="BJ31" s="690"/>
      <c r="BK31" s="687">
        <v>4.7880000000000003</v>
      </c>
      <c r="BL31" s="691"/>
      <c r="BM31" s="692"/>
      <c r="BN31" s="691"/>
      <c r="BO31" s="692"/>
      <c r="BP31" s="691"/>
      <c r="BQ31" s="692"/>
      <c r="BR31" s="691"/>
      <c r="BS31" s="692"/>
      <c r="BT31" s="691"/>
      <c r="BU31" s="692"/>
      <c r="BV31" s="517">
        <v>4.9770000000000003</v>
      </c>
      <c r="BW31" s="693"/>
      <c r="BX31" s="694">
        <v>28898</v>
      </c>
    </row>
    <row r="32" spans="2:76" ht="15" customHeight="1" x14ac:dyDescent="0.25">
      <c r="B32" s="40"/>
      <c r="C32" s="41" t="s">
        <v>769</v>
      </c>
      <c r="D32" s="42">
        <f t="shared" si="14"/>
        <v>56</v>
      </c>
      <c r="E32" s="42" t="str">
        <f t="shared" si="28"/>
        <v/>
      </c>
      <c r="F32" s="42" t="str">
        <f t="shared" si="28"/>
        <v/>
      </c>
      <c r="G32" s="39" t="str">
        <f t="shared" si="28"/>
        <v/>
      </c>
      <c r="H32" s="661">
        <f t="shared" si="1"/>
        <v>56</v>
      </c>
      <c r="I32" s="670"/>
      <c r="J32" s="522" t="str">
        <f t="shared" si="27"/>
        <v>KV7 - ZV9</v>
      </c>
      <c r="K32" s="498">
        <v>90.578000000000003</v>
      </c>
      <c r="L32" s="498">
        <v>90.635999999999996</v>
      </c>
      <c r="M32" s="499">
        <f t="shared" si="2"/>
        <v>56</v>
      </c>
      <c r="N32" s="500">
        <f t="shared" si="3"/>
        <v>79</v>
      </c>
      <c r="O32" s="503"/>
      <c r="P32" s="499"/>
      <c r="Q32" s="499"/>
      <c r="R32" s="499"/>
      <c r="S32" s="499"/>
      <c r="T32" s="501"/>
      <c r="U32" s="502"/>
      <c r="V32" s="499"/>
      <c r="W32" s="667"/>
      <c r="X32" s="503"/>
      <c r="Y32" s="504">
        <v>112</v>
      </c>
      <c r="Z32" s="498">
        <v>5.2590000000000003</v>
      </c>
      <c r="AA32" s="499"/>
      <c r="AB32" s="498"/>
      <c r="AC32" s="499"/>
      <c r="AD32" s="498"/>
      <c r="AE32" s="499"/>
      <c r="AF32" s="498"/>
      <c r="AG32" s="499"/>
      <c r="AH32" s="498"/>
      <c r="AI32" s="499"/>
      <c r="AJ32" s="498"/>
      <c r="AK32" s="499"/>
      <c r="AL32" s="498"/>
      <c r="AM32" s="499"/>
      <c r="AN32" s="498"/>
      <c r="AO32" s="499"/>
      <c r="AP32" s="498"/>
      <c r="AQ32" s="499">
        <v>79</v>
      </c>
      <c r="AR32" s="498">
        <f t="shared" si="5"/>
        <v>6.399</v>
      </c>
      <c r="AS32" s="498">
        <v>1.88</v>
      </c>
      <c r="AT32" s="505">
        <f t="shared" si="18"/>
        <v>7.1390000000000002</v>
      </c>
      <c r="AU32" s="505">
        <f t="shared" si="6"/>
        <v>0</v>
      </c>
      <c r="AV32" s="507">
        <f t="shared" si="7"/>
        <v>6.399</v>
      </c>
      <c r="AW32" s="508">
        <v>14280</v>
      </c>
      <c r="AY32" s="509" t="s">
        <v>818</v>
      </c>
      <c r="AZ32" s="686">
        <v>91.194999999999993</v>
      </c>
      <c r="BA32" s="687">
        <v>5.92</v>
      </c>
      <c r="BB32" s="688"/>
      <c r="BC32" s="688"/>
      <c r="BD32" s="689"/>
      <c r="BE32" s="690"/>
      <c r="BF32" s="687"/>
      <c r="BG32" s="688"/>
      <c r="BH32" s="688"/>
      <c r="BI32" s="689"/>
      <c r="BJ32" s="690"/>
      <c r="BK32" s="687"/>
      <c r="BL32" s="691"/>
      <c r="BM32" s="692"/>
      <c r="BN32" s="691">
        <v>9</v>
      </c>
      <c r="BO32" s="692">
        <f t="shared" ref="BO32:BO38" si="29">BN32*0.081</f>
        <v>0.72899999999999998</v>
      </c>
      <c r="BP32" s="691">
        <v>17</v>
      </c>
      <c r="BQ32" s="692">
        <f>BP32*0.092</f>
        <v>1.5640000000000001</v>
      </c>
      <c r="BR32" s="691">
        <v>10</v>
      </c>
      <c r="BS32" s="692">
        <f>BR32*0.111</f>
        <v>1.1100000000000001</v>
      </c>
      <c r="BT32" s="691">
        <v>10</v>
      </c>
      <c r="BU32" s="692">
        <f t="shared" ref="BU32:BU38" si="30">BT32*0.129</f>
        <v>1.29</v>
      </c>
      <c r="BV32" s="517">
        <v>3.2000000000000001E-2</v>
      </c>
      <c r="BW32" s="693">
        <f t="shared" ref="BW32:BW38" si="31">BO32+BQ32+BS32+BU32</f>
        <v>4.6930000000000005</v>
      </c>
      <c r="BX32" s="694">
        <v>23565</v>
      </c>
    </row>
    <row r="33" spans="2:76" ht="15" customHeight="1" x14ac:dyDescent="0.25">
      <c r="B33" s="43"/>
      <c r="C33" s="44" t="s">
        <v>770</v>
      </c>
      <c r="D33" s="45">
        <f t="shared" si="14"/>
        <v>517</v>
      </c>
      <c r="E33" s="45" t="str">
        <f t="shared" si="28"/>
        <v/>
      </c>
      <c r="F33" s="45" t="str">
        <f t="shared" si="28"/>
        <v/>
      </c>
      <c r="G33" s="696" t="str">
        <f t="shared" si="28"/>
        <v/>
      </c>
      <c r="H33" s="661">
        <f t="shared" si="1"/>
        <v>517</v>
      </c>
      <c r="I33" s="415"/>
      <c r="J33" s="416" t="str">
        <f t="shared" si="27"/>
        <v>KV9 - KV33</v>
      </c>
      <c r="K33" s="425">
        <v>90.668999999999997</v>
      </c>
      <c r="L33" s="425">
        <v>91.194999999999993</v>
      </c>
      <c r="M33" s="499">
        <f t="shared" si="2"/>
        <v>517</v>
      </c>
      <c r="N33" s="500">
        <f t="shared" si="3"/>
        <v>722</v>
      </c>
      <c r="O33" s="482"/>
      <c r="P33" s="426"/>
      <c r="Q33" s="426"/>
      <c r="R33" s="426"/>
      <c r="S33" s="426"/>
      <c r="T33" s="480"/>
      <c r="U33" s="481">
        <v>1034</v>
      </c>
      <c r="V33" s="426"/>
      <c r="W33" s="668"/>
      <c r="X33" s="482"/>
      <c r="Y33" s="424"/>
      <c r="Z33" s="425"/>
      <c r="AA33" s="426"/>
      <c r="AB33" s="425"/>
      <c r="AC33" s="426"/>
      <c r="AD33" s="425"/>
      <c r="AE33" s="426"/>
      <c r="AF33" s="425"/>
      <c r="AG33" s="426"/>
      <c r="AH33" s="425"/>
      <c r="AI33" s="426"/>
      <c r="AJ33" s="425"/>
      <c r="AK33" s="426"/>
      <c r="AL33" s="425"/>
      <c r="AM33" s="426"/>
      <c r="AN33" s="425"/>
      <c r="AO33" s="426"/>
      <c r="AP33" s="425"/>
      <c r="AQ33" s="426">
        <v>722</v>
      </c>
      <c r="AR33" s="425">
        <f t="shared" si="5"/>
        <v>58.481999999999999</v>
      </c>
      <c r="AS33" s="425">
        <v>10.331</v>
      </c>
      <c r="AT33" s="505">
        <f>Z33+AB33+AD33+AF33+AS33</f>
        <v>10.331</v>
      </c>
      <c r="AU33" s="468">
        <f t="shared" si="6"/>
        <v>0</v>
      </c>
      <c r="AV33" s="473">
        <f t="shared" si="7"/>
        <v>58.481999999999999</v>
      </c>
      <c r="AW33" s="483">
        <v>148491</v>
      </c>
      <c r="AY33" s="509" t="s">
        <v>819</v>
      </c>
      <c r="AZ33" s="686">
        <v>91.216999999999999</v>
      </c>
      <c r="BA33" s="687">
        <v>1.157</v>
      </c>
      <c r="BB33" s="688">
        <v>7</v>
      </c>
      <c r="BC33" s="688">
        <v>18</v>
      </c>
      <c r="BD33" s="689">
        <v>9</v>
      </c>
      <c r="BE33" s="690">
        <v>6</v>
      </c>
      <c r="BF33" s="687">
        <v>2.3460000000000001</v>
      </c>
      <c r="BG33" s="688"/>
      <c r="BH33" s="688"/>
      <c r="BI33" s="689"/>
      <c r="BJ33" s="690"/>
      <c r="BK33" s="687">
        <v>1.7749999999999999</v>
      </c>
      <c r="BL33" s="691"/>
      <c r="BM33" s="692"/>
      <c r="BN33" s="691">
        <v>3</v>
      </c>
      <c r="BO33" s="692">
        <f t="shared" si="29"/>
        <v>0.24299999999999999</v>
      </c>
      <c r="BP33" s="691"/>
      <c r="BQ33" s="692"/>
      <c r="BR33" s="691"/>
      <c r="BS33" s="692"/>
      <c r="BT33" s="691">
        <v>1</v>
      </c>
      <c r="BU33" s="692">
        <f t="shared" si="30"/>
        <v>0.129</v>
      </c>
      <c r="BV33" s="517">
        <v>1.7749999999999999</v>
      </c>
      <c r="BW33" s="693">
        <f t="shared" si="31"/>
        <v>0.372</v>
      </c>
      <c r="BX33" s="694">
        <v>26926</v>
      </c>
    </row>
    <row r="34" spans="2:76" ht="15" customHeight="1" x14ac:dyDescent="0.25">
      <c r="B34" s="48">
        <v>9</v>
      </c>
      <c r="C34" s="194" t="s">
        <v>771</v>
      </c>
      <c r="D34" s="45">
        <f t="shared" si="14"/>
        <v>460</v>
      </c>
      <c r="E34" s="45"/>
      <c r="F34" s="45"/>
      <c r="G34" s="696"/>
      <c r="H34" s="661">
        <f t="shared" si="1"/>
        <v>460</v>
      </c>
      <c r="I34" s="675">
        <f t="shared" ref="I34:I39" si="32">B34</f>
        <v>9</v>
      </c>
      <c r="J34" s="673" t="str">
        <f t="shared" si="27"/>
        <v>KV12 - KV31</v>
      </c>
      <c r="K34" s="427">
        <v>90.694999999999993</v>
      </c>
      <c r="L34" s="427">
        <v>91.168000000000006</v>
      </c>
      <c r="M34" s="428">
        <f t="shared" si="2"/>
        <v>460</v>
      </c>
      <c r="N34" s="429">
        <f t="shared" si="3"/>
        <v>522</v>
      </c>
      <c r="O34" s="433"/>
      <c r="P34" s="428"/>
      <c r="Q34" s="428"/>
      <c r="R34" s="428"/>
      <c r="S34" s="428"/>
      <c r="T34" s="431"/>
      <c r="U34" s="432"/>
      <c r="V34" s="428"/>
      <c r="W34" s="669"/>
      <c r="X34" s="433"/>
      <c r="Y34" s="430">
        <v>6</v>
      </c>
      <c r="Z34" s="427">
        <v>0.28199999999999997</v>
      </c>
      <c r="AA34" s="428">
        <v>56</v>
      </c>
      <c r="AB34" s="427">
        <v>2.6589999999999998</v>
      </c>
      <c r="AC34" s="428">
        <v>858</v>
      </c>
      <c r="AD34" s="427">
        <v>36.15</v>
      </c>
      <c r="AE34" s="428"/>
      <c r="AF34" s="427"/>
      <c r="AG34" s="428"/>
      <c r="AH34" s="427"/>
      <c r="AI34" s="428"/>
      <c r="AJ34" s="427"/>
      <c r="AK34" s="428"/>
      <c r="AL34" s="427"/>
      <c r="AM34" s="428"/>
      <c r="AN34" s="427"/>
      <c r="AO34" s="428"/>
      <c r="AP34" s="427"/>
      <c r="AQ34" s="428">
        <f>(418+104)</f>
        <v>522</v>
      </c>
      <c r="AR34" s="427">
        <f t="shared" si="5"/>
        <v>42.282000000000004</v>
      </c>
      <c r="AS34" s="427">
        <v>9.4260000000000002</v>
      </c>
      <c r="AT34" s="469">
        <f>Z34+AB34+AD34+AF34+AS34</f>
        <v>48.517000000000003</v>
      </c>
      <c r="AU34" s="468">
        <f t="shared" si="6"/>
        <v>0</v>
      </c>
      <c r="AV34" s="471">
        <f t="shared" si="7"/>
        <v>42.282000000000004</v>
      </c>
      <c r="AW34" s="434">
        <v>105034</v>
      </c>
      <c r="AY34" s="509" t="s">
        <v>820</v>
      </c>
      <c r="AZ34" s="686">
        <v>91.221999999999994</v>
      </c>
      <c r="BA34" s="687">
        <v>5.92</v>
      </c>
      <c r="BB34" s="688">
        <v>1</v>
      </c>
      <c r="BC34" s="688"/>
      <c r="BD34" s="689"/>
      <c r="BE34" s="690"/>
      <c r="BF34" s="687"/>
      <c r="BG34" s="688"/>
      <c r="BH34" s="688"/>
      <c r="BI34" s="689"/>
      <c r="BJ34" s="690"/>
      <c r="BK34" s="687"/>
      <c r="BL34" s="691"/>
      <c r="BM34" s="692"/>
      <c r="BN34" s="691">
        <v>9</v>
      </c>
      <c r="BO34" s="692">
        <f t="shared" si="29"/>
        <v>0.72899999999999998</v>
      </c>
      <c r="BP34" s="691">
        <v>17</v>
      </c>
      <c r="BQ34" s="692">
        <f>BP34*0.092</f>
        <v>1.5640000000000001</v>
      </c>
      <c r="BR34" s="691">
        <v>10</v>
      </c>
      <c r="BS34" s="692">
        <f>BR34*0.111</f>
        <v>1.1100000000000001</v>
      </c>
      <c r="BT34" s="691">
        <v>10</v>
      </c>
      <c r="BU34" s="692">
        <f t="shared" si="30"/>
        <v>1.29</v>
      </c>
      <c r="BV34" s="517">
        <v>3.7999999999999999E-2</v>
      </c>
      <c r="BW34" s="693">
        <f t="shared" si="31"/>
        <v>4.6930000000000005</v>
      </c>
      <c r="BX34" s="694">
        <v>23756</v>
      </c>
    </row>
    <row r="35" spans="2:76" ht="15" customHeight="1" x14ac:dyDescent="0.25">
      <c r="B35" s="40">
        <v>11</v>
      </c>
      <c r="C35" s="41" t="s">
        <v>772</v>
      </c>
      <c r="D35" s="42">
        <f t="shared" si="14"/>
        <v>7</v>
      </c>
      <c r="E35" s="42" t="str">
        <f t="shared" ref="E35:G44" si="33">IF(E88="","",($H35/SUM($D88:$G88)*E88))</f>
        <v/>
      </c>
      <c r="F35" s="42" t="str">
        <f t="shared" si="33"/>
        <v/>
      </c>
      <c r="G35" s="39" t="str">
        <f t="shared" si="33"/>
        <v/>
      </c>
      <c r="H35" s="661">
        <f t="shared" si="1"/>
        <v>7</v>
      </c>
      <c r="I35" s="670">
        <f t="shared" si="32"/>
        <v>11</v>
      </c>
      <c r="J35" s="522" t="str">
        <f t="shared" si="27"/>
        <v>KV12 - ZV15</v>
      </c>
      <c r="K35" s="498">
        <v>90.694999999999993</v>
      </c>
      <c r="L35" s="498">
        <v>90.703000000000003</v>
      </c>
      <c r="M35" s="511">
        <f t="shared" si="2"/>
        <v>7</v>
      </c>
      <c r="N35" s="512">
        <f t="shared" si="3"/>
        <v>12</v>
      </c>
      <c r="O35" s="503"/>
      <c r="P35" s="499"/>
      <c r="Q35" s="499"/>
      <c r="R35" s="499"/>
      <c r="S35" s="499"/>
      <c r="T35" s="501"/>
      <c r="U35" s="502"/>
      <c r="V35" s="499"/>
      <c r="W35" s="667"/>
      <c r="X35" s="503"/>
      <c r="Y35" s="504"/>
      <c r="Z35" s="498"/>
      <c r="AA35" s="499">
        <v>14</v>
      </c>
      <c r="AB35" s="498">
        <v>0.66500000000000004</v>
      </c>
      <c r="AC35" s="499"/>
      <c r="AD35" s="498"/>
      <c r="AE35" s="499"/>
      <c r="AF35" s="498"/>
      <c r="AG35" s="499"/>
      <c r="AH35" s="498"/>
      <c r="AI35" s="499"/>
      <c r="AJ35" s="498"/>
      <c r="AK35" s="499"/>
      <c r="AL35" s="498"/>
      <c r="AM35" s="499"/>
      <c r="AN35" s="498"/>
      <c r="AO35" s="499"/>
      <c r="AP35" s="498"/>
      <c r="AQ35" s="499">
        <v>12</v>
      </c>
      <c r="AR35" s="498">
        <f t="shared" si="5"/>
        <v>0.97199999999999998</v>
      </c>
      <c r="AS35" s="498">
        <v>0.28799999999999998</v>
      </c>
      <c r="AT35" s="505">
        <f>Z35+AB35+AD35+AF35+AS35</f>
        <v>0.95300000000000007</v>
      </c>
      <c r="AU35" s="517">
        <f t="shared" si="6"/>
        <v>0</v>
      </c>
      <c r="AV35" s="507">
        <f t="shared" si="7"/>
        <v>0.97199999999999998</v>
      </c>
      <c r="AW35" s="508">
        <v>1905</v>
      </c>
      <c r="AY35" s="509" t="s">
        <v>821</v>
      </c>
      <c r="AZ35" s="686">
        <v>91.254999999999995</v>
      </c>
      <c r="BA35" s="687"/>
      <c r="BB35" s="688"/>
      <c r="BC35" s="688">
        <v>14</v>
      </c>
      <c r="BD35" s="689">
        <v>14</v>
      </c>
      <c r="BE35" s="690">
        <v>8</v>
      </c>
      <c r="BF35" s="687">
        <v>2.4470000000000001</v>
      </c>
      <c r="BG35" s="688"/>
      <c r="BH35" s="688"/>
      <c r="BI35" s="689"/>
      <c r="BJ35" s="690"/>
      <c r="BK35" s="687">
        <v>4.4580000000000002</v>
      </c>
      <c r="BL35" s="691"/>
      <c r="BM35" s="692"/>
      <c r="BN35" s="691">
        <v>9</v>
      </c>
      <c r="BO35" s="692">
        <f t="shared" si="29"/>
        <v>0.72899999999999998</v>
      </c>
      <c r="BP35" s="691">
        <v>9</v>
      </c>
      <c r="BQ35" s="692">
        <f>BP35*0.092</f>
        <v>0.82799999999999996</v>
      </c>
      <c r="BR35" s="691"/>
      <c r="BS35" s="692"/>
      <c r="BT35" s="691">
        <v>1</v>
      </c>
      <c r="BU35" s="692">
        <f t="shared" si="30"/>
        <v>0.129</v>
      </c>
      <c r="BV35" s="517">
        <v>4.8390000000000004</v>
      </c>
      <c r="BW35" s="693">
        <f t="shared" si="31"/>
        <v>1.6859999999999999</v>
      </c>
      <c r="BX35" s="694">
        <v>31599</v>
      </c>
    </row>
    <row r="36" spans="2:76" ht="15" customHeight="1" x14ac:dyDescent="0.25">
      <c r="B36" s="43"/>
      <c r="C36" s="44" t="s">
        <v>773</v>
      </c>
      <c r="D36" s="45">
        <f t="shared" si="14"/>
        <v>393</v>
      </c>
      <c r="E36" s="45" t="str">
        <f t="shared" si="33"/>
        <v/>
      </c>
      <c r="F36" s="45" t="str">
        <f t="shared" si="33"/>
        <v/>
      </c>
      <c r="G36" s="696" t="str">
        <f t="shared" si="33"/>
        <v/>
      </c>
      <c r="H36" s="661">
        <f t="shared" si="1"/>
        <v>393</v>
      </c>
      <c r="I36" s="415"/>
      <c r="J36" s="416" t="str">
        <f t="shared" si="27"/>
        <v>KV15 - KV29</v>
      </c>
      <c r="K36" s="425">
        <v>90.73</v>
      </c>
      <c r="L36" s="425">
        <v>91.141000000000005</v>
      </c>
      <c r="M36" s="426">
        <f t="shared" si="2"/>
        <v>393</v>
      </c>
      <c r="N36" s="500">
        <f t="shared" si="3"/>
        <v>535</v>
      </c>
      <c r="O36" s="482"/>
      <c r="P36" s="426"/>
      <c r="Q36" s="426"/>
      <c r="R36" s="426"/>
      <c r="S36" s="426"/>
      <c r="T36" s="480"/>
      <c r="U36" s="481">
        <v>786</v>
      </c>
      <c r="V36" s="426"/>
      <c r="W36" s="668"/>
      <c r="X36" s="482"/>
      <c r="Y36" s="424"/>
      <c r="Z36" s="425"/>
      <c r="AA36" s="426"/>
      <c r="AB36" s="425"/>
      <c r="AC36" s="426"/>
      <c r="AD36" s="425"/>
      <c r="AE36" s="426"/>
      <c r="AF36" s="425"/>
      <c r="AG36" s="426"/>
      <c r="AH36" s="425"/>
      <c r="AI36" s="426"/>
      <c r="AJ36" s="425"/>
      <c r="AK36" s="426"/>
      <c r="AL36" s="425"/>
      <c r="AM36" s="426"/>
      <c r="AN36" s="425"/>
      <c r="AO36" s="426"/>
      <c r="AP36" s="425"/>
      <c r="AQ36" s="426">
        <v>535</v>
      </c>
      <c r="AR36" s="425">
        <f t="shared" si="5"/>
        <v>43.335000000000001</v>
      </c>
      <c r="AS36" s="425">
        <v>8.3070000000000004</v>
      </c>
      <c r="AT36" s="468">
        <f>Z36+AB36+AD36+AF36+AS36</f>
        <v>8.3070000000000004</v>
      </c>
      <c r="AU36" s="468">
        <f t="shared" si="6"/>
        <v>0</v>
      </c>
      <c r="AV36" s="473">
        <f t="shared" si="7"/>
        <v>43.335000000000001</v>
      </c>
      <c r="AW36" s="483">
        <v>115073</v>
      </c>
      <c r="AY36" s="509" t="s">
        <v>822</v>
      </c>
      <c r="AZ36" s="686">
        <v>91.28</v>
      </c>
      <c r="BA36" s="687"/>
      <c r="BB36" s="688">
        <v>2</v>
      </c>
      <c r="BC36" s="688"/>
      <c r="BD36" s="689"/>
      <c r="BE36" s="690"/>
      <c r="BF36" s="687">
        <v>4.8470000000000004</v>
      </c>
      <c r="BG36" s="688"/>
      <c r="BH36" s="688"/>
      <c r="BI36" s="689"/>
      <c r="BJ36" s="690"/>
      <c r="BK36" s="687">
        <v>0.498</v>
      </c>
      <c r="BL36" s="691"/>
      <c r="BM36" s="692"/>
      <c r="BN36" s="691">
        <v>6</v>
      </c>
      <c r="BO36" s="692">
        <f t="shared" si="29"/>
        <v>0.48599999999999999</v>
      </c>
      <c r="BP36" s="691">
        <v>18</v>
      </c>
      <c r="BQ36" s="692">
        <f>BP36*0.092</f>
        <v>1.6559999999999999</v>
      </c>
      <c r="BR36" s="691">
        <v>9</v>
      </c>
      <c r="BS36" s="692">
        <f>BR36*0.111</f>
        <v>0.999</v>
      </c>
      <c r="BT36" s="691">
        <v>10</v>
      </c>
      <c r="BU36" s="692">
        <f t="shared" si="30"/>
        <v>1.29</v>
      </c>
      <c r="BV36" s="517">
        <v>0.498</v>
      </c>
      <c r="BW36" s="693">
        <f t="shared" si="31"/>
        <v>4.431</v>
      </c>
      <c r="BX36" s="694">
        <v>19027</v>
      </c>
    </row>
    <row r="37" spans="2:76" ht="15" customHeight="1" x14ac:dyDescent="0.25">
      <c r="B37" s="40">
        <v>13</v>
      </c>
      <c r="C37" s="41" t="s">
        <v>774</v>
      </c>
      <c r="D37" s="42">
        <f t="shared" si="14"/>
        <v>6</v>
      </c>
      <c r="E37" s="42" t="str">
        <f t="shared" si="33"/>
        <v/>
      </c>
      <c r="F37" s="42" t="str">
        <f t="shared" si="33"/>
        <v/>
      </c>
      <c r="G37" s="39" t="str">
        <f t="shared" si="33"/>
        <v/>
      </c>
      <c r="H37" s="661">
        <f t="shared" si="1"/>
        <v>6</v>
      </c>
      <c r="I37" s="670">
        <f t="shared" si="32"/>
        <v>13</v>
      </c>
      <c r="J37" s="522" t="str">
        <f t="shared" si="27"/>
        <v>KV15 - ZV17</v>
      </c>
      <c r="K37" s="498">
        <v>90.73</v>
      </c>
      <c r="L37" s="498">
        <v>90.74</v>
      </c>
      <c r="M37" s="511">
        <f t="shared" si="2"/>
        <v>6</v>
      </c>
      <c r="N37" s="512">
        <f t="shared" si="3"/>
        <v>7</v>
      </c>
      <c r="O37" s="503"/>
      <c r="P37" s="499"/>
      <c r="Q37" s="499"/>
      <c r="R37" s="499"/>
      <c r="S37" s="499"/>
      <c r="T37" s="501"/>
      <c r="U37" s="502"/>
      <c r="V37" s="499"/>
      <c r="W37" s="667"/>
      <c r="X37" s="503"/>
      <c r="Y37" s="504">
        <v>12</v>
      </c>
      <c r="Z37" s="498">
        <v>0.56399999999999995</v>
      </c>
      <c r="AA37" s="499"/>
      <c r="AB37" s="498"/>
      <c r="AC37" s="499"/>
      <c r="AD37" s="498"/>
      <c r="AE37" s="499"/>
      <c r="AF37" s="498"/>
      <c r="AG37" s="499"/>
      <c r="AH37" s="498"/>
      <c r="AI37" s="499"/>
      <c r="AJ37" s="498"/>
      <c r="AK37" s="499"/>
      <c r="AL37" s="498"/>
      <c r="AM37" s="499"/>
      <c r="AN37" s="498"/>
      <c r="AO37" s="499"/>
      <c r="AP37" s="498"/>
      <c r="AQ37" s="499">
        <v>7</v>
      </c>
      <c r="AR37" s="498">
        <f t="shared" si="5"/>
        <v>0.56700000000000006</v>
      </c>
      <c r="AS37" s="498">
        <v>0.17100000000000001</v>
      </c>
      <c r="AT37" s="505">
        <f t="shared" ref="AT37:AT51" si="34">Z37+AB37+AD37+AF37+AS37</f>
        <v>0.73499999999999999</v>
      </c>
      <c r="AU37" s="505">
        <f t="shared" si="6"/>
        <v>0</v>
      </c>
      <c r="AV37" s="507">
        <f t="shared" si="7"/>
        <v>0.56700000000000006</v>
      </c>
      <c r="AW37" s="508">
        <v>1468</v>
      </c>
      <c r="AY37" s="509" t="s">
        <v>823</v>
      </c>
      <c r="AZ37" s="686">
        <v>91.28</v>
      </c>
      <c r="BA37" s="687"/>
      <c r="BB37" s="688">
        <v>3</v>
      </c>
      <c r="BC37" s="688"/>
      <c r="BD37" s="689"/>
      <c r="BE37" s="690">
        <v>2</v>
      </c>
      <c r="BF37" s="687">
        <v>5.3710000000000004</v>
      </c>
      <c r="BG37" s="688"/>
      <c r="BH37" s="688"/>
      <c r="BI37" s="689"/>
      <c r="BJ37" s="690"/>
      <c r="BK37" s="687"/>
      <c r="BL37" s="691"/>
      <c r="BM37" s="692"/>
      <c r="BN37" s="691">
        <v>6</v>
      </c>
      <c r="BO37" s="692">
        <f t="shared" si="29"/>
        <v>0.48599999999999999</v>
      </c>
      <c r="BP37" s="691">
        <v>18</v>
      </c>
      <c r="BQ37" s="692">
        <f>BP37*0.092</f>
        <v>1.6559999999999999</v>
      </c>
      <c r="BR37" s="691">
        <v>9</v>
      </c>
      <c r="BS37" s="692">
        <f>BR37*0.111</f>
        <v>0.999</v>
      </c>
      <c r="BT37" s="691">
        <v>8</v>
      </c>
      <c r="BU37" s="692">
        <f t="shared" si="30"/>
        <v>1.032</v>
      </c>
      <c r="BV37" s="517"/>
      <c r="BW37" s="693">
        <f t="shared" si="31"/>
        <v>4.173</v>
      </c>
      <c r="BX37" s="694">
        <v>19865</v>
      </c>
    </row>
    <row r="38" spans="2:76" ht="15" customHeight="1" x14ac:dyDescent="0.25">
      <c r="B38" s="43"/>
      <c r="C38" s="44" t="s">
        <v>775</v>
      </c>
      <c r="D38" s="45">
        <f t="shared" si="14"/>
        <v>330</v>
      </c>
      <c r="E38" s="45" t="str">
        <f t="shared" si="33"/>
        <v/>
      </c>
      <c r="F38" s="45" t="str">
        <f t="shared" si="33"/>
        <v/>
      </c>
      <c r="G38" s="696" t="str">
        <f t="shared" si="33"/>
        <v/>
      </c>
      <c r="H38" s="661">
        <f t="shared" si="1"/>
        <v>330</v>
      </c>
      <c r="I38" s="415"/>
      <c r="J38" s="416" t="str">
        <f t="shared" si="27"/>
        <v>KV17 - KV28</v>
      </c>
      <c r="K38" s="425">
        <v>90.77</v>
      </c>
      <c r="L38" s="425">
        <v>91.114000000000004</v>
      </c>
      <c r="M38" s="426">
        <f t="shared" si="2"/>
        <v>330</v>
      </c>
      <c r="N38" s="500">
        <f t="shared" si="3"/>
        <v>519</v>
      </c>
      <c r="O38" s="482"/>
      <c r="P38" s="426"/>
      <c r="Q38" s="426"/>
      <c r="R38" s="426"/>
      <c r="S38" s="426"/>
      <c r="T38" s="480"/>
      <c r="U38" s="481">
        <v>620</v>
      </c>
      <c r="V38" s="426"/>
      <c r="W38" s="668"/>
      <c r="X38" s="482"/>
      <c r="Y38" s="424">
        <v>40</v>
      </c>
      <c r="Z38" s="425">
        <v>1.8779999999999999</v>
      </c>
      <c r="AA38" s="426"/>
      <c r="AB38" s="425"/>
      <c r="AC38" s="426"/>
      <c r="AD38" s="425"/>
      <c r="AE38" s="426"/>
      <c r="AF38" s="425"/>
      <c r="AG38" s="426"/>
      <c r="AH38" s="425"/>
      <c r="AI38" s="426"/>
      <c r="AJ38" s="425"/>
      <c r="AK38" s="426"/>
      <c r="AL38" s="425"/>
      <c r="AM38" s="426"/>
      <c r="AN38" s="425"/>
      <c r="AO38" s="426"/>
      <c r="AP38" s="425"/>
      <c r="AQ38" s="426">
        <v>519</v>
      </c>
      <c r="AR38" s="425">
        <f t="shared" si="5"/>
        <v>42.039000000000001</v>
      </c>
      <c r="AS38" s="425">
        <v>12.349</v>
      </c>
      <c r="AT38" s="468">
        <f>Z38+AB38+AD38+AF38+AS38</f>
        <v>14.227</v>
      </c>
      <c r="AU38" s="468">
        <f t="shared" si="6"/>
        <v>0</v>
      </c>
      <c r="AV38" s="473">
        <f t="shared" si="7"/>
        <v>42.039000000000001</v>
      </c>
      <c r="AW38" s="483">
        <v>96655</v>
      </c>
      <c r="AY38" s="509" t="s">
        <v>824</v>
      </c>
      <c r="AZ38" s="686">
        <v>91.313999999999993</v>
      </c>
      <c r="BA38" s="687"/>
      <c r="BB38" s="688"/>
      <c r="BC38" s="688"/>
      <c r="BD38" s="689"/>
      <c r="BE38" s="690">
        <v>2</v>
      </c>
      <c r="BF38" s="687">
        <v>3.4289999999999998</v>
      </c>
      <c r="BG38" s="688"/>
      <c r="BH38" s="688"/>
      <c r="BI38" s="689"/>
      <c r="BJ38" s="690"/>
      <c r="BK38" s="687">
        <v>3.6320000000000001</v>
      </c>
      <c r="BL38" s="691"/>
      <c r="BM38" s="692"/>
      <c r="BN38" s="691">
        <v>12</v>
      </c>
      <c r="BO38" s="692">
        <f t="shared" si="29"/>
        <v>0.97199999999999998</v>
      </c>
      <c r="BP38" s="691">
        <v>24</v>
      </c>
      <c r="BQ38" s="692">
        <f>BP38*0.092</f>
        <v>2.2080000000000002</v>
      </c>
      <c r="BR38" s="691">
        <v>14</v>
      </c>
      <c r="BS38" s="692">
        <f>BR38*0.111</f>
        <v>1.554</v>
      </c>
      <c r="BT38" s="691">
        <v>10</v>
      </c>
      <c r="BU38" s="692">
        <f t="shared" si="30"/>
        <v>1.29</v>
      </c>
      <c r="BV38" s="517">
        <v>3.6320000000000001</v>
      </c>
      <c r="BW38" s="693">
        <f t="shared" si="31"/>
        <v>6.024</v>
      </c>
      <c r="BX38" s="694">
        <v>24397</v>
      </c>
    </row>
    <row r="39" spans="2:76" ht="15" customHeight="1" x14ac:dyDescent="0.25">
      <c r="B39" s="40">
        <v>15</v>
      </c>
      <c r="C39" s="41" t="s">
        <v>776</v>
      </c>
      <c r="D39" s="42">
        <f t="shared" si="14"/>
        <v>25</v>
      </c>
      <c r="E39" s="42" t="str">
        <f t="shared" si="33"/>
        <v/>
      </c>
      <c r="F39" s="42" t="str">
        <f t="shared" si="33"/>
        <v/>
      </c>
      <c r="G39" s="39" t="str">
        <f t="shared" si="33"/>
        <v/>
      </c>
      <c r="H39" s="661">
        <f t="shared" si="1"/>
        <v>25</v>
      </c>
      <c r="I39" s="670">
        <f t="shared" si="32"/>
        <v>15</v>
      </c>
      <c r="J39" s="522" t="str">
        <f t="shared" si="27"/>
        <v>KV17 - KV21</v>
      </c>
      <c r="K39" s="498">
        <v>90.77</v>
      </c>
      <c r="L39" s="498">
        <v>90.795000000000002</v>
      </c>
      <c r="M39" s="499">
        <f t="shared" si="2"/>
        <v>25</v>
      </c>
      <c r="N39" s="512">
        <f t="shared" si="3"/>
        <v>36</v>
      </c>
      <c r="O39" s="503"/>
      <c r="P39" s="499"/>
      <c r="Q39" s="499"/>
      <c r="R39" s="499"/>
      <c r="S39" s="499"/>
      <c r="T39" s="501"/>
      <c r="U39" s="502">
        <v>50</v>
      </c>
      <c r="V39" s="499"/>
      <c r="W39" s="667"/>
      <c r="X39" s="503"/>
      <c r="Y39" s="504"/>
      <c r="Z39" s="498"/>
      <c r="AA39" s="499"/>
      <c r="AB39" s="498"/>
      <c r="AC39" s="499"/>
      <c r="AD39" s="498"/>
      <c r="AE39" s="499"/>
      <c r="AF39" s="498"/>
      <c r="AG39" s="499"/>
      <c r="AH39" s="498"/>
      <c r="AI39" s="499"/>
      <c r="AJ39" s="498"/>
      <c r="AK39" s="499"/>
      <c r="AL39" s="498"/>
      <c r="AM39" s="499"/>
      <c r="AN39" s="498"/>
      <c r="AO39" s="499"/>
      <c r="AP39" s="498"/>
      <c r="AQ39" s="499">
        <v>36</v>
      </c>
      <c r="AR39" s="498">
        <f t="shared" si="5"/>
        <v>2.9159999999999999</v>
      </c>
      <c r="AS39" s="498">
        <v>0.877</v>
      </c>
      <c r="AT39" s="505">
        <f t="shared" si="34"/>
        <v>0.877</v>
      </c>
      <c r="AU39" s="517">
        <f t="shared" si="6"/>
        <v>0</v>
      </c>
      <c r="AV39" s="507">
        <f t="shared" si="7"/>
        <v>2.9159999999999999</v>
      </c>
      <c r="AW39" s="508">
        <v>7255</v>
      </c>
      <c r="AY39" s="509" t="s">
        <v>825</v>
      </c>
      <c r="AZ39" s="686">
        <v>90.673000000000002</v>
      </c>
      <c r="BA39" s="687"/>
      <c r="BB39" s="688"/>
      <c r="BC39" s="688"/>
      <c r="BD39" s="689"/>
      <c r="BE39" s="690"/>
      <c r="BF39" s="687"/>
      <c r="BG39" s="688"/>
      <c r="BH39" s="688"/>
      <c r="BI39" s="689"/>
      <c r="BJ39" s="690"/>
      <c r="BK39" s="687">
        <v>5.5780000000000003</v>
      </c>
      <c r="BL39" s="691">
        <v>1</v>
      </c>
      <c r="BM39" s="692">
        <v>2.84</v>
      </c>
      <c r="BN39" s="691"/>
      <c r="BO39" s="692"/>
      <c r="BP39" s="691"/>
      <c r="BQ39" s="692"/>
      <c r="BR39" s="691"/>
      <c r="BS39" s="692"/>
      <c r="BT39" s="691"/>
      <c r="BU39" s="692"/>
      <c r="BV39" s="517">
        <v>11.6</v>
      </c>
      <c r="BW39" s="693"/>
      <c r="BX39" s="694">
        <v>23201</v>
      </c>
    </row>
    <row r="40" spans="2:76" ht="15" customHeight="1" x14ac:dyDescent="0.25">
      <c r="B40" s="40"/>
      <c r="C40" s="41" t="s">
        <v>777</v>
      </c>
      <c r="D40" s="42">
        <f t="shared" si="14"/>
        <v>17</v>
      </c>
      <c r="E40" s="42" t="str">
        <f t="shared" si="33"/>
        <v/>
      </c>
      <c r="F40" s="42" t="str">
        <f t="shared" si="33"/>
        <v/>
      </c>
      <c r="G40" s="39" t="str">
        <f t="shared" si="33"/>
        <v/>
      </c>
      <c r="H40" s="661">
        <f t="shared" si="1"/>
        <v>17</v>
      </c>
      <c r="I40" s="670"/>
      <c r="J40" s="522" t="str">
        <f t="shared" si="27"/>
        <v>ZV21 - ZV22</v>
      </c>
      <c r="K40" s="498">
        <v>90.825000000000003</v>
      </c>
      <c r="L40" s="498">
        <v>90.841999999999999</v>
      </c>
      <c r="M40" s="499">
        <f t="shared" si="2"/>
        <v>17</v>
      </c>
      <c r="N40" s="500">
        <f t="shared" si="3"/>
        <v>23</v>
      </c>
      <c r="O40" s="503"/>
      <c r="P40" s="499"/>
      <c r="Q40" s="499"/>
      <c r="R40" s="499"/>
      <c r="S40" s="499"/>
      <c r="T40" s="501"/>
      <c r="U40" s="502">
        <v>34</v>
      </c>
      <c r="V40" s="499"/>
      <c r="W40" s="667"/>
      <c r="X40" s="503"/>
      <c r="Y40" s="504"/>
      <c r="Z40" s="498"/>
      <c r="AA40" s="499"/>
      <c r="AB40" s="498"/>
      <c r="AC40" s="499"/>
      <c r="AD40" s="498"/>
      <c r="AE40" s="499"/>
      <c r="AF40" s="498"/>
      <c r="AG40" s="499"/>
      <c r="AH40" s="498"/>
      <c r="AI40" s="499"/>
      <c r="AJ40" s="498"/>
      <c r="AK40" s="499"/>
      <c r="AL40" s="498"/>
      <c r="AM40" s="499"/>
      <c r="AN40" s="498"/>
      <c r="AO40" s="499"/>
      <c r="AP40" s="498"/>
      <c r="AQ40" s="499">
        <v>23</v>
      </c>
      <c r="AR40" s="498">
        <f t="shared" si="5"/>
        <v>1.863</v>
      </c>
      <c r="AS40" s="498">
        <v>0.56100000000000005</v>
      </c>
      <c r="AT40" s="505">
        <f t="shared" si="34"/>
        <v>0.56100000000000005</v>
      </c>
      <c r="AU40" s="505">
        <f t="shared" si="6"/>
        <v>0</v>
      </c>
      <c r="AV40" s="507">
        <f t="shared" si="7"/>
        <v>1.863</v>
      </c>
      <c r="AW40" s="508">
        <v>4861</v>
      </c>
      <c r="AY40" s="509" t="s">
        <v>826</v>
      </c>
      <c r="AZ40" s="686">
        <v>90.638999999999996</v>
      </c>
      <c r="BA40" s="687"/>
      <c r="BB40" s="688"/>
      <c r="BC40" s="688"/>
      <c r="BD40" s="689"/>
      <c r="BE40" s="690"/>
      <c r="BF40" s="687"/>
      <c r="BG40" s="688"/>
      <c r="BH40" s="688"/>
      <c r="BI40" s="689"/>
      <c r="BJ40" s="690"/>
      <c r="BK40" s="687">
        <v>4.7679999999999998</v>
      </c>
      <c r="BL40" s="691">
        <v>1</v>
      </c>
      <c r="BM40" s="692">
        <v>5.1310000000000002</v>
      </c>
      <c r="BN40" s="691"/>
      <c r="BO40" s="692"/>
      <c r="BP40" s="691"/>
      <c r="BQ40" s="692"/>
      <c r="BR40" s="691"/>
      <c r="BS40" s="692"/>
      <c r="BT40" s="691"/>
      <c r="BU40" s="692"/>
      <c r="BV40" s="517">
        <v>10.497</v>
      </c>
      <c r="BW40" s="693"/>
      <c r="BX40" s="694">
        <v>20995</v>
      </c>
    </row>
    <row r="41" spans="2:76" ht="15" customHeight="1" x14ac:dyDescent="0.25">
      <c r="B41" s="43"/>
      <c r="C41" s="44" t="s">
        <v>778</v>
      </c>
      <c r="D41" s="45">
        <f t="shared" si="14"/>
        <v>195</v>
      </c>
      <c r="E41" s="45" t="str">
        <f t="shared" si="33"/>
        <v/>
      </c>
      <c r="F41" s="45" t="str">
        <f t="shared" si="33"/>
        <v/>
      </c>
      <c r="G41" s="696" t="str">
        <f t="shared" si="33"/>
        <v/>
      </c>
      <c r="H41" s="661">
        <f t="shared" si="1"/>
        <v>195</v>
      </c>
      <c r="I41" s="415"/>
      <c r="J41" s="416" t="str">
        <f t="shared" si="27"/>
        <v>KV22 - KV27</v>
      </c>
      <c r="K41" s="425">
        <v>90.875</v>
      </c>
      <c r="L41" s="425">
        <v>91.087000000000003</v>
      </c>
      <c r="M41" s="426">
        <f t="shared" si="2"/>
        <v>195</v>
      </c>
      <c r="N41" s="500">
        <f t="shared" si="3"/>
        <v>285</v>
      </c>
      <c r="O41" s="482"/>
      <c r="P41" s="426"/>
      <c r="Q41" s="426"/>
      <c r="R41" s="426"/>
      <c r="S41" s="426"/>
      <c r="T41" s="480"/>
      <c r="U41" s="481">
        <v>390</v>
      </c>
      <c r="V41" s="426"/>
      <c r="W41" s="668"/>
      <c r="X41" s="482"/>
      <c r="Y41" s="424"/>
      <c r="Z41" s="425"/>
      <c r="AA41" s="426"/>
      <c r="AB41" s="425"/>
      <c r="AC41" s="426"/>
      <c r="AD41" s="425"/>
      <c r="AE41" s="426"/>
      <c r="AF41" s="425"/>
      <c r="AG41" s="426"/>
      <c r="AH41" s="425"/>
      <c r="AI41" s="426"/>
      <c r="AJ41" s="425"/>
      <c r="AK41" s="426"/>
      <c r="AL41" s="425"/>
      <c r="AM41" s="426"/>
      <c r="AN41" s="425"/>
      <c r="AO41" s="426"/>
      <c r="AP41" s="425"/>
      <c r="AQ41" s="426">
        <v>285</v>
      </c>
      <c r="AR41" s="425">
        <f t="shared" si="5"/>
        <v>23.085000000000001</v>
      </c>
      <c r="AS41" s="425">
        <v>3.0470000000000002</v>
      </c>
      <c r="AT41" s="505">
        <f t="shared" si="34"/>
        <v>3.0470000000000002</v>
      </c>
      <c r="AU41" s="468">
        <f t="shared" si="6"/>
        <v>0</v>
      </c>
      <c r="AV41" s="473">
        <f t="shared" si="7"/>
        <v>23.085000000000001</v>
      </c>
      <c r="AW41" s="483">
        <v>58995</v>
      </c>
      <c r="AY41" s="509" t="s">
        <v>827</v>
      </c>
      <c r="AZ41" s="686">
        <v>90.638999999999996</v>
      </c>
      <c r="BA41" s="687"/>
      <c r="BB41" s="688"/>
      <c r="BC41" s="688"/>
      <c r="BD41" s="689"/>
      <c r="BE41" s="690"/>
      <c r="BF41" s="687"/>
      <c r="BG41" s="688"/>
      <c r="BH41" s="688"/>
      <c r="BI41" s="689"/>
      <c r="BJ41" s="690"/>
      <c r="BK41" s="687">
        <v>5.3840000000000003</v>
      </c>
      <c r="BL41" s="691">
        <v>1</v>
      </c>
      <c r="BM41" s="692">
        <v>5.056</v>
      </c>
      <c r="BN41" s="691"/>
      <c r="BO41" s="692"/>
      <c r="BP41" s="691"/>
      <c r="BQ41" s="692"/>
      <c r="BR41" s="691"/>
      <c r="BS41" s="692"/>
      <c r="BT41" s="691"/>
      <c r="BU41" s="692"/>
      <c r="BV41" s="517">
        <v>11.067</v>
      </c>
      <c r="BW41" s="693"/>
      <c r="BX41" s="694">
        <v>22135</v>
      </c>
    </row>
    <row r="42" spans="2:76" ht="15" customHeight="1" x14ac:dyDescent="0.25">
      <c r="B42" s="40">
        <v>17</v>
      </c>
      <c r="C42" s="522" t="s">
        <v>779</v>
      </c>
      <c r="D42" s="42">
        <f t="shared" si="14"/>
        <v>10</v>
      </c>
      <c r="E42" s="42" t="str">
        <f t="shared" si="33"/>
        <v/>
      </c>
      <c r="F42" s="42" t="str">
        <f t="shared" si="33"/>
        <v/>
      </c>
      <c r="G42" s="39" t="str">
        <f t="shared" si="33"/>
        <v/>
      </c>
      <c r="H42" s="661">
        <f t="shared" si="1"/>
        <v>10</v>
      </c>
      <c r="I42" s="670">
        <v>17</v>
      </c>
      <c r="J42" s="522" t="str">
        <f t="shared" si="27"/>
        <v>KV22 - KV24</v>
      </c>
      <c r="K42" s="498">
        <v>90.875</v>
      </c>
      <c r="L42" s="498">
        <v>90.885000000000005</v>
      </c>
      <c r="M42" s="499">
        <f t="shared" si="2"/>
        <v>10</v>
      </c>
      <c r="N42" s="512">
        <f t="shared" si="3"/>
        <v>13</v>
      </c>
      <c r="O42" s="503"/>
      <c r="P42" s="499"/>
      <c r="Q42" s="499"/>
      <c r="R42" s="499"/>
      <c r="S42" s="499"/>
      <c r="T42" s="501"/>
      <c r="U42" s="502"/>
      <c r="V42" s="499"/>
      <c r="W42" s="667"/>
      <c r="X42" s="503"/>
      <c r="Y42" s="504"/>
      <c r="Z42" s="498"/>
      <c r="AA42" s="499"/>
      <c r="AB42" s="498"/>
      <c r="AC42" s="499">
        <v>20</v>
      </c>
      <c r="AD42" s="498">
        <v>0.84299999999999997</v>
      </c>
      <c r="AE42" s="499"/>
      <c r="AF42" s="498"/>
      <c r="AG42" s="499"/>
      <c r="AH42" s="498"/>
      <c r="AI42" s="499"/>
      <c r="AJ42" s="498"/>
      <c r="AK42" s="499"/>
      <c r="AL42" s="498"/>
      <c r="AM42" s="499"/>
      <c r="AN42" s="498"/>
      <c r="AO42" s="499"/>
      <c r="AP42" s="498"/>
      <c r="AQ42" s="499">
        <v>13</v>
      </c>
      <c r="AR42" s="498">
        <f t="shared" si="5"/>
        <v>1.0529999999999999</v>
      </c>
      <c r="AS42" s="498">
        <v>0.308</v>
      </c>
      <c r="AT42" s="517">
        <f t="shared" si="34"/>
        <v>1.151</v>
      </c>
      <c r="AU42" s="505">
        <f t="shared" si="6"/>
        <v>0</v>
      </c>
      <c r="AV42" s="507">
        <f t="shared" si="7"/>
        <v>1.0529999999999999</v>
      </c>
      <c r="AW42" s="508">
        <v>2300</v>
      </c>
      <c r="AY42" s="509" t="s">
        <v>828</v>
      </c>
      <c r="AZ42" s="686">
        <v>90.7</v>
      </c>
      <c r="BA42" s="687"/>
      <c r="BB42" s="688"/>
      <c r="BC42" s="688"/>
      <c r="BD42" s="689"/>
      <c r="BE42" s="690"/>
      <c r="BF42" s="687"/>
      <c r="BG42" s="688"/>
      <c r="BH42" s="688"/>
      <c r="BI42" s="689"/>
      <c r="BJ42" s="690"/>
      <c r="BK42" s="687">
        <v>5.1260000000000003</v>
      </c>
      <c r="BL42" s="691">
        <v>1</v>
      </c>
      <c r="BM42" s="692">
        <v>4.8099999999999996</v>
      </c>
      <c r="BN42" s="691"/>
      <c r="BO42" s="692"/>
      <c r="BP42" s="691"/>
      <c r="BQ42" s="692"/>
      <c r="BR42" s="691"/>
      <c r="BS42" s="692"/>
      <c r="BT42" s="691"/>
      <c r="BU42" s="692"/>
      <c r="BV42" s="517">
        <v>10.536</v>
      </c>
      <c r="BW42" s="693"/>
      <c r="BX42" s="694">
        <v>21073</v>
      </c>
    </row>
    <row r="43" spans="2:76" ht="15" customHeight="1" thickBot="1" x14ac:dyDescent="0.3">
      <c r="B43" s="40"/>
      <c r="C43" s="522" t="s">
        <v>780</v>
      </c>
      <c r="D43" s="42">
        <f t="shared" si="14"/>
        <v>100</v>
      </c>
      <c r="E43" s="42" t="str">
        <f t="shared" si="33"/>
        <v/>
      </c>
      <c r="F43" s="42" t="str">
        <f t="shared" si="33"/>
        <v/>
      </c>
      <c r="G43" s="39" t="str">
        <f t="shared" si="33"/>
        <v/>
      </c>
      <c r="H43" s="661">
        <f t="shared" si="1"/>
        <v>100</v>
      </c>
      <c r="I43" s="670"/>
      <c r="J43" s="522" t="str">
        <f t="shared" si="27"/>
        <v>ZV24 - ZV25A</v>
      </c>
      <c r="K43" s="498">
        <v>90.915000000000006</v>
      </c>
      <c r="L43" s="498">
        <v>91.028999999999996</v>
      </c>
      <c r="M43" s="499">
        <f t="shared" si="2"/>
        <v>100</v>
      </c>
      <c r="N43" s="500">
        <f t="shared" si="3"/>
        <v>154</v>
      </c>
      <c r="O43" s="503"/>
      <c r="P43" s="499"/>
      <c r="Q43" s="499"/>
      <c r="R43" s="499"/>
      <c r="S43" s="499"/>
      <c r="T43" s="501"/>
      <c r="U43" s="502">
        <v>200</v>
      </c>
      <c r="V43" s="499"/>
      <c r="W43" s="667"/>
      <c r="X43" s="503"/>
      <c r="Y43" s="504"/>
      <c r="Z43" s="498"/>
      <c r="AA43" s="499"/>
      <c r="AB43" s="498"/>
      <c r="AC43" s="499"/>
      <c r="AD43" s="498"/>
      <c r="AE43" s="499"/>
      <c r="AF43" s="498"/>
      <c r="AG43" s="499"/>
      <c r="AH43" s="498"/>
      <c r="AI43" s="499"/>
      <c r="AJ43" s="498"/>
      <c r="AK43" s="499"/>
      <c r="AL43" s="498"/>
      <c r="AM43" s="499"/>
      <c r="AN43" s="498"/>
      <c r="AO43" s="499"/>
      <c r="AP43" s="498"/>
      <c r="AQ43" s="499">
        <v>154</v>
      </c>
      <c r="AR43" s="498">
        <f t="shared" si="5"/>
        <v>12.474</v>
      </c>
      <c r="AS43" s="498">
        <v>2.68</v>
      </c>
      <c r="AT43" s="505">
        <f t="shared" si="34"/>
        <v>2.68</v>
      </c>
      <c r="AU43" s="505">
        <f t="shared" si="6"/>
        <v>0</v>
      </c>
      <c r="AV43" s="507">
        <f t="shared" si="7"/>
        <v>12.474</v>
      </c>
      <c r="AW43" s="508">
        <v>30359</v>
      </c>
      <c r="AY43" s="541" t="s">
        <v>829</v>
      </c>
      <c r="AZ43" s="542">
        <v>91.221000000000004</v>
      </c>
      <c r="BA43" s="543"/>
      <c r="BB43" s="544"/>
      <c r="BC43" s="544"/>
      <c r="BD43" s="528"/>
      <c r="BE43" s="545"/>
      <c r="BF43" s="543"/>
      <c r="BG43" s="544"/>
      <c r="BH43" s="544"/>
      <c r="BI43" s="528"/>
      <c r="BJ43" s="545"/>
      <c r="BK43" s="543">
        <v>5.5780000000000003</v>
      </c>
      <c r="BL43" s="546"/>
      <c r="BM43" s="547"/>
      <c r="BN43" s="546">
        <v>10</v>
      </c>
      <c r="BO43" s="547">
        <f>BN43*0.081</f>
        <v>0.81</v>
      </c>
      <c r="BP43" s="546">
        <v>17</v>
      </c>
      <c r="BQ43" s="547">
        <f>BP43*0.092</f>
        <v>1.5640000000000001</v>
      </c>
      <c r="BR43" s="546">
        <v>11</v>
      </c>
      <c r="BS43" s="547">
        <f>BR43*0.111</f>
        <v>1.2210000000000001</v>
      </c>
      <c r="BT43" s="546">
        <v>12</v>
      </c>
      <c r="BU43" s="547">
        <f>BT43*0.129</f>
        <v>1.548</v>
      </c>
      <c r="BV43" s="535">
        <v>8.2609999999999992</v>
      </c>
      <c r="BW43" s="548">
        <f>BO43+BQ43+BS43+BU43</f>
        <v>5.1430000000000007</v>
      </c>
      <c r="BX43" s="549">
        <v>16522</v>
      </c>
    </row>
    <row r="44" spans="2:76" ht="15" customHeight="1" thickBot="1" x14ac:dyDescent="0.3">
      <c r="B44" s="43"/>
      <c r="C44" s="44" t="s">
        <v>781</v>
      </c>
      <c r="D44" s="45">
        <f t="shared" si="14"/>
        <v>24</v>
      </c>
      <c r="E44" s="45" t="str">
        <f t="shared" si="33"/>
        <v/>
      </c>
      <c r="F44" s="45" t="str">
        <f t="shared" si="33"/>
        <v/>
      </c>
      <c r="G44" s="696" t="str">
        <f t="shared" si="33"/>
        <v/>
      </c>
      <c r="H44" s="661">
        <f>(O44+U44+Y44+AA44+AC44+AE44)/2</f>
        <v>24</v>
      </c>
      <c r="I44" s="415"/>
      <c r="J44" s="416" t="str">
        <f t="shared" si="27"/>
        <v>KV25A - KV27</v>
      </c>
      <c r="K44" s="425">
        <v>91.058000000000007</v>
      </c>
      <c r="L44" s="425">
        <v>91.087000000000003</v>
      </c>
      <c r="M44" s="426">
        <f t="shared" si="2"/>
        <v>24</v>
      </c>
      <c r="N44" s="479">
        <f t="shared" si="3"/>
        <v>35</v>
      </c>
      <c r="O44" s="482">
        <v>48</v>
      </c>
      <c r="P44" s="426"/>
      <c r="Q44" s="426"/>
      <c r="R44" s="426"/>
      <c r="S44" s="426"/>
      <c r="T44" s="480"/>
      <c r="U44" s="481"/>
      <c r="V44" s="426"/>
      <c r="W44" s="668"/>
      <c r="X44" s="482"/>
      <c r="Y44" s="424"/>
      <c r="Z44" s="425"/>
      <c r="AA44" s="426"/>
      <c r="AB44" s="425"/>
      <c r="AC44" s="426"/>
      <c r="AD44" s="425"/>
      <c r="AE44" s="426"/>
      <c r="AF44" s="425"/>
      <c r="AG44" s="426"/>
      <c r="AH44" s="425"/>
      <c r="AI44" s="426"/>
      <c r="AJ44" s="425"/>
      <c r="AK44" s="426"/>
      <c r="AL44" s="425"/>
      <c r="AM44" s="426"/>
      <c r="AN44" s="425"/>
      <c r="AO44" s="426"/>
      <c r="AP44" s="425"/>
      <c r="AQ44" s="426">
        <v>35</v>
      </c>
      <c r="AR44" s="425">
        <f t="shared" si="5"/>
        <v>2.835</v>
      </c>
      <c r="AS44" s="425">
        <v>0.30099999999999999</v>
      </c>
      <c r="AT44" s="468">
        <f t="shared" si="34"/>
        <v>0.30099999999999999</v>
      </c>
      <c r="AU44" s="468">
        <f t="shared" si="6"/>
        <v>0</v>
      </c>
      <c r="AV44" s="473">
        <f t="shared" si="7"/>
        <v>2.835</v>
      </c>
      <c r="AW44" s="483">
        <v>7722</v>
      </c>
      <c r="AY44" s="96" t="s">
        <v>0</v>
      </c>
      <c r="AZ44" s="116"/>
      <c r="BA44" s="467">
        <f t="shared" ref="BA44:BX44" si="35">SUM(BA9:BA43)</f>
        <v>55.091000000000008</v>
      </c>
      <c r="BB44" s="463">
        <f t="shared" si="35"/>
        <v>38</v>
      </c>
      <c r="BC44" s="463">
        <f t="shared" si="35"/>
        <v>125</v>
      </c>
      <c r="BD44" s="460">
        <f t="shared" si="35"/>
        <v>109</v>
      </c>
      <c r="BE44" s="461">
        <f t="shared" si="35"/>
        <v>135</v>
      </c>
      <c r="BF44" s="467">
        <f t="shared" si="35"/>
        <v>45.289000000000001</v>
      </c>
      <c r="BG44" s="463">
        <f t="shared" si="35"/>
        <v>0</v>
      </c>
      <c r="BH44" s="463">
        <f t="shared" si="35"/>
        <v>0</v>
      </c>
      <c r="BI44" s="460">
        <f t="shared" si="35"/>
        <v>0</v>
      </c>
      <c r="BJ44" s="461">
        <f t="shared" si="35"/>
        <v>0</v>
      </c>
      <c r="BK44" s="467">
        <f t="shared" si="35"/>
        <v>118.10600000000002</v>
      </c>
      <c r="BL44" s="463">
        <f t="shared" si="35"/>
        <v>5</v>
      </c>
      <c r="BM44" s="462">
        <f t="shared" si="35"/>
        <v>23.282999999999998</v>
      </c>
      <c r="BN44" s="463">
        <f t="shared" si="35"/>
        <v>231</v>
      </c>
      <c r="BO44" s="462">
        <f t="shared" si="35"/>
        <v>18.710999999999995</v>
      </c>
      <c r="BP44" s="463">
        <f t="shared" si="35"/>
        <v>424</v>
      </c>
      <c r="BQ44" s="462">
        <f t="shared" si="35"/>
        <v>39.007999999999996</v>
      </c>
      <c r="BR44" s="463">
        <f t="shared" si="35"/>
        <v>245</v>
      </c>
      <c r="BS44" s="462">
        <f t="shared" si="35"/>
        <v>27.194999999999993</v>
      </c>
      <c r="BT44" s="463">
        <f t="shared" si="35"/>
        <v>218</v>
      </c>
      <c r="BU44" s="462">
        <f t="shared" si="35"/>
        <v>28.122</v>
      </c>
      <c r="BV44" s="93">
        <f t="shared" si="35"/>
        <v>190.386</v>
      </c>
      <c r="BW44" s="98">
        <f t="shared" si="35"/>
        <v>113.03599999999999</v>
      </c>
      <c r="BX44" s="536">
        <f t="shared" si="35"/>
        <v>860531</v>
      </c>
    </row>
    <row r="45" spans="2:76" ht="15" customHeight="1" x14ac:dyDescent="0.25">
      <c r="B45" s="43" t="s">
        <v>1007</v>
      </c>
      <c r="C45" s="44" t="s">
        <v>1008</v>
      </c>
      <c r="D45" s="45"/>
      <c r="E45" s="42">
        <f>IF(E98="","",($H45/SUM($D98:$G98)*E98))</f>
        <v>111</v>
      </c>
      <c r="F45" s="45"/>
      <c r="G45" s="696"/>
      <c r="H45" s="661">
        <f>(O45+U45+Y45+AA45+AC45+AE45)/2</f>
        <v>111</v>
      </c>
      <c r="I45" s="793" t="s">
        <v>1007</v>
      </c>
      <c r="J45" s="794" t="str">
        <f t="shared" si="27"/>
        <v>KV25A - kusá</v>
      </c>
      <c r="K45" s="607">
        <v>91.058000000000007</v>
      </c>
      <c r="L45" s="607">
        <v>91.174000000000007</v>
      </c>
      <c r="M45" s="709">
        <v>111</v>
      </c>
      <c r="N45" s="715">
        <v>165</v>
      </c>
      <c r="O45" s="482"/>
      <c r="P45" s="426"/>
      <c r="Q45" s="426"/>
      <c r="R45" s="426"/>
      <c r="S45" s="426"/>
      <c r="T45" s="480"/>
      <c r="U45" s="481"/>
      <c r="V45" s="426"/>
      <c r="W45" s="668"/>
      <c r="X45" s="482"/>
      <c r="Y45" s="711">
        <v>222</v>
      </c>
      <c r="Z45" s="607">
        <f>Y45*0.049*0.95</f>
        <v>10.334099999999999</v>
      </c>
      <c r="AA45" s="426"/>
      <c r="AB45" s="425"/>
      <c r="AC45" s="426"/>
      <c r="AD45" s="425"/>
      <c r="AE45" s="426"/>
      <c r="AF45" s="425"/>
      <c r="AG45" s="709">
        <v>165</v>
      </c>
      <c r="AH45" s="607">
        <f>AG45*0.265</f>
        <v>43.725000000000001</v>
      </c>
      <c r="AI45" s="426"/>
      <c r="AJ45" s="425"/>
      <c r="AK45" s="426"/>
      <c r="AL45" s="425"/>
      <c r="AM45" s="426"/>
      <c r="AN45" s="425"/>
      <c r="AO45" s="426"/>
      <c r="AP45" s="425"/>
      <c r="AQ45" s="426"/>
      <c r="AR45" s="425"/>
      <c r="AS45" s="607">
        <f>Y45*0.028</f>
        <v>6.2160000000000002</v>
      </c>
      <c r="AT45" s="469">
        <f>Z45+AB45+AD45+AF45+AS45</f>
        <v>16.5501</v>
      </c>
      <c r="AU45" s="468">
        <f t="shared" ref="AU45" si="36">AH45+AJ45+AL45+AN45+AP45</f>
        <v>43.725000000000001</v>
      </c>
      <c r="AV45" s="471">
        <f t="shared" ref="AV45" si="37">AR45</f>
        <v>0</v>
      </c>
      <c r="AW45" s="483"/>
      <c r="AY45" s="251" t="s">
        <v>927</v>
      </c>
    </row>
    <row r="46" spans="2:76" ht="15" customHeight="1" x14ac:dyDescent="0.25">
      <c r="B46" s="48" t="s">
        <v>925</v>
      </c>
      <c r="C46" s="194" t="s">
        <v>926</v>
      </c>
      <c r="D46" s="195">
        <v>2</v>
      </c>
      <c r="E46" s="195"/>
      <c r="F46" s="195"/>
      <c r="G46" s="695"/>
      <c r="H46" s="661">
        <f>(O46+U46+Y46+AA46+AC46+AE46)/2</f>
        <v>2</v>
      </c>
      <c r="I46" s="799" t="s">
        <v>925</v>
      </c>
      <c r="J46" s="800" t="str">
        <f t="shared" si="27"/>
        <v>ZÚ - KV24</v>
      </c>
      <c r="K46" s="783">
        <v>90.888999999999996</v>
      </c>
      <c r="L46" s="783">
        <v>90.891000000000005</v>
      </c>
      <c r="M46" s="788">
        <f t="shared" ref="M46" si="38">(O46+U46+Y46+AA46+AC46+AE46)/2</f>
        <v>2</v>
      </c>
      <c r="N46" s="777">
        <f t="shared" ref="N46" si="39">P46+Q46+R46+S46+T46+V46+W46+X46+AG46+AI46+AK46+AM46+AO46+AQ46</f>
        <v>3.3333333333333335</v>
      </c>
      <c r="O46" s="778"/>
      <c r="P46" s="776"/>
      <c r="Q46" s="776"/>
      <c r="R46" s="776"/>
      <c r="S46" s="776"/>
      <c r="T46" s="779"/>
      <c r="U46" s="780"/>
      <c r="V46" s="776"/>
      <c r="W46" s="781"/>
      <c r="X46" s="778"/>
      <c r="Y46" s="782">
        <v>4</v>
      </c>
      <c r="Z46" s="783"/>
      <c r="AA46" s="776"/>
      <c r="AB46" s="783"/>
      <c r="AC46" s="776"/>
      <c r="AD46" s="783"/>
      <c r="AE46" s="776"/>
      <c r="AF46" s="783"/>
      <c r="AG46" s="776"/>
      <c r="AH46" s="783"/>
      <c r="AI46" s="776"/>
      <c r="AJ46" s="783"/>
      <c r="AK46" s="776"/>
      <c r="AL46" s="783"/>
      <c r="AM46" s="776"/>
      <c r="AN46" s="783"/>
      <c r="AO46" s="776"/>
      <c r="AP46" s="783"/>
      <c r="AQ46" s="776">
        <f>M46/0.6</f>
        <v>3.3333333333333335</v>
      </c>
      <c r="AR46" s="783">
        <f>AQ46*0.081</f>
        <v>0.27</v>
      </c>
      <c r="AS46" s="783">
        <f>Y46*0.028</f>
        <v>0.112</v>
      </c>
      <c r="AT46" s="784">
        <f>Z46+AB46+AD46+AF46+AS46</f>
        <v>0.112</v>
      </c>
      <c r="AU46" s="785">
        <f t="shared" si="6"/>
        <v>0</v>
      </c>
      <c r="AV46" s="786">
        <f t="shared" si="7"/>
        <v>0.27</v>
      </c>
      <c r="AW46" s="787"/>
    </row>
    <row r="47" spans="2:76" ht="15" customHeight="1" x14ac:dyDescent="0.25">
      <c r="B47" s="40" t="s">
        <v>782</v>
      </c>
      <c r="C47" s="41" t="s">
        <v>783</v>
      </c>
      <c r="D47" s="42">
        <f t="shared" ref="D47:G48" si="40">IF(D100="","",($H47/SUM($D100:$G100)*D100))</f>
        <v>22</v>
      </c>
      <c r="E47" s="42" t="str">
        <f t="shared" si="40"/>
        <v/>
      </c>
      <c r="F47" s="42" t="str">
        <f t="shared" si="40"/>
        <v/>
      </c>
      <c r="G47" s="39" t="str">
        <f t="shared" si="40"/>
        <v/>
      </c>
      <c r="H47" s="661">
        <f t="shared" si="1"/>
        <v>22</v>
      </c>
      <c r="I47" s="670" t="str">
        <f>B47</f>
        <v>15x</v>
      </c>
      <c r="J47" s="522" t="str">
        <f t="shared" si="27"/>
        <v>KV7 - KV10</v>
      </c>
      <c r="K47" s="498">
        <v>90.578000000000003</v>
      </c>
      <c r="L47" s="498">
        <v>90.608999999999995</v>
      </c>
      <c r="M47" s="499">
        <f t="shared" si="2"/>
        <v>22</v>
      </c>
      <c r="N47" s="500">
        <f t="shared" si="3"/>
        <v>31</v>
      </c>
      <c r="O47" s="503"/>
      <c r="P47" s="499"/>
      <c r="Q47" s="499"/>
      <c r="R47" s="499"/>
      <c r="S47" s="499"/>
      <c r="T47" s="501"/>
      <c r="U47" s="502"/>
      <c r="V47" s="499"/>
      <c r="W47" s="667"/>
      <c r="X47" s="503"/>
      <c r="Y47" s="504"/>
      <c r="Z47" s="498"/>
      <c r="AA47" s="499"/>
      <c r="AB47" s="498"/>
      <c r="AC47" s="499">
        <v>44</v>
      </c>
      <c r="AD47" s="498">
        <v>1.8540000000000001</v>
      </c>
      <c r="AE47" s="499"/>
      <c r="AF47" s="498"/>
      <c r="AG47" s="499"/>
      <c r="AH47" s="498"/>
      <c r="AI47" s="499"/>
      <c r="AJ47" s="498"/>
      <c r="AK47" s="499"/>
      <c r="AL47" s="498"/>
      <c r="AM47" s="499"/>
      <c r="AN47" s="498"/>
      <c r="AO47" s="499"/>
      <c r="AP47" s="498"/>
      <c r="AQ47" s="499">
        <v>31</v>
      </c>
      <c r="AR47" s="498">
        <f t="shared" si="5"/>
        <v>2.5110000000000001</v>
      </c>
      <c r="AS47" s="498">
        <v>0.71099999999999997</v>
      </c>
      <c r="AT47" s="505">
        <f t="shared" si="34"/>
        <v>2.5649999999999999</v>
      </c>
      <c r="AU47" s="505">
        <f t="shared" si="6"/>
        <v>0</v>
      </c>
      <c r="AV47" s="507">
        <f t="shared" si="7"/>
        <v>2.5110000000000001</v>
      </c>
      <c r="AW47" s="508">
        <v>5130</v>
      </c>
    </row>
    <row r="48" spans="2:76" ht="15" customHeight="1" x14ac:dyDescent="0.25">
      <c r="B48" s="40"/>
      <c r="C48" s="41" t="s">
        <v>784</v>
      </c>
      <c r="D48" s="42">
        <f t="shared" si="40"/>
        <v>35</v>
      </c>
      <c r="E48" s="42" t="str">
        <f t="shared" si="40"/>
        <v/>
      </c>
      <c r="F48" s="42" t="str">
        <f t="shared" si="40"/>
        <v/>
      </c>
      <c r="G48" s="39" t="str">
        <f t="shared" si="40"/>
        <v/>
      </c>
      <c r="H48" s="661">
        <f t="shared" si="1"/>
        <v>35</v>
      </c>
      <c r="I48" s="670"/>
      <c r="J48" s="522" t="str">
        <f t="shared" si="27"/>
        <v>ZV10 - KV14</v>
      </c>
      <c r="K48" s="498">
        <v>90.638999999999996</v>
      </c>
      <c r="L48" s="498">
        <v>90.673000000000002</v>
      </c>
      <c r="M48" s="499">
        <f t="shared" si="2"/>
        <v>35</v>
      </c>
      <c r="N48" s="500">
        <f t="shared" si="3"/>
        <v>52</v>
      </c>
      <c r="O48" s="503"/>
      <c r="P48" s="499"/>
      <c r="Q48" s="499"/>
      <c r="R48" s="499"/>
      <c r="S48" s="499"/>
      <c r="T48" s="501"/>
      <c r="U48" s="502"/>
      <c r="V48" s="499"/>
      <c r="W48" s="667"/>
      <c r="X48" s="503"/>
      <c r="Y48" s="504">
        <v>70</v>
      </c>
      <c r="Z48" s="498">
        <v>3.2869999999999999</v>
      </c>
      <c r="AA48" s="499"/>
      <c r="AB48" s="498"/>
      <c r="AC48" s="499"/>
      <c r="AD48" s="498"/>
      <c r="AE48" s="499"/>
      <c r="AF48" s="498"/>
      <c r="AG48" s="499"/>
      <c r="AH48" s="498"/>
      <c r="AI48" s="499"/>
      <c r="AJ48" s="498"/>
      <c r="AK48" s="499"/>
      <c r="AL48" s="498"/>
      <c r="AM48" s="499"/>
      <c r="AN48" s="498"/>
      <c r="AO48" s="499"/>
      <c r="AP48" s="498"/>
      <c r="AQ48" s="499">
        <v>52</v>
      </c>
      <c r="AR48" s="498">
        <f t="shared" si="5"/>
        <v>4.2119999999999997</v>
      </c>
      <c r="AS48" s="498">
        <f>Y48*0.028</f>
        <v>1.96</v>
      </c>
      <c r="AT48" s="505">
        <f t="shared" si="34"/>
        <v>5.2469999999999999</v>
      </c>
      <c r="AU48" s="505">
        <f t="shared" si="6"/>
        <v>0</v>
      </c>
      <c r="AV48" s="507">
        <f t="shared" si="7"/>
        <v>4.2119999999999997</v>
      </c>
      <c r="AW48" s="508">
        <v>6574</v>
      </c>
    </row>
    <row r="49" spans="2:76" ht="15" customHeight="1" x14ac:dyDescent="0.25">
      <c r="B49" s="43"/>
      <c r="C49" s="44" t="s">
        <v>785</v>
      </c>
      <c r="D49" s="45">
        <f t="shared" ref="D49:D57" si="41">IF(D102="","",($H49/SUM($D102:$G102)*D102))</f>
        <v>95</v>
      </c>
      <c r="E49" s="706"/>
      <c r="F49" s="707"/>
      <c r="G49" s="708"/>
      <c r="H49" s="664">
        <f t="shared" si="1"/>
        <v>95</v>
      </c>
      <c r="I49" s="793"/>
      <c r="J49" s="794" t="str">
        <f t="shared" si="27"/>
        <v>ZV14 - KV21</v>
      </c>
      <c r="K49" s="607">
        <v>90.7</v>
      </c>
      <c r="L49" s="607">
        <v>90.795000000000002</v>
      </c>
      <c r="M49" s="709">
        <f t="shared" si="2"/>
        <v>95</v>
      </c>
      <c r="N49" s="710">
        <f t="shared" si="3"/>
        <v>141</v>
      </c>
      <c r="O49" s="482"/>
      <c r="P49" s="426"/>
      <c r="Q49" s="426"/>
      <c r="R49" s="426"/>
      <c r="S49" s="426"/>
      <c r="T49" s="480"/>
      <c r="U49" s="481"/>
      <c r="V49" s="426"/>
      <c r="W49" s="668"/>
      <c r="X49" s="482"/>
      <c r="Y49" s="711">
        <v>190</v>
      </c>
      <c r="Z49" s="607">
        <f>Y49*0.049*0.95</f>
        <v>8.8445</v>
      </c>
      <c r="AA49" s="426"/>
      <c r="AB49" s="425"/>
      <c r="AC49" s="426"/>
      <c r="AD49" s="425"/>
      <c r="AE49" s="426"/>
      <c r="AF49" s="425"/>
      <c r="AG49" s="426"/>
      <c r="AH49" s="425"/>
      <c r="AI49" s="426"/>
      <c r="AJ49" s="425"/>
      <c r="AK49" s="426"/>
      <c r="AL49" s="425"/>
      <c r="AM49" s="426"/>
      <c r="AN49" s="425"/>
      <c r="AO49" s="426"/>
      <c r="AP49" s="425"/>
      <c r="AQ49" s="709">
        <v>141</v>
      </c>
      <c r="AR49" s="607">
        <f t="shared" si="5"/>
        <v>11.421000000000001</v>
      </c>
      <c r="AS49" s="607">
        <f>Y49*0.028</f>
        <v>5.32</v>
      </c>
      <c r="AT49" s="505">
        <f t="shared" si="34"/>
        <v>14.1645</v>
      </c>
      <c r="AU49" s="468">
        <f t="shared" si="6"/>
        <v>0</v>
      </c>
      <c r="AV49" s="473">
        <f t="shared" si="7"/>
        <v>11.421000000000001</v>
      </c>
      <c r="AW49" s="483"/>
    </row>
    <row r="50" spans="2:76" ht="15" customHeight="1" x14ac:dyDescent="0.25">
      <c r="B50" s="48" t="s">
        <v>786</v>
      </c>
      <c r="C50" s="194" t="s">
        <v>787</v>
      </c>
      <c r="D50" s="195">
        <f t="shared" si="41"/>
        <v>174</v>
      </c>
      <c r="E50" s="42" t="str">
        <f>IF(E103="","",($H50/SUM($D103:$G103)*E103))</f>
        <v/>
      </c>
      <c r="F50" s="42" t="str">
        <f>IF(F103="","",($H50/SUM($D103:$G103)*F103))</f>
        <v/>
      </c>
      <c r="G50" s="39" t="str">
        <f>IF(G103="","",($H50/SUM($D103:$G103)*G103))</f>
        <v/>
      </c>
      <c r="H50" s="664">
        <f t="shared" si="1"/>
        <v>174</v>
      </c>
      <c r="I50" s="795" t="str">
        <f>B50</f>
        <v>15a</v>
      </c>
      <c r="J50" s="791" t="str">
        <f t="shared" si="27"/>
        <v>kusá - KV10</v>
      </c>
      <c r="K50" s="728">
        <v>90.424999999999997</v>
      </c>
      <c r="L50" s="728">
        <v>90.608999999999995</v>
      </c>
      <c r="M50" s="709">
        <f t="shared" si="2"/>
        <v>174</v>
      </c>
      <c r="N50" s="712">
        <f t="shared" si="3"/>
        <v>257</v>
      </c>
      <c r="O50" s="433"/>
      <c r="P50" s="428"/>
      <c r="Q50" s="428"/>
      <c r="R50" s="428"/>
      <c r="S50" s="428"/>
      <c r="T50" s="431"/>
      <c r="U50" s="432"/>
      <c r="V50" s="428"/>
      <c r="W50" s="669"/>
      <c r="X50" s="433"/>
      <c r="Y50" s="713">
        <v>348</v>
      </c>
      <c r="Z50" s="607">
        <f>Y50*0.049*0.95</f>
        <v>16.199399999999997</v>
      </c>
      <c r="AA50" s="428"/>
      <c r="AB50" s="427"/>
      <c r="AC50" s="428"/>
      <c r="AD50" s="427"/>
      <c r="AE50" s="428"/>
      <c r="AF50" s="427"/>
      <c r="AG50" s="428"/>
      <c r="AH50" s="427"/>
      <c r="AI50" s="428"/>
      <c r="AJ50" s="427"/>
      <c r="AK50" s="428"/>
      <c r="AL50" s="427"/>
      <c r="AM50" s="428"/>
      <c r="AN50" s="427"/>
      <c r="AO50" s="428"/>
      <c r="AP50" s="427"/>
      <c r="AQ50" s="714">
        <v>257</v>
      </c>
      <c r="AR50" s="728">
        <f>AQ50*0.081</f>
        <v>20.817</v>
      </c>
      <c r="AS50" s="607">
        <f>Y50*0.028</f>
        <v>9.7439999999999998</v>
      </c>
      <c r="AT50" s="469">
        <f t="shared" si="34"/>
        <v>25.943399999999997</v>
      </c>
      <c r="AU50" s="469">
        <f t="shared" si="6"/>
        <v>0</v>
      </c>
      <c r="AV50" s="471">
        <f t="shared" si="7"/>
        <v>20.817</v>
      </c>
      <c r="AW50" s="434">
        <v>790</v>
      </c>
    </row>
    <row r="51" spans="2:76" ht="15" customHeight="1" x14ac:dyDescent="0.25">
      <c r="B51" s="48" t="s">
        <v>788</v>
      </c>
      <c r="C51" s="194" t="s">
        <v>789</v>
      </c>
      <c r="D51" s="45">
        <f t="shared" si="41"/>
        <v>248</v>
      </c>
      <c r="E51" s="703"/>
      <c r="F51" s="697"/>
      <c r="G51" s="699"/>
      <c r="H51" s="664">
        <f t="shared" si="1"/>
        <v>248</v>
      </c>
      <c r="I51" s="795" t="str">
        <f>B51</f>
        <v>15b</v>
      </c>
      <c r="J51" s="791" t="str">
        <f t="shared" si="27"/>
        <v>kusá - KV14</v>
      </c>
      <c r="K51" s="728">
        <v>90.424999999999997</v>
      </c>
      <c r="L51" s="728">
        <v>90.673000000000002</v>
      </c>
      <c r="M51" s="709">
        <f t="shared" si="2"/>
        <v>248</v>
      </c>
      <c r="N51" s="715">
        <f t="shared" si="3"/>
        <v>367</v>
      </c>
      <c r="O51" s="433"/>
      <c r="P51" s="428"/>
      <c r="Q51" s="428"/>
      <c r="R51" s="428"/>
      <c r="S51" s="428"/>
      <c r="T51" s="431"/>
      <c r="U51" s="432"/>
      <c r="V51" s="428"/>
      <c r="W51" s="669"/>
      <c r="X51" s="433"/>
      <c r="Y51" s="713">
        <v>496</v>
      </c>
      <c r="Z51" s="607">
        <f>Y51*0.049*0.95</f>
        <v>23.088799999999999</v>
      </c>
      <c r="AA51" s="428"/>
      <c r="AB51" s="425"/>
      <c r="AC51" s="426"/>
      <c r="AD51" s="425"/>
      <c r="AE51" s="426"/>
      <c r="AF51" s="425"/>
      <c r="AG51" s="426"/>
      <c r="AH51" s="425"/>
      <c r="AI51" s="426"/>
      <c r="AJ51" s="425"/>
      <c r="AK51" s="426"/>
      <c r="AL51" s="425"/>
      <c r="AM51" s="426"/>
      <c r="AN51" s="425"/>
      <c r="AO51" s="426"/>
      <c r="AP51" s="425"/>
      <c r="AQ51" s="709">
        <v>367</v>
      </c>
      <c r="AR51" s="607">
        <f>AQ51*0.081</f>
        <v>29.727</v>
      </c>
      <c r="AS51" s="607">
        <f>Y51*0.028</f>
        <v>13.888</v>
      </c>
      <c r="AT51" s="505">
        <f t="shared" si="34"/>
        <v>36.976799999999997</v>
      </c>
      <c r="AU51" s="469">
        <f t="shared" si="6"/>
        <v>0</v>
      </c>
      <c r="AV51" s="471">
        <f t="shared" si="7"/>
        <v>29.727</v>
      </c>
      <c r="AW51" s="48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</row>
    <row r="52" spans="2:76" s="3" customFormat="1" ht="15" customHeight="1" x14ac:dyDescent="0.2">
      <c r="B52" s="40" t="s">
        <v>272</v>
      </c>
      <c r="C52" s="41" t="s">
        <v>790</v>
      </c>
      <c r="D52" s="42">
        <f t="shared" si="41"/>
        <v>8</v>
      </c>
      <c r="E52" s="42" t="str">
        <f t="shared" ref="E52:G57" si="42">IF(E105="","",($H52/SUM($D105:$G105)*E105))</f>
        <v/>
      </c>
      <c r="F52" s="42" t="str">
        <f t="shared" si="42"/>
        <v/>
      </c>
      <c r="G52" s="39" t="str">
        <f t="shared" si="42"/>
        <v/>
      </c>
      <c r="H52" s="664">
        <f t="shared" si="1"/>
        <v>8</v>
      </c>
      <c r="I52" s="670" t="str">
        <f>B52</f>
        <v>2c</v>
      </c>
      <c r="J52" s="522" t="str">
        <f t="shared" si="27"/>
        <v>KV30 - ZV30A</v>
      </c>
      <c r="K52" s="498">
        <v>91.210999999999999</v>
      </c>
      <c r="L52" s="498">
        <v>91.221000000000004</v>
      </c>
      <c r="M52" s="511">
        <f t="shared" si="2"/>
        <v>8</v>
      </c>
      <c r="N52" s="500">
        <f t="shared" si="3"/>
        <v>13</v>
      </c>
      <c r="O52" s="503"/>
      <c r="P52" s="499"/>
      <c r="Q52" s="499"/>
      <c r="R52" s="499"/>
      <c r="S52" s="499"/>
      <c r="T52" s="501">
        <f>(0+1)</f>
        <v>1</v>
      </c>
      <c r="U52" s="502"/>
      <c r="V52" s="499"/>
      <c r="W52" s="667"/>
      <c r="X52" s="503"/>
      <c r="Y52" s="504"/>
      <c r="Z52" s="498"/>
      <c r="AA52" s="499">
        <v>16</v>
      </c>
      <c r="AB52" s="498">
        <v>0.76</v>
      </c>
      <c r="AC52" s="499"/>
      <c r="AD52" s="498"/>
      <c r="AE52" s="499"/>
      <c r="AF52" s="498"/>
      <c r="AG52" s="499"/>
      <c r="AH52" s="498"/>
      <c r="AI52" s="499"/>
      <c r="AJ52" s="498"/>
      <c r="AK52" s="499"/>
      <c r="AL52" s="498"/>
      <c r="AM52" s="499"/>
      <c r="AN52" s="498"/>
      <c r="AO52" s="499"/>
      <c r="AP52" s="498"/>
      <c r="AQ52" s="499">
        <v>12</v>
      </c>
      <c r="AR52" s="498">
        <f>AQ52*0.081</f>
        <v>0.97199999999999998</v>
      </c>
      <c r="AS52" s="498">
        <v>0.27900000000000003</v>
      </c>
      <c r="AT52" s="517">
        <f>Z52+AB52+AD52+AF52+AS52</f>
        <v>1.0390000000000001</v>
      </c>
      <c r="AU52" s="505">
        <f>AH52+AJ52+AL52+AN52+AP52</f>
        <v>0</v>
      </c>
      <c r="AV52" s="507">
        <f t="shared" si="7"/>
        <v>0.97199999999999998</v>
      </c>
      <c r="AW52" s="508">
        <v>2339</v>
      </c>
    </row>
    <row r="53" spans="2:76" s="3" customFormat="1" ht="15" customHeight="1" x14ac:dyDescent="0.2">
      <c r="B53" s="43"/>
      <c r="C53" s="44" t="s">
        <v>791</v>
      </c>
      <c r="D53" s="45">
        <f t="shared" si="41"/>
        <v>30</v>
      </c>
      <c r="E53" s="45" t="str">
        <f t="shared" si="42"/>
        <v/>
      </c>
      <c r="F53" s="45" t="str">
        <f t="shared" si="42"/>
        <v/>
      </c>
      <c r="G53" s="696" t="str">
        <f t="shared" si="42"/>
        <v/>
      </c>
      <c r="H53" s="664">
        <f t="shared" si="1"/>
        <v>30</v>
      </c>
      <c r="I53" s="415"/>
      <c r="J53" s="416" t="str">
        <f t="shared" si="27"/>
        <v>KV30A - kusá</v>
      </c>
      <c r="K53" s="425">
        <v>91.248000000000005</v>
      </c>
      <c r="L53" s="425">
        <v>91.3</v>
      </c>
      <c r="M53" s="426">
        <f t="shared" si="2"/>
        <v>30</v>
      </c>
      <c r="N53" s="479">
        <f t="shared" si="3"/>
        <v>40</v>
      </c>
      <c r="O53" s="482"/>
      <c r="P53" s="426"/>
      <c r="Q53" s="426"/>
      <c r="R53" s="426"/>
      <c r="S53" s="426"/>
      <c r="T53" s="480"/>
      <c r="U53" s="481"/>
      <c r="V53" s="426"/>
      <c r="W53" s="668"/>
      <c r="X53" s="482"/>
      <c r="Y53" s="424"/>
      <c r="Z53" s="425"/>
      <c r="AA53" s="426">
        <v>60</v>
      </c>
      <c r="AB53" s="425">
        <v>2.8490000000000002</v>
      </c>
      <c r="AC53" s="426"/>
      <c r="AD53" s="425"/>
      <c r="AE53" s="426"/>
      <c r="AF53" s="425"/>
      <c r="AG53" s="426"/>
      <c r="AH53" s="425"/>
      <c r="AI53" s="426"/>
      <c r="AJ53" s="425"/>
      <c r="AK53" s="426"/>
      <c r="AL53" s="425"/>
      <c r="AM53" s="426"/>
      <c r="AN53" s="425"/>
      <c r="AO53" s="426"/>
      <c r="AP53" s="425"/>
      <c r="AQ53" s="426">
        <v>40</v>
      </c>
      <c r="AR53" s="425">
        <f>AQ53*0.081</f>
        <v>3.24</v>
      </c>
      <c r="AS53" s="425">
        <v>0.92900000000000005</v>
      </c>
      <c r="AT53" s="505">
        <f>Z53+AB53+AD53+AF53+AS53</f>
        <v>3.7780000000000005</v>
      </c>
      <c r="AU53" s="468">
        <f t="shared" si="6"/>
        <v>0</v>
      </c>
      <c r="AV53" s="473">
        <f t="shared" si="7"/>
        <v>3.24</v>
      </c>
      <c r="AW53" s="483">
        <v>7556</v>
      </c>
    </row>
    <row r="54" spans="2:76" ht="15" customHeight="1" x14ac:dyDescent="0.25">
      <c r="B54" s="48" t="s">
        <v>792</v>
      </c>
      <c r="C54" s="194" t="s">
        <v>793</v>
      </c>
      <c r="D54" s="45">
        <f t="shared" si="41"/>
        <v>9</v>
      </c>
      <c r="E54" s="45" t="str">
        <f t="shared" si="42"/>
        <v/>
      </c>
      <c r="F54" s="45" t="str">
        <f t="shared" si="42"/>
        <v/>
      </c>
      <c r="G54" s="696" t="str">
        <f t="shared" si="42"/>
        <v/>
      </c>
      <c r="H54" s="664">
        <f t="shared" si="1"/>
        <v>9</v>
      </c>
      <c r="I54" s="675" t="str">
        <f>B54</f>
        <v>sp</v>
      </c>
      <c r="J54" s="673" t="str">
        <f t="shared" si="27"/>
        <v>KV6 - KV8</v>
      </c>
      <c r="K54" s="427">
        <v>90.582999999999998</v>
      </c>
      <c r="L54" s="427">
        <v>90.591999999999999</v>
      </c>
      <c r="M54" s="428">
        <f t="shared" si="2"/>
        <v>9</v>
      </c>
      <c r="N54" s="500">
        <f t="shared" si="3"/>
        <v>9</v>
      </c>
      <c r="O54" s="433">
        <v>18</v>
      </c>
      <c r="P54" s="428"/>
      <c r="Q54" s="428"/>
      <c r="R54" s="428"/>
      <c r="S54" s="428"/>
      <c r="T54" s="431">
        <v>9</v>
      </c>
      <c r="U54" s="432"/>
      <c r="V54" s="428"/>
      <c r="W54" s="669"/>
      <c r="X54" s="433"/>
      <c r="Y54" s="430"/>
      <c r="Z54" s="427"/>
      <c r="AA54" s="428"/>
      <c r="AB54" s="425"/>
      <c r="AC54" s="426"/>
      <c r="AD54" s="425"/>
      <c r="AE54" s="426"/>
      <c r="AF54" s="425"/>
      <c r="AG54" s="426"/>
      <c r="AH54" s="425"/>
      <c r="AI54" s="426"/>
      <c r="AJ54" s="425"/>
      <c r="AK54" s="426"/>
      <c r="AL54" s="425"/>
      <c r="AM54" s="426"/>
      <c r="AN54" s="425"/>
      <c r="AO54" s="426"/>
      <c r="AP54" s="425"/>
      <c r="AQ54" s="426"/>
      <c r="AR54" s="425"/>
      <c r="AS54" s="425"/>
      <c r="AT54" s="469">
        <f>Z54+AB54+AD54+AF54+AS54</f>
        <v>0</v>
      </c>
      <c r="AU54" s="469">
        <f t="shared" si="6"/>
        <v>0</v>
      </c>
      <c r="AV54" s="471">
        <f t="shared" si="7"/>
        <v>0</v>
      </c>
      <c r="AW54" s="483">
        <v>4518</v>
      </c>
    </row>
    <row r="55" spans="2:76" ht="15" customHeight="1" x14ac:dyDescent="0.25">
      <c r="B55" s="48" t="s">
        <v>792</v>
      </c>
      <c r="C55" s="194" t="s">
        <v>794</v>
      </c>
      <c r="D55" s="45">
        <f t="shared" si="41"/>
        <v>10</v>
      </c>
      <c r="E55" s="45" t="str">
        <f t="shared" si="42"/>
        <v/>
      </c>
      <c r="F55" s="45" t="str">
        <f t="shared" si="42"/>
        <v/>
      </c>
      <c r="G55" s="696" t="str">
        <f t="shared" si="42"/>
        <v/>
      </c>
      <c r="H55" s="664">
        <f t="shared" si="1"/>
        <v>10</v>
      </c>
      <c r="I55" s="675" t="str">
        <f>B55</f>
        <v>sp</v>
      </c>
      <c r="J55" s="673" t="str">
        <f t="shared" si="27"/>
        <v>KV8ab - KV11ab</v>
      </c>
      <c r="K55" s="427">
        <v>90.626000000000005</v>
      </c>
      <c r="L55" s="427">
        <v>90.632999999999996</v>
      </c>
      <c r="M55" s="428">
        <f t="shared" si="2"/>
        <v>10</v>
      </c>
      <c r="N55" s="429">
        <f t="shared" si="3"/>
        <v>6</v>
      </c>
      <c r="O55" s="433">
        <v>20</v>
      </c>
      <c r="P55" s="428"/>
      <c r="Q55" s="428"/>
      <c r="R55" s="428"/>
      <c r="S55" s="428"/>
      <c r="T55" s="431">
        <v>6</v>
      </c>
      <c r="U55" s="432"/>
      <c r="V55" s="428"/>
      <c r="W55" s="669"/>
      <c r="X55" s="433"/>
      <c r="Y55" s="430"/>
      <c r="Z55" s="427"/>
      <c r="AA55" s="428"/>
      <c r="AB55" s="425"/>
      <c r="AC55" s="426"/>
      <c r="AD55" s="425"/>
      <c r="AE55" s="426"/>
      <c r="AF55" s="425"/>
      <c r="AG55" s="426"/>
      <c r="AH55" s="425"/>
      <c r="AI55" s="426"/>
      <c r="AJ55" s="425"/>
      <c r="AK55" s="426"/>
      <c r="AL55" s="425"/>
      <c r="AM55" s="426"/>
      <c r="AN55" s="425"/>
      <c r="AO55" s="426"/>
      <c r="AP55" s="425"/>
      <c r="AQ55" s="426"/>
      <c r="AR55" s="425"/>
      <c r="AS55" s="425"/>
      <c r="AT55" s="505">
        <f>Z55+AB55+AD55+AF55+AS55</f>
        <v>0</v>
      </c>
      <c r="AU55" s="469">
        <f t="shared" si="6"/>
        <v>0</v>
      </c>
      <c r="AV55" s="471">
        <f t="shared" si="7"/>
        <v>0</v>
      </c>
      <c r="AW55" s="483">
        <v>3972</v>
      </c>
    </row>
    <row r="56" spans="2:76" ht="15" customHeight="1" x14ac:dyDescent="0.25">
      <c r="B56" s="48" t="s">
        <v>792</v>
      </c>
      <c r="C56" s="194" t="s">
        <v>795</v>
      </c>
      <c r="D56" s="45">
        <f t="shared" si="41"/>
        <v>9</v>
      </c>
      <c r="E56" s="45" t="str">
        <f t="shared" si="42"/>
        <v/>
      </c>
      <c r="F56" s="45" t="str">
        <f t="shared" si="42"/>
        <v/>
      </c>
      <c r="G56" s="696" t="str">
        <f t="shared" si="42"/>
        <v/>
      </c>
      <c r="H56" s="661">
        <f t="shared" si="1"/>
        <v>9</v>
      </c>
      <c r="I56" s="675" t="str">
        <f>B56</f>
        <v>sp</v>
      </c>
      <c r="J56" s="673" t="str">
        <f t="shared" si="27"/>
        <v>KV11ab - KV16</v>
      </c>
      <c r="K56" s="427">
        <v>90.667000000000002</v>
      </c>
      <c r="L56" s="427">
        <v>90.673000000000002</v>
      </c>
      <c r="M56" s="428">
        <f t="shared" si="2"/>
        <v>9</v>
      </c>
      <c r="N56" s="429">
        <f t="shared" si="3"/>
        <v>8</v>
      </c>
      <c r="O56" s="433"/>
      <c r="P56" s="428"/>
      <c r="Q56" s="428"/>
      <c r="R56" s="428"/>
      <c r="S56" s="428"/>
      <c r="T56" s="431"/>
      <c r="U56" s="432">
        <v>9</v>
      </c>
      <c r="V56" s="428"/>
      <c r="W56" s="669"/>
      <c r="X56" s="433"/>
      <c r="Y56" s="430">
        <v>9</v>
      </c>
      <c r="Z56" s="427">
        <v>0.42299999999999999</v>
      </c>
      <c r="AA56" s="428"/>
      <c r="AB56" s="425"/>
      <c r="AC56" s="426"/>
      <c r="AD56" s="425"/>
      <c r="AE56" s="426"/>
      <c r="AF56" s="425"/>
      <c r="AG56" s="426"/>
      <c r="AH56" s="425"/>
      <c r="AI56" s="426"/>
      <c r="AJ56" s="425"/>
      <c r="AK56" s="426"/>
      <c r="AL56" s="425"/>
      <c r="AM56" s="426"/>
      <c r="AN56" s="425"/>
      <c r="AO56" s="426"/>
      <c r="AP56" s="425"/>
      <c r="AQ56" s="426">
        <v>8</v>
      </c>
      <c r="AR56" s="425">
        <f>AQ56*0.081</f>
        <v>0.64800000000000002</v>
      </c>
      <c r="AS56" s="425">
        <v>0.16400000000000001</v>
      </c>
      <c r="AT56" s="469">
        <f t="shared" ref="AT56:AT57" si="43">Z56+AB56+AD56+AF56+AS56</f>
        <v>0.58699999999999997</v>
      </c>
      <c r="AU56" s="468">
        <f t="shared" si="6"/>
        <v>0</v>
      </c>
      <c r="AV56" s="473">
        <f t="shared" si="7"/>
        <v>0.64800000000000002</v>
      </c>
      <c r="AW56" s="483">
        <v>2339</v>
      </c>
    </row>
    <row r="57" spans="2:76" s="3" customFormat="1" ht="15" customHeight="1" thickBot="1" x14ac:dyDescent="0.25">
      <c r="B57" s="48" t="s">
        <v>792</v>
      </c>
      <c r="C57" s="194" t="s">
        <v>796</v>
      </c>
      <c r="D57" s="42">
        <f t="shared" si="41"/>
        <v>8</v>
      </c>
      <c r="E57" s="42" t="str">
        <f t="shared" si="42"/>
        <v/>
      </c>
      <c r="F57" s="42" t="str">
        <f t="shared" si="42"/>
        <v/>
      </c>
      <c r="G57" s="39" t="str">
        <f t="shared" si="42"/>
        <v/>
      </c>
      <c r="H57" s="661">
        <f t="shared" si="1"/>
        <v>8</v>
      </c>
      <c r="I57" s="675" t="str">
        <f>B57</f>
        <v>sp</v>
      </c>
      <c r="J57" s="673" t="str">
        <f t="shared" si="27"/>
        <v>KV20 - KV23</v>
      </c>
      <c r="K57" s="427">
        <v>90.838999999999999</v>
      </c>
      <c r="L57" s="427">
        <v>90.847999999999999</v>
      </c>
      <c r="M57" s="428">
        <f t="shared" si="2"/>
        <v>8</v>
      </c>
      <c r="N57" s="429">
        <f>P57+Q57+R57+S57+T57+X57+AG57+AI57+AK57+AM57+AO57+AQ57</f>
        <v>9</v>
      </c>
      <c r="O57" s="669"/>
      <c r="P57" s="530"/>
      <c r="Q57" s="530"/>
      <c r="R57" s="530"/>
      <c r="S57" s="530"/>
      <c r="T57" s="531">
        <f>(0+5)</f>
        <v>5</v>
      </c>
      <c r="U57" s="532"/>
      <c r="V57" s="530"/>
      <c r="W57" s="676"/>
      <c r="X57" s="533"/>
      <c r="Y57" s="534">
        <v>16</v>
      </c>
      <c r="Z57" s="529">
        <v>0.751</v>
      </c>
      <c r="AA57" s="530"/>
      <c r="AB57" s="529"/>
      <c r="AC57" s="530"/>
      <c r="AD57" s="529"/>
      <c r="AE57" s="530"/>
      <c r="AF57" s="529"/>
      <c r="AG57" s="530"/>
      <c r="AH57" s="529"/>
      <c r="AI57" s="530"/>
      <c r="AJ57" s="529"/>
      <c r="AK57" s="530"/>
      <c r="AL57" s="529"/>
      <c r="AM57" s="530"/>
      <c r="AN57" s="529"/>
      <c r="AO57" s="530"/>
      <c r="AP57" s="529"/>
      <c r="AQ57" s="530">
        <v>4</v>
      </c>
      <c r="AR57" s="529">
        <f>AQ57*0.081</f>
        <v>0.32400000000000001</v>
      </c>
      <c r="AS57" s="529">
        <v>9.4E-2</v>
      </c>
      <c r="AT57" s="535">
        <f t="shared" si="43"/>
        <v>0.84499999999999997</v>
      </c>
      <c r="AU57" s="535">
        <f t="shared" si="6"/>
        <v>0</v>
      </c>
      <c r="AV57" s="677">
        <f t="shared" si="7"/>
        <v>0.32400000000000001</v>
      </c>
      <c r="AW57" s="678">
        <v>3002</v>
      </c>
    </row>
    <row r="58" spans="2:76" s="3" customFormat="1" ht="15" customHeight="1" thickBot="1" x14ac:dyDescent="0.3">
      <c r="B58" s="72" t="s">
        <v>168</v>
      </c>
      <c r="C58" s="73"/>
      <c r="D58" s="74">
        <f>SUM(D9:D57)</f>
        <v>4955.0419343848152</v>
      </c>
      <c r="E58" s="74">
        <f>SUM(E9:E57)</f>
        <v>261.50321455813446</v>
      </c>
      <c r="F58" s="74">
        <f>SUM(F9:F57)</f>
        <v>714.67565592961591</v>
      </c>
      <c r="G58" s="75">
        <f>SUM(G9:G57)</f>
        <v>1848.7791951274339</v>
      </c>
      <c r="H58"/>
      <c r="I58" s="679" t="s">
        <v>0</v>
      </c>
      <c r="J58" s="680"/>
      <c r="K58" s="680"/>
      <c r="L58" s="681"/>
      <c r="M58" s="682">
        <f t="shared" ref="M58:AW58" si="44">SUM(M9:M57)</f>
        <v>7780</v>
      </c>
      <c r="N58" s="683">
        <f>SUM(N9:N57)</f>
        <v>11548.333333333334</v>
      </c>
      <c r="O58" s="684">
        <f t="shared" si="44"/>
        <v>657</v>
      </c>
      <c r="P58" s="460">
        <f t="shared" si="44"/>
        <v>0</v>
      </c>
      <c r="Q58" s="460">
        <f t="shared" si="44"/>
        <v>717</v>
      </c>
      <c r="R58" s="460">
        <f t="shared" si="44"/>
        <v>2463</v>
      </c>
      <c r="S58" s="460">
        <f t="shared" si="44"/>
        <v>40</v>
      </c>
      <c r="T58" s="461">
        <f t="shared" si="44"/>
        <v>113</v>
      </c>
      <c r="U58" s="462">
        <f t="shared" si="44"/>
        <v>6335</v>
      </c>
      <c r="V58" s="462">
        <f t="shared" si="44"/>
        <v>149</v>
      </c>
      <c r="W58" s="462">
        <f t="shared" si="44"/>
        <v>16</v>
      </c>
      <c r="X58" s="463">
        <f t="shared" si="44"/>
        <v>0</v>
      </c>
      <c r="Y58" s="464">
        <f t="shared" si="44"/>
        <v>5894</v>
      </c>
      <c r="Z58" s="462">
        <f t="shared" si="44"/>
        <v>264.39499999999998</v>
      </c>
      <c r="AA58" s="465">
        <f t="shared" si="44"/>
        <v>1286</v>
      </c>
      <c r="AB58" s="462">
        <f t="shared" si="44"/>
        <v>61.071999999999989</v>
      </c>
      <c r="AC58" s="465">
        <f t="shared" si="44"/>
        <v>1346</v>
      </c>
      <c r="AD58" s="462">
        <f t="shared" si="44"/>
        <v>56.710999999999999</v>
      </c>
      <c r="AE58" s="463">
        <f t="shared" si="44"/>
        <v>42</v>
      </c>
      <c r="AF58" s="462">
        <f t="shared" si="44"/>
        <v>1.4219999999999999</v>
      </c>
      <c r="AG58" s="463">
        <f t="shared" si="44"/>
        <v>247</v>
      </c>
      <c r="AH58" s="462">
        <f t="shared" si="44"/>
        <v>65.454999999999998</v>
      </c>
      <c r="AI58" s="463">
        <f t="shared" si="44"/>
        <v>0</v>
      </c>
      <c r="AJ58" s="462">
        <f t="shared" si="44"/>
        <v>0</v>
      </c>
      <c r="AK58" s="463">
        <f t="shared" si="44"/>
        <v>290</v>
      </c>
      <c r="AL58" s="462">
        <f t="shared" si="44"/>
        <v>78.88000000000001</v>
      </c>
      <c r="AM58" s="463">
        <f t="shared" si="44"/>
        <v>549</v>
      </c>
      <c r="AN58" s="462">
        <f t="shared" si="44"/>
        <v>148.23000000000002</v>
      </c>
      <c r="AO58" s="463">
        <f t="shared" si="44"/>
        <v>0</v>
      </c>
      <c r="AP58" s="462">
        <f t="shared" si="44"/>
        <v>0</v>
      </c>
      <c r="AQ58" s="463">
        <f t="shared" si="44"/>
        <v>6964.333333333333</v>
      </c>
      <c r="AR58" s="462">
        <f t="shared" si="44"/>
        <v>564.11099999999976</v>
      </c>
      <c r="AS58" s="460">
        <f t="shared" si="44"/>
        <v>217.74099999999996</v>
      </c>
      <c r="AT58" s="93">
        <f>SUM(AT9:AT57)</f>
        <v>601.34100000000001</v>
      </c>
      <c r="AU58" s="95">
        <f t="shared" si="44"/>
        <v>292.565</v>
      </c>
      <c r="AV58" s="94">
        <f t="shared" si="44"/>
        <v>564.11099999999976</v>
      </c>
      <c r="AW58" s="466">
        <f t="shared" si="44"/>
        <v>2141407</v>
      </c>
    </row>
    <row r="59" spans="2:76" ht="15" customHeight="1" x14ac:dyDescent="0.25">
      <c r="B59" s="72" t="s">
        <v>169</v>
      </c>
      <c r="C59" s="76"/>
      <c r="D59" s="77"/>
      <c r="E59" s="77"/>
      <c r="F59" s="87"/>
      <c r="G59" s="78">
        <f>D58+E58+F58+G58</f>
        <v>7780</v>
      </c>
      <c r="H59"/>
      <c r="I59" s="251" t="s">
        <v>927</v>
      </c>
      <c r="J59" s="9"/>
      <c r="K59" s="9"/>
      <c r="L59" s="9"/>
      <c r="M59" s="9"/>
    </row>
    <row r="60" spans="2:76" ht="15" customHeight="1" thickBot="1" x14ac:dyDescent="0.3">
      <c r="B60" s="79" t="s">
        <v>170</v>
      </c>
      <c r="C60" s="80"/>
      <c r="D60" s="81"/>
      <c r="E60" s="81"/>
      <c r="F60" s="88"/>
      <c r="G60" s="89">
        <f>G59*2</f>
        <v>15560</v>
      </c>
      <c r="H60"/>
      <c r="I60" s="716"/>
      <c r="J60" s="9"/>
      <c r="K60" s="9"/>
      <c r="L60" s="9"/>
      <c r="M60" s="9"/>
    </row>
    <row r="61" spans="2:76" s="3" customFormat="1" ht="15" customHeight="1" x14ac:dyDescent="0.25">
      <c r="B61" s="110" t="s">
        <v>173</v>
      </c>
      <c r="C61" s="263"/>
      <c r="D61" s="263"/>
      <c r="E61" s="263"/>
      <c r="F61" s="264"/>
      <c r="G61" s="264"/>
      <c r="H61"/>
      <c r="I61" s="119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</row>
    <row r="62" spans="2:76" s="3" customFormat="1" ht="15" customHeight="1" x14ac:dyDescent="0.25">
      <c r="B62" s="520">
        <v>1</v>
      </c>
      <c r="C62" s="521" t="s">
        <v>256</v>
      </c>
      <c r="D62" s="731">
        <f t="shared" ref="D62:D97" si="45">IF($T9+$X9+$AQ9&lt;&gt;0,$T9+$X9+$AQ9,"")</f>
        <v>189</v>
      </c>
      <c r="E62" s="731" t="str">
        <f t="shared" ref="E62:E97" si="46">IF($V9+$AG9&lt;&gt;0,$V9+$AG9,"")</f>
        <v/>
      </c>
      <c r="F62" s="732" t="str">
        <f t="shared" ref="F62:F97" si="47">IF($P9+$Q9+$W9+$AI9+$AK9&lt;&gt;0,$P9+$Q9+$W9+$AI9+$AK9,"")</f>
        <v/>
      </c>
      <c r="G62" s="733" t="str">
        <f t="shared" ref="G62:G97" si="48">IF($R9+$S9+$AM9+$AO9&lt;&gt;0,$R9+$S9+$AM9+$AO9,"")</f>
        <v/>
      </c>
      <c r="H62"/>
      <c r="I62" s="565"/>
      <c r="J62" s="565"/>
      <c r="K62" s="565"/>
      <c r="L62"/>
      <c r="M62"/>
      <c r="N62"/>
      <c r="O62">
        <v>4.9000000000000002E-2</v>
      </c>
      <c r="P62" s="247">
        <v>0.26500000000000001</v>
      </c>
      <c r="Q62" s="247">
        <v>0.27200000000000002</v>
      </c>
      <c r="R62" s="247">
        <v>0.27</v>
      </c>
      <c r="S62" s="247">
        <v>0.27</v>
      </c>
      <c r="T62" s="247">
        <v>8.1000000000000003E-2</v>
      </c>
      <c r="U62">
        <v>4.9000000000000002E-2</v>
      </c>
      <c r="V62" s="247">
        <v>0.25</v>
      </c>
      <c r="W62" s="247">
        <v>0.26500000000000001</v>
      </c>
      <c r="X62" s="247">
        <v>8.1000000000000003E-2</v>
      </c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</row>
    <row r="63" spans="2:76" s="3" customFormat="1" ht="15" customHeight="1" x14ac:dyDescent="0.25">
      <c r="B63" s="670"/>
      <c r="C63" s="522" t="s">
        <v>746</v>
      </c>
      <c r="D63" s="732">
        <f t="shared" si="45"/>
        <v>61</v>
      </c>
      <c r="E63" s="732" t="str">
        <f t="shared" si="46"/>
        <v/>
      </c>
      <c r="F63" s="732">
        <f t="shared" si="47"/>
        <v>43</v>
      </c>
      <c r="G63" s="733">
        <f t="shared" si="48"/>
        <v>548</v>
      </c>
      <c r="H63"/>
      <c r="I63" s="565"/>
      <c r="J63" s="565"/>
      <c r="K63" s="565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</row>
    <row r="64" spans="2:76" ht="15" customHeight="1" x14ac:dyDescent="0.25">
      <c r="B64" s="670"/>
      <c r="C64" s="522" t="s">
        <v>747</v>
      </c>
      <c r="D64" s="732">
        <f t="shared" si="45"/>
        <v>45</v>
      </c>
      <c r="E64" s="732" t="str">
        <f t="shared" si="46"/>
        <v/>
      </c>
      <c r="F64" s="732" t="str">
        <f t="shared" si="47"/>
        <v/>
      </c>
      <c r="G64" s="733">
        <f t="shared" si="48"/>
        <v>984</v>
      </c>
      <c r="H64"/>
      <c r="I64" s="565"/>
      <c r="J64" s="565"/>
      <c r="K64" s="565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</row>
    <row r="65" spans="2:49" ht="15" customHeight="1" x14ac:dyDescent="0.25">
      <c r="B65" s="415"/>
      <c r="C65" s="416" t="s">
        <v>748</v>
      </c>
      <c r="D65" s="734">
        <f t="shared" si="45"/>
        <v>82</v>
      </c>
      <c r="E65" s="734" t="str">
        <f t="shared" si="46"/>
        <v/>
      </c>
      <c r="F65" s="734" t="str">
        <f t="shared" si="47"/>
        <v/>
      </c>
      <c r="G65" s="735">
        <f t="shared" si="48"/>
        <v>295</v>
      </c>
      <c r="H65"/>
      <c r="I65" s="565"/>
      <c r="J65" s="565"/>
      <c r="K65" s="5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</row>
    <row r="66" spans="2:49" ht="15" customHeight="1" x14ac:dyDescent="0.25">
      <c r="B66" s="675" t="s">
        <v>832</v>
      </c>
      <c r="C66" s="673" t="s">
        <v>749</v>
      </c>
      <c r="D66" s="746">
        <f t="shared" si="45"/>
        <v>202</v>
      </c>
      <c r="E66" s="746" t="str">
        <f t="shared" si="46"/>
        <v/>
      </c>
      <c r="F66" s="746" t="str">
        <f t="shared" si="47"/>
        <v/>
      </c>
      <c r="G66" s="747" t="str">
        <f t="shared" si="48"/>
        <v/>
      </c>
      <c r="H66"/>
      <c r="I66" s="565"/>
      <c r="J66" s="565"/>
      <c r="K66" s="565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 s="1"/>
      <c r="AS66"/>
      <c r="AT66"/>
      <c r="AU66"/>
      <c r="AV66"/>
      <c r="AW66"/>
    </row>
    <row r="67" spans="2:49" ht="15" customHeight="1" x14ac:dyDescent="0.25">
      <c r="B67" s="675" t="s">
        <v>923</v>
      </c>
      <c r="C67" s="673" t="s">
        <v>924</v>
      </c>
      <c r="D67" s="746">
        <f t="shared" si="45"/>
        <v>51</v>
      </c>
      <c r="E67" s="746">
        <f t="shared" si="46"/>
        <v>82</v>
      </c>
      <c r="F67" s="746" t="str">
        <f t="shared" si="47"/>
        <v/>
      </c>
      <c r="G67" s="747" t="str">
        <f t="shared" si="48"/>
        <v/>
      </c>
      <c r="H67"/>
      <c r="I67" s="565"/>
      <c r="J67" s="565"/>
      <c r="K67" s="565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</row>
    <row r="68" spans="2:49" ht="15" customHeight="1" x14ac:dyDescent="0.25">
      <c r="B68" s="48" t="s">
        <v>270</v>
      </c>
      <c r="C68" s="194" t="s">
        <v>750</v>
      </c>
      <c r="D68" s="746">
        <f t="shared" si="45"/>
        <v>165</v>
      </c>
      <c r="E68" s="45" t="str">
        <f t="shared" si="46"/>
        <v/>
      </c>
      <c r="F68" s="45" t="str">
        <f t="shared" si="47"/>
        <v/>
      </c>
      <c r="G68" s="717" t="str">
        <f t="shared" si="48"/>
        <v/>
      </c>
      <c r="H68" s="898"/>
      <c r="I68" s="565"/>
      <c r="J68" s="565"/>
      <c r="K68" s="565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</row>
    <row r="69" spans="2:49" ht="15" customHeight="1" x14ac:dyDescent="0.25">
      <c r="B69" s="738">
        <v>2</v>
      </c>
      <c r="C69" s="739" t="s">
        <v>751</v>
      </c>
      <c r="D69" s="732">
        <f t="shared" si="45"/>
        <v>246</v>
      </c>
      <c r="E69" s="732" t="str">
        <f t="shared" si="46"/>
        <v/>
      </c>
      <c r="F69" s="732">
        <f t="shared" si="47"/>
        <v>16</v>
      </c>
      <c r="G69" s="733" t="str">
        <f t="shared" si="48"/>
        <v/>
      </c>
      <c r="H69" s="898"/>
      <c r="I69" s="565"/>
      <c r="J69" s="565"/>
      <c r="K69" s="565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</row>
    <row r="70" spans="2:49" ht="15" customHeight="1" x14ac:dyDescent="0.25">
      <c r="B70" s="738"/>
      <c r="C70" s="739" t="s">
        <v>752</v>
      </c>
      <c r="D70" s="732">
        <f t="shared" si="45"/>
        <v>333</v>
      </c>
      <c r="E70" s="732">
        <f t="shared" si="46"/>
        <v>149</v>
      </c>
      <c r="F70" s="732" t="str">
        <f t="shared" si="47"/>
        <v/>
      </c>
      <c r="G70" s="733">
        <f t="shared" si="48"/>
        <v>1</v>
      </c>
      <c r="H70" s="898"/>
      <c r="I70" s="565"/>
      <c r="J70" s="565"/>
      <c r="K70" s="565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</row>
    <row r="71" spans="2:49" ht="15" customHeight="1" x14ac:dyDescent="0.25">
      <c r="B71" s="738"/>
      <c r="C71" s="739" t="s">
        <v>753</v>
      </c>
      <c r="D71" s="732">
        <f t="shared" si="45"/>
        <v>9</v>
      </c>
      <c r="E71" s="732" t="str">
        <f t="shared" si="46"/>
        <v/>
      </c>
      <c r="F71" s="732" t="str">
        <f t="shared" si="47"/>
        <v/>
      </c>
      <c r="G71" s="748" t="str">
        <f t="shared" si="48"/>
        <v/>
      </c>
      <c r="H71" s="898"/>
      <c r="I71" s="565"/>
      <c r="J71" s="565"/>
      <c r="K71" s="565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</row>
    <row r="72" spans="2:49" ht="15" customHeight="1" x14ac:dyDescent="0.25">
      <c r="B72" s="749"/>
      <c r="C72" s="750" t="s">
        <v>754</v>
      </c>
      <c r="D72" s="734">
        <f t="shared" si="45"/>
        <v>11</v>
      </c>
      <c r="E72" s="734" t="str">
        <f t="shared" si="46"/>
        <v/>
      </c>
      <c r="F72" s="734" t="str">
        <f t="shared" si="47"/>
        <v/>
      </c>
      <c r="G72" s="735" t="str">
        <f t="shared" si="48"/>
        <v/>
      </c>
      <c r="H72" s="898"/>
      <c r="I72" s="565"/>
      <c r="J72" s="565"/>
      <c r="K72" s="565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</row>
    <row r="73" spans="2:49" ht="15" customHeight="1" x14ac:dyDescent="0.25">
      <c r="B73" s="751" t="s">
        <v>271</v>
      </c>
      <c r="C73" s="752" t="s">
        <v>755</v>
      </c>
      <c r="D73" s="746">
        <f t="shared" si="45"/>
        <v>60</v>
      </c>
      <c r="E73" s="746" t="str">
        <f t="shared" si="46"/>
        <v/>
      </c>
      <c r="F73" s="746" t="str">
        <f t="shared" si="47"/>
        <v/>
      </c>
      <c r="G73" s="747" t="str">
        <f t="shared" si="48"/>
        <v/>
      </c>
      <c r="H73" s="898"/>
      <c r="I73" s="565"/>
      <c r="J73" s="565"/>
      <c r="K73" s="565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</row>
    <row r="74" spans="2:49" ht="15" customHeight="1" x14ac:dyDescent="0.25">
      <c r="B74" s="736">
        <v>3</v>
      </c>
      <c r="C74" s="737" t="s">
        <v>756</v>
      </c>
      <c r="D74" s="732">
        <f t="shared" si="45"/>
        <v>178</v>
      </c>
      <c r="E74" s="732" t="str">
        <f t="shared" si="46"/>
        <v/>
      </c>
      <c r="F74" s="732" t="str">
        <f t="shared" si="47"/>
        <v/>
      </c>
      <c r="G74" s="733">
        <f t="shared" si="48"/>
        <v>187</v>
      </c>
      <c r="H74" s="898"/>
      <c r="I74" s="565"/>
      <c r="J74" s="565"/>
      <c r="K74" s="565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</row>
    <row r="75" spans="2:49" ht="15" customHeight="1" x14ac:dyDescent="0.25">
      <c r="B75" s="738"/>
      <c r="C75" s="739" t="s">
        <v>757</v>
      </c>
      <c r="D75" s="732">
        <f t="shared" si="45"/>
        <v>98</v>
      </c>
      <c r="E75" s="732" t="str">
        <f t="shared" si="46"/>
        <v/>
      </c>
      <c r="F75" s="732" t="str">
        <f t="shared" si="47"/>
        <v/>
      </c>
      <c r="G75" s="733">
        <f t="shared" si="48"/>
        <v>18</v>
      </c>
      <c r="H75" s="898"/>
      <c r="I75" s="565"/>
      <c r="J75" s="565"/>
      <c r="K75" s="56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</row>
    <row r="76" spans="2:49" ht="15" customHeight="1" x14ac:dyDescent="0.25">
      <c r="B76" s="415"/>
      <c r="C76" s="416" t="s">
        <v>758</v>
      </c>
      <c r="D76" s="734">
        <f t="shared" si="45"/>
        <v>77</v>
      </c>
      <c r="E76" s="734" t="str">
        <f t="shared" si="46"/>
        <v/>
      </c>
      <c r="F76" s="734" t="str">
        <f t="shared" si="47"/>
        <v/>
      </c>
      <c r="G76" s="735">
        <f t="shared" si="48"/>
        <v>1019</v>
      </c>
      <c r="H76" s="898"/>
      <c r="I76" s="565"/>
      <c r="J76" s="565"/>
      <c r="K76" s="565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</row>
    <row r="77" spans="2:49" ht="15" customHeight="1" x14ac:dyDescent="0.25">
      <c r="B77" s="670">
        <v>4</v>
      </c>
      <c r="C77" s="522" t="s">
        <v>759</v>
      </c>
      <c r="D77" s="732">
        <f t="shared" si="45"/>
        <v>63</v>
      </c>
      <c r="E77" s="732" t="str">
        <f t="shared" si="46"/>
        <v/>
      </c>
      <c r="F77" s="732" t="str">
        <f t="shared" si="47"/>
        <v/>
      </c>
      <c r="G77" s="733" t="str">
        <f t="shared" si="48"/>
        <v/>
      </c>
      <c r="H77" s="898"/>
      <c r="I77" s="565"/>
      <c r="J77" s="565"/>
      <c r="K77" s="565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</row>
    <row r="78" spans="2:49" ht="15" customHeight="1" x14ac:dyDescent="0.25">
      <c r="B78" s="415"/>
      <c r="C78" s="416" t="s">
        <v>760</v>
      </c>
      <c r="D78" s="734">
        <f t="shared" si="45"/>
        <v>278</v>
      </c>
      <c r="E78" s="734" t="str">
        <f t="shared" si="46"/>
        <v/>
      </c>
      <c r="F78" s="734" t="str">
        <f t="shared" si="47"/>
        <v/>
      </c>
      <c r="G78" s="735" t="str">
        <f t="shared" si="48"/>
        <v/>
      </c>
      <c r="H78" s="898"/>
      <c r="I78" s="565"/>
      <c r="J78" s="565"/>
      <c r="K78" s="565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</row>
    <row r="79" spans="2:49" ht="15" customHeight="1" x14ac:dyDescent="0.25">
      <c r="B79" s="415" t="s">
        <v>761</v>
      </c>
      <c r="C79" s="416" t="s">
        <v>762</v>
      </c>
      <c r="D79" s="746">
        <f t="shared" si="45"/>
        <v>327</v>
      </c>
      <c r="E79" s="746" t="str">
        <f t="shared" si="46"/>
        <v/>
      </c>
      <c r="F79" s="746" t="str">
        <f t="shared" si="47"/>
        <v/>
      </c>
      <c r="G79" s="747" t="str">
        <f t="shared" si="48"/>
        <v/>
      </c>
      <c r="H79" s="898"/>
      <c r="I79" s="565"/>
      <c r="J79" s="565"/>
      <c r="K79" s="565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</row>
    <row r="80" spans="2:49" ht="15" customHeight="1" x14ac:dyDescent="0.25">
      <c r="B80" s="520" t="s">
        <v>763</v>
      </c>
      <c r="C80" s="522" t="s">
        <v>764</v>
      </c>
      <c r="D80" s="732">
        <f t="shared" si="45"/>
        <v>10</v>
      </c>
      <c r="E80" s="732" t="str">
        <f t="shared" si="46"/>
        <v/>
      </c>
      <c r="F80" s="732" t="str">
        <f t="shared" si="47"/>
        <v/>
      </c>
      <c r="G80" s="733" t="str">
        <f t="shared" si="48"/>
        <v/>
      </c>
      <c r="H80" s="898"/>
    </row>
    <row r="81" spans="2:8" ht="15" customHeight="1" x14ac:dyDescent="0.25">
      <c r="B81" s="415"/>
      <c r="C81" s="416" t="s">
        <v>765</v>
      </c>
      <c r="D81" s="734">
        <f t="shared" si="45"/>
        <v>286</v>
      </c>
      <c r="E81" s="734" t="str">
        <f t="shared" si="46"/>
        <v/>
      </c>
      <c r="F81" s="734" t="str">
        <f t="shared" si="47"/>
        <v/>
      </c>
      <c r="G81" s="735" t="str">
        <f t="shared" si="48"/>
        <v/>
      </c>
      <c r="H81" s="898"/>
    </row>
    <row r="82" spans="2:8" ht="15" customHeight="1" x14ac:dyDescent="0.25">
      <c r="B82" s="415" t="s">
        <v>766</v>
      </c>
      <c r="C82" s="416" t="s">
        <v>765</v>
      </c>
      <c r="D82" s="746">
        <f t="shared" si="45"/>
        <v>296</v>
      </c>
      <c r="E82" s="746" t="str">
        <f t="shared" si="46"/>
        <v/>
      </c>
      <c r="F82" s="746" t="str">
        <f t="shared" si="47"/>
        <v/>
      </c>
      <c r="G82" s="747" t="str">
        <f t="shared" si="48"/>
        <v/>
      </c>
      <c r="H82" s="898"/>
    </row>
    <row r="83" spans="2:8" ht="15" customHeight="1" x14ac:dyDescent="0.25">
      <c r="B83" s="415">
        <v>5</v>
      </c>
      <c r="C83" s="416" t="s">
        <v>767</v>
      </c>
      <c r="D83" s="746">
        <f t="shared" si="45"/>
        <v>50</v>
      </c>
      <c r="E83" s="746" t="str">
        <f t="shared" si="46"/>
        <v/>
      </c>
      <c r="F83" s="746">
        <f t="shared" si="47"/>
        <v>964</v>
      </c>
      <c r="G83" s="747" t="str">
        <f t="shared" si="48"/>
        <v/>
      </c>
      <c r="H83" s="898"/>
    </row>
    <row r="84" spans="2:8" ht="15" customHeight="1" x14ac:dyDescent="0.25">
      <c r="B84" s="520">
        <v>7</v>
      </c>
      <c r="C84" s="521" t="s">
        <v>768</v>
      </c>
      <c r="D84" s="732">
        <f t="shared" si="45"/>
        <v>82</v>
      </c>
      <c r="E84" s="732" t="str">
        <f t="shared" si="46"/>
        <v/>
      </c>
      <c r="F84" s="732" t="str">
        <f t="shared" si="47"/>
        <v/>
      </c>
      <c r="G84" s="733" t="str">
        <f t="shared" si="48"/>
        <v/>
      </c>
      <c r="H84" s="898"/>
    </row>
    <row r="85" spans="2:8" ht="15" customHeight="1" x14ac:dyDescent="0.25">
      <c r="B85" s="670"/>
      <c r="C85" s="522" t="s">
        <v>769</v>
      </c>
      <c r="D85" s="732">
        <f t="shared" si="45"/>
        <v>79</v>
      </c>
      <c r="E85" s="732" t="str">
        <f t="shared" si="46"/>
        <v/>
      </c>
      <c r="F85" s="732" t="str">
        <f t="shared" si="47"/>
        <v/>
      </c>
      <c r="G85" s="733" t="str">
        <f t="shared" si="48"/>
        <v/>
      </c>
      <c r="H85" s="898"/>
    </row>
    <row r="86" spans="2:8" ht="15" customHeight="1" x14ac:dyDescent="0.25">
      <c r="B86" s="415"/>
      <c r="C86" s="416" t="s">
        <v>770</v>
      </c>
      <c r="D86" s="734">
        <f t="shared" si="45"/>
        <v>722</v>
      </c>
      <c r="E86" s="734" t="str">
        <f t="shared" si="46"/>
        <v/>
      </c>
      <c r="F86" s="734" t="str">
        <f t="shared" si="47"/>
        <v/>
      </c>
      <c r="G86" s="735" t="str">
        <f t="shared" si="48"/>
        <v/>
      </c>
      <c r="H86" s="898"/>
    </row>
    <row r="87" spans="2:8" ht="15" customHeight="1" x14ac:dyDescent="0.25">
      <c r="B87" s="675">
        <v>9</v>
      </c>
      <c r="C87" s="673" t="s">
        <v>771</v>
      </c>
      <c r="D87" s="746">
        <f t="shared" si="45"/>
        <v>522</v>
      </c>
      <c r="E87" s="746" t="str">
        <f t="shared" si="46"/>
        <v/>
      </c>
      <c r="F87" s="746" t="str">
        <f t="shared" si="47"/>
        <v/>
      </c>
      <c r="G87" s="747" t="str">
        <f t="shared" si="48"/>
        <v/>
      </c>
      <c r="H87" s="898"/>
    </row>
    <row r="88" spans="2:8" ht="15" customHeight="1" x14ac:dyDescent="0.25">
      <c r="B88" s="670">
        <v>11</v>
      </c>
      <c r="C88" s="522" t="s">
        <v>772</v>
      </c>
      <c r="D88" s="732">
        <f t="shared" si="45"/>
        <v>12</v>
      </c>
      <c r="E88" s="732" t="str">
        <f t="shared" si="46"/>
        <v/>
      </c>
      <c r="F88" s="732" t="str">
        <f t="shared" si="47"/>
        <v/>
      </c>
      <c r="G88" s="733" t="str">
        <f t="shared" si="48"/>
        <v/>
      </c>
      <c r="H88" s="898"/>
    </row>
    <row r="89" spans="2:8" ht="15" customHeight="1" x14ac:dyDescent="0.25">
      <c r="B89" s="415"/>
      <c r="C89" s="416" t="s">
        <v>773</v>
      </c>
      <c r="D89" s="734">
        <f t="shared" si="45"/>
        <v>535</v>
      </c>
      <c r="E89" s="734" t="str">
        <f t="shared" si="46"/>
        <v/>
      </c>
      <c r="F89" s="734" t="str">
        <f t="shared" si="47"/>
        <v/>
      </c>
      <c r="G89" s="735" t="str">
        <f t="shared" si="48"/>
        <v/>
      </c>
      <c r="H89" s="898"/>
    </row>
    <row r="90" spans="2:8" ht="15" customHeight="1" x14ac:dyDescent="0.25">
      <c r="B90" s="670">
        <v>13</v>
      </c>
      <c r="C90" s="522" t="s">
        <v>774</v>
      </c>
      <c r="D90" s="732">
        <f t="shared" si="45"/>
        <v>7</v>
      </c>
      <c r="E90" s="732" t="str">
        <f t="shared" si="46"/>
        <v/>
      </c>
      <c r="F90" s="732" t="str">
        <f t="shared" si="47"/>
        <v/>
      </c>
      <c r="G90" s="733" t="str">
        <f t="shared" si="48"/>
        <v/>
      </c>
      <c r="H90" s="898"/>
    </row>
    <row r="91" spans="2:8" ht="15" customHeight="1" x14ac:dyDescent="0.25">
      <c r="B91" s="415"/>
      <c r="C91" s="416" t="s">
        <v>775</v>
      </c>
      <c r="D91" s="734">
        <f t="shared" si="45"/>
        <v>519</v>
      </c>
      <c r="E91" s="734" t="str">
        <f t="shared" si="46"/>
        <v/>
      </c>
      <c r="F91" s="734" t="str">
        <f t="shared" si="47"/>
        <v/>
      </c>
      <c r="G91" s="735" t="str">
        <f t="shared" si="48"/>
        <v/>
      </c>
      <c r="H91" s="898"/>
    </row>
    <row r="92" spans="2:8" ht="15" customHeight="1" x14ac:dyDescent="0.25">
      <c r="B92" s="670">
        <v>15</v>
      </c>
      <c r="C92" s="522" t="s">
        <v>776</v>
      </c>
      <c r="D92" s="732">
        <f t="shared" si="45"/>
        <v>36</v>
      </c>
      <c r="E92" s="732" t="str">
        <f t="shared" si="46"/>
        <v/>
      </c>
      <c r="F92" s="732" t="str">
        <f t="shared" si="47"/>
        <v/>
      </c>
      <c r="G92" s="733" t="str">
        <f t="shared" si="48"/>
        <v/>
      </c>
      <c r="H92" s="898"/>
    </row>
    <row r="93" spans="2:8" ht="15" customHeight="1" x14ac:dyDescent="0.25">
      <c r="B93" s="670"/>
      <c r="C93" s="522" t="s">
        <v>777</v>
      </c>
      <c r="D93" s="732">
        <f t="shared" si="45"/>
        <v>23</v>
      </c>
      <c r="E93" s="732" t="str">
        <f t="shared" si="46"/>
        <v/>
      </c>
      <c r="F93" s="732" t="str">
        <f t="shared" si="47"/>
        <v/>
      </c>
      <c r="G93" s="733" t="str">
        <f t="shared" si="48"/>
        <v/>
      </c>
      <c r="H93" s="898"/>
    </row>
    <row r="94" spans="2:8" ht="15" customHeight="1" x14ac:dyDescent="0.25">
      <c r="B94" s="415"/>
      <c r="C94" s="416" t="s">
        <v>778</v>
      </c>
      <c r="D94" s="734">
        <f t="shared" si="45"/>
        <v>285</v>
      </c>
      <c r="E94" s="734" t="str">
        <f t="shared" si="46"/>
        <v/>
      </c>
      <c r="F94" s="734" t="str">
        <f t="shared" si="47"/>
        <v/>
      </c>
      <c r="G94" s="735" t="str">
        <f t="shared" si="48"/>
        <v/>
      </c>
      <c r="H94" s="898"/>
    </row>
    <row r="95" spans="2:8" ht="15" customHeight="1" x14ac:dyDescent="0.25">
      <c r="B95" s="670">
        <v>17</v>
      </c>
      <c r="C95" s="522" t="s">
        <v>779</v>
      </c>
      <c r="D95" s="732">
        <f t="shared" si="45"/>
        <v>13</v>
      </c>
      <c r="E95" s="732" t="str">
        <f t="shared" si="46"/>
        <v/>
      </c>
      <c r="F95" s="732" t="str">
        <f t="shared" si="47"/>
        <v/>
      </c>
      <c r="G95" s="733" t="str">
        <f t="shared" si="48"/>
        <v/>
      </c>
      <c r="H95" s="898"/>
    </row>
    <row r="96" spans="2:8" ht="15" customHeight="1" x14ac:dyDescent="0.25">
      <c r="B96" s="670"/>
      <c r="C96" s="522" t="s">
        <v>780</v>
      </c>
      <c r="D96" s="732">
        <f t="shared" si="45"/>
        <v>154</v>
      </c>
      <c r="E96" s="732" t="str">
        <f t="shared" si="46"/>
        <v/>
      </c>
      <c r="F96" s="732" t="str">
        <f t="shared" si="47"/>
        <v/>
      </c>
      <c r="G96" s="733" t="str">
        <f t="shared" si="48"/>
        <v/>
      </c>
      <c r="H96" s="898"/>
    </row>
    <row r="97" spans="2:8" ht="15" customHeight="1" x14ac:dyDescent="0.25">
      <c r="B97" s="415"/>
      <c r="C97" s="416" t="s">
        <v>781</v>
      </c>
      <c r="D97" s="734">
        <f t="shared" si="45"/>
        <v>35</v>
      </c>
      <c r="E97" s="734" t="str">
        <f t="shared" si="46"/>
        <v/>
      </c>
      <c r="F97" s="734" t="str">
        <f t="shared" si="47"/>
        <v/>
      </c>
      <c r="G97" s="735" t="str">
        <f t="shared" si="48"/>
        <v/>
      </c>
      <c r="H97" s="898"/>
    </row>
    <row r="98" spans="2:8" ht="15" customHeight="1" x14ac:dyDescent="0.25">
      <c r="B98" s="415" t="s">
        <v>1007</v>
      </c>
      <c r="C98" s="416" t="s">
        <v>1008</v>
      </c>
      <c r="D98" s="746" t="str">
        <f t="shared" ref="D98:D110" si="49">IF($T45+$X45+$AQ45&lt;&gt;0,$T45+$X45+$AQ45,"")</f>
        <v/>
      </c>
      <c r="E98" s="746">
        <f t="shared" ref="E98:E110" si="50">IF($V45+$AG45&lt;&gt;0,$V45+$AG45,"")</f>
        <v>165</v>
      </c>
      <c r="F98" s="746" t="str">
        <f t="shared" ref="F98:F110" si="51">IF($P45+$Q45+$W45+$AI45+$AK45&lt;&gt;0,$P45+$Q45+$W45+$AI45+$AK45,"")</f>
        <v/>
      </c>
      <c r="G98" s="747" t="str">
        <f t="shared" ref="G98:G110" si="52">IF($R45+$S45+$AM45+$AO45&lt;&gt;0,$R45+$S45+$AM45+$AO45,"")</f>
        <v/>
      </c>
      <c r="H98" s="898"/>
    </row>
    <row r="99" spans="2:8" ht="15" customHeight="1" x14ac:dyDescent="0.25">
      <c r="B99" s="48" t="s">
        <v>925</v>
      </c>
      <c r="C99" s="194" t="s">
        <v>926</v>
      </c>
      <c r="D99" s="746">
        <f t="shared" si="49"/>
        <v>3.3333333333333335</v>
      </c>
      <c r="E99" s="746" t="str">
        <f t="shared" si="50"/>
        <v/>
      </c>
      <c r="F99" s="746" t="str">
        <f t="shared" si="51"/>
        <v/>
      </c>
      <c r="G99" s="747" t="str">
        <f t="shared" si="52"/>
        <v/>
      </c>
      <c r="H99" s="898"/>
    </row>
    <row r="100" spans="2:8" ht="15" customHeight="1" x14ac:dyDescent="0.25">
      <c r="B100" s="670" t="s">
        <v>782</v>
      </c>
      <c r="C100" s="522" t="s">
        <v>783</v>
      </c>
      <c r="D100" s="732">
        <f t="shared" si="49"/>
        <v>31</v>
      </c>
      <c r="E100" s="732" t="str">
        <f t="shared" si="50"/>
        <v/>
      </c>
      <c r="F100" s="732" t="str">
        <f t="shared" si="51"/>
        <v/>
      </c>
      <c r="G100" s="733" t="str">
        <f t="shared" si="52"/>
        <v/>
      </c>
      <c r="H100" s="898"/>
    </row>
    <row r="101" spans="2:8" ht="15" customHeight="1" x14ac:dyDescent="0.25">
      <c r="B101" s="670"/>
      <c r="C101" s="522" t="s">
        <v>784</v>
      </c>
      <c r="D101" s="732">
        <f t="shared" si="49"/>
        <v>52</v>
      </c>
      <c r="E101" s="732" t="str">
        <f t="shared" si="50"/>
        <v/>
      </c>
      <c r="F101" s="732" t="str">
        <f t="shared" si="51"/>
        <v/>
      </c>
      <c r="G101" s="733" t="str">
        <f t="shared" si="52"/>
        <v/>
      </c>
      <c r="H101" s="898"/>
    </row>
    <row r="102" spans="2:8" ht="15" customHeight="1" x14ac:dyDescent="0.25">
      <c r="B102" s="415"/>
      <c r="C102" s="416" t="s">
        <v>785</v>
      </c>
      <c r="D102" s="734">
        <f t="shared" si="49"/>
        <v>141</v>
      </c>
      <c r="E102" s="734" t="str">
        <f t="shared" si="50"/>
        <v/>
      </c>
      <c r="F102" s="734" t="str">
        <f t="shared" si="51"/>
        <v/>
      </c>
      <c r="G102" s="735" t="str">
        <f t="shared" si="52"/>
        <v/>
      </c>
      <c r="H102" s="898"/>
    </row>
    <row r="103" spans="2:8" ht="15" customHeight="1" x14ac:dyDescent="0.25">
      <c r="B103" s="675" t="s">
        <v>786</v>
      </c>
      <c r="C103" s="673" t="s">
        <v>787</v>
      </c>
      <c r="D103" s="746">
        <f t="shared" si="49"/>
        <v>257</v>
      </c>
      <c r="E103" s="746" t="str">
        <f t="shared" si="50"/>
        <v/>
      </c>
      <c r="F103" s="746" t="str">
        <f t="shared" si="51"/>
        <v/>
      </c>
      <c r="G103" s="747" t="str">
        <f t="shared" si="52"/>
        <v/>
      </c>
      <c r="H103" s="898"/>
    </row>
    <row r="104" spans="2:8" ht="15" customHeight="1" x14ac:dyDescent="0.25">
      <c r="B104" s="675" t="s">
        <v>788</v>
      </c>
      <c r="C104" s="673" t="s">
        <v>789</v>
      </c>
      <c r="D104" s="746">
        <f t="shared" si="49"/>
        <v>367</v>
      </c>
      <c r="E104" s="746" t="str">
        <f t="shared" si="50"/>
        <v/>
      </c>
      <c r="F104" s="746" t="str">
        <f t="shared" si="51"/>
        <v/>
      </c>
      <c r="G104" s="747" t="str">
        <f t="shared" si="52"/>
        <v/>
      </c>
      <c r="H104" s="898"/>
    </row>
    <row r="105" spans="2:8" ht="15" customHeight="1" x14ac:dyDescent="0.25">
      <c r="B105" s="670" t="s">
        <v>272</v>
      </c>
      <c r="C105" s="522" t="s">
        <v>790</v>
      </c>
      <c r="D105" s="732">
        <f t="shared" si="49"/>
        <v>13</v>
      </c>
      <c r="E105" s="732" t="str">
        <f t="shared" si="50"/>
        <v/>
      </c>
      <c r="F105" s="732" t="str">
        <f t="shared" si="51"/>
        <v/>
      </c>
      <c r="G105" s="733" t="str">
        <f t="shared" si="52"/>
        <v/>
      </c>
      <c r="H105" s="898"/>
    </row>
    <row r="106" spans="2:8" ht="15" customHeight="1" x14ac:dyDescent="0.25">
      <c r="B106" s="415"/>
      <c r="C106" s="416" t="s">
        <v>791</v>
      </c>
      <c r="D106" s="734">
        <f t="shared" si="49"/>
        <v>40</v>
      </c>
      <c r="E106" s="734" t="str">
        <f t="shared" si="50"/>
        <v/>
      </c>
      <c r="F106" s="734" t="str">
        <f t="shared" si="51"/>
        <v/>
      </c>
      <c r="G106" s="735" t="str">
        <f t="shared" si="52"/>
        <v/>
      </c>
      <c r="H106" s="898"/>
    </row>
    <row r="107" spans="2:8" ht="15" customHeight="1" x14ac:dyDescent="0.25">
      <c r="B107" s="675" t="s">
        <v>792</v>
      </c>
      <c r="C107" s="673" t="s">
        <v>793</v>
      </c>
      <c r="D107" s="746">
        <f t="shared" si="49"/>
        <v>9</v>
      </c>
      <c r="E107" s="746" t="str">
        <f t="shared" si="50"/>
        <v/>
      </c>
      <c r="F107" s="746" t="str">
        <f t="shared" si="51"/>
        <v/>
      </c>
      <c r="G107" s="747" t="str">
        <f t="shared" si="52"/>
        <v/>
      </c>
      <c r="H107" s="898"/>
    </row>
    <row r="108" spans="2:8" ht="15" customHeight="1" x14ac:dyDescent="0.25">
      <c r="B108" s="675" t="s">
        <v>792</v>
      </c>
      <c r="C108" s="673" t="s">
        <v>794</v>
      </c>
      <c r="D108" s="746">
        <f t="shared" si="49"/>
        <v>6</v>
      </c>
      <c r="E108" s="746" t="str">
        <f t="shared" si="50"/>
        <v/>
      </c>
      <c r="F108" s="746" t="str">
        <f t="shared" si="51"/>
        <v/>
      </c>
      <c r="G108" s="747" t="str">
        <f t="shared" si="52"/>
        <v/>
      </c>
      <c r="H108"/>
    </row>
    <row r="109" spans="2:8" ht="15" customHeight="1" x14ac:dyDescent="0.25">
      <c r="B109" s="675" t="s">
        <v>792</v>
      </c>
      <c r="C109" s="673" t="s">
        <v>795</v>
      </c>
      <c r="D109" s="746">
        <f t="shared" si="49"/>
        <v>8</v>
      </c>
      <c r="E109" s="746" t="str">
        <f t="shared" si="50"/>
        <v/>
      </c>
      <c r="F109" s="746" t="str">
        <f t="shared" si="51"/>
        <v/>
      </c>
      <c r="G109" s="747" t="str">
        <f t="shared" si="52"/>
        <v/>
      </c>
      <c r="H109"/>
    </row>
    <row r="110" spans="2:8" ht="15" customHeight="1" x14ac:dyDescent="0.25">
      <c r="B110" s="675" t="s">
        <v>792</v>
      </c>
      <c r="C110" s="673" t="s">
        <v>796</v>
      </c>
      <c r="D110" s="732">
        <f t="shared" si="49"/>
        <v>9</v>
      </c>
      <c r="E110" s="732" t="str">
        <f t="shared" si="50"/>
        <v/>
      </c>
      <c r="F110" s="732" t="str">
        <f t="shared" si="51"/>
        <v/>
      </c>
      <c r="G110" s="733" t="str">
        <f t="shared" si="52"/>
        <v/>
      </c>
      <c r="H110"/>
    </row>
    <row r="111" spans="2:8" ht="15" customHeight="1" x14ac:dyDescent="0.25">
      <c r="B111" s="72" t="s">
        <v>171</v>
      </c>
      <c r="C111" s="76"/>
      <c r="D111" s="82">
        <f>SUM(D62:D110)</f>
        <v>7077.333333333333</v>
      </c>
      <c r="E111" s="82">
        <f>SUM(E62:E110)</f>
        <v>396</v>
      </c>
      <c r="F111" s="82">
        <f>SUM(F62:F110)</f>
        <v>1023</v>
      </c>
      <c r="G111" s="198">
        <f>SUM(G62:G110)</f>
        <v>3052</v>
      </c>
      <c r="H111"/>
    </row>
    <row r="112" spans="2:8" ht="15" customHeight="1" thickBot="1" x14ac:dyDescent="0.3">
      <c r="B112" s="57" t="s">
        <v>172</v>
      </c>
      <c r="C112" s="83"/>
      <c r="D112" s="84"/>
      <c r="E112" s="84"/>
      <c r="F112" s="84"/>
      <c r="G112" s="91">
        <f>D111+E111+F111+G111</f>
        <v>11548.333333333332</v>
      </c>
      <c r="H112"/>
    </row>
    <row r="113" spans="2:7" ht="15" customHeight="1" x14ac:dyDescent="0.25"/>
    <row r="114" spans="2:7" x14ac:dyDescent="0.25">
      <c r="B114" s="3"/>
      <c r="C114" s="3"/>
      <c r="D114" s="3"/>
      <c r="E114" s="3"/>
      <c r="F114" s="3"/>
      <c r="G114" s="3"/>
    </row>
  </sheetData>
  <mergeCells count="11">
    <mergeCell ref="AY5:AY8"/>
    <mergeCell ref="AZ5:AZ8"/>
    <mergeCell ref="BX5:BX8"/>
    <mergeCell ref="I5:I8"/>
    <mergeCell ref="J5:J8"/>
    <mergeCell ref="K5:K8"/>
    <mergeCell ref="L5:L8"/>
    <mergeCell ref="M5:M8"/>
    <mergeCell ref="N5:N8"/>
    <mergeCell ref="AW5:AW8"/>
    <mergeCell ref="V6:X6"/>
  </mergeCells>
  <pageMargins left="0.98425196850393704" right="0.39370078740157483" top="0.78740157480314965" bottom="0.78740157480314965" header="0.31496062992125984" footer="0.31496062992125984"/>
  <pageSetup paperSize="8" scale="70" orientation="landscape" r:id="rId1"/>
  <rowBreaks count="1" manualBreakCount="1">
    <brk id="60" min="1" max="6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M268"/>
  <sheetViews>
    <sheetView zoomScaleNormal="100" workbookViewId="0"/>
  </sheetViews>
  <sheetFormatPr defaultRowHeight="15" x14ac:dyDescent="0.25"/>
  <cols>
    <col min="6" max="9" width="10.7109375" customWidth="1"/>
  </cols>
  <sheetData>
    <row r="1" spans="1:10" s="247" customFormat="1" ht="15" customHeight="1" x14ac:dyDescent="0.25">
      <c r="A1" s="248"/>
    </row>
    <row r="2" spans="1:10" s="247" customFormat="1" ht="24.95" customHeight="1" x14ac:dyDescent="0.35">
      <c r="A2" s="248"/>
      <c r="B2" s="555" t="s">
        <v>382</v>
      </c>
      <c r="C2" s="556"/>
      <c r="D2" s="556"/>
      <c r="E2" s="556"/>
      <c r="F2" s="556"/>
      <c r="G2" s="556"/>
      <c r="H2" s="556"/>
      <c r="I2" s="556"/>
      <c r="J2" s="552"/>
    </row>
    <row r="3" spans="1:10" ht="15" customHeight="1" x14ac:dyDescent="0.25"/>
    <row r="4" spans="1:10" s="247" customFormat="1" ht="15" customHeight="1" x14ac:dyDescent="0.25">
      <c r="B4" s="283" t="s">
        <v>335</v>
      </c>
      <c r="C4" s="283"/>
      <c r="D4" s="283"/>
      <c r="E4" s="283"/>
      <c r="F4" s="283"/>
      <c r="G4" s="283"/>
      <c r="H4" s="393"/>
      <c r="I4" s="393" t="s">
        <v>3</v>
      </c>
    </row>
    <row r="5" spans="1:10" s="3" customFormat="1" ht="12.75" customHeight="1" x14ac:dyDescent="0.2">
      <c r="B5" s="251" t="s">
        <v>337</v>
      </c>
      <c r="C5" s="251"/>
      <c r="D5" s="251"/>
      <c r="E5" s="251"/>
      <c r="F5" s="960" t="s">
        <v>865</v>
      </c>
      <c r="G5" s="960"/>
      <c r="H5" s="960"/>
      <c r="I5" s="410">
        <f>('SVR2.2_SVR4'!G60*0.5)/20+2</f>
        <v>391</v>
      </c>
    </row>
    <row r="6" spans="1:10" s="3" customFormat="1" ht="12.75" customHeight="1" x14ac:dyDescent="0.2">
      <c r="B6" s="251" t="s">
        <v>338</v>
      </c>
      <c r="C6" s="251"/>
      <c r="D6" s="251"/>
      <c r="E6" s="251"/>
      <c r="F6" s="961" t="s">
        <v>880</v>
      </c>
      <c r="G6" s="961"/>
      <c r="H6" s="961"/>
      <c r="I6" s="410">
        <v>8</v>
      </c>
    </row>
    <row r="7" spans="1:10" s="3" customFormat="1" ht="12.75" customHeight="1" x14ac:dyDescent="0.2">
      <c r="B7" s="251" t="s">
        <v>918</v>
      </c>
      <c r="C7" s="251"/>
      <c r="D7" s="251"/>
      <c r="E7" s="251"/>
      <c r="F7" s="760"/>
      <c r="G7" s="760"/>
      <c r="H7" s="760"/>
      <c r="I7" s="410">
        <v>4</v>
      </c>
    </row>
    <row r="8" spans="1:10" s="3" customFormat="1" ht="12.75" customHeight="1" x14ac:dyDescent="0.2">
      <c r="B8" s="251" t="s">
        <v>68</v>
      </c>
      <c r="C8" s="251"/>
      <c r="D8" s="251"/>
      <c r="E8" s="251"/>
      <c r="F8" s="303"/>
      <c r="G8" s="303"/>
      <c r="H8" s="303" t="s">
        <v>881</v>
      </c>
      <c r="I8" s="410">
        <v>30</v>
      </c>
    </row>
    <row r="9" spans="1:10" s="247" customFormat="1" ht="15" customHeight="1" x14ac:dyDescent="0.25">
      <c r="B9" s="288" t="s">
        <v>0</v>
      </c>
      <c r="C9" s="288"/>
      <c r="D9" s="288"/>
      <c r="E9" s="288"/>
      <c r="F9" s="288"/>
      <c r="G9" s="288"/>
      <c r="H9" s="288"/>
      <c r="I9" s="289">
        <f>SUM(I5:I8)</f>
        <v>433</v>
      </c>
    </row>
    <row r="10" spans="1:10" ht="15" customHeight="1" x14ac:dyDescent="0.25"/>
    <row r="11" spans="1:10" s="247" customFormat="1" ht="15" customHeight="1" x14ac:dyDescent="0.25">
      <c r="B11" s="283" t="s">
        <v>336</v>
      </c>
      <c r="C11" s="283"/>
      <c r="D11" s="283"/>
      <c r="E11" s="283"/>
      <c r="F11" s="283"/>
      <c r="G11" s="283"/>
      <c r="H11" s="393"/>
      <c r="I11" s="393" t="s">
        <v>3</v>
      </c>
    </row>
    <row r="12" spans="1:10" s="3" customFormat="1" ht="12.75" customHeight="1" x14ac:dyDescent="0.2">
      <c r="B12" s="251" t="s">
        <v>337</v>
      </c>
      <c r="C12" s="251"/>
      <c r="D12" s="251"/>
      <c r="E12" s="251"/>
      <c r="F12" s="960" t="s">
        <v>865</v>
      </c>
      <c r="G12" s="960"/>
      <c r="H12" s="960"/>
      <c r="I12" s="410">
        <f>('SVR2.2_SVR4'!G60*0.5)/20+2</f>
        <v>391</v>
      </c>
    </row>
    <row r="13" spans="1:10" s="247" customFormat="1" ht="15" customHeight="1" x14ac:dyDescent="0.25">
      <c r="B13" s="288" t="s">
        <v>0</v>
      </c>
      <c r="C13" s="288"/>
      <c r="D13" s="288"/>
      <c r="E13" s="288"/>
      <c r="F13" s="288"/>
      <c r="G13" s="288"/>
      <c r="H13" s="288"/>
      <c r="I13" s="289">
        <f>SUM(I12:I12)</f>
        <v>391</v>
      </c>
    </row>
    <row r="14" spans="1:10" ht="15" customHeight="1" x14ac:dyDescent="0.25">
      <c r="B14" s="119"/>
      <c r="C14" s="119"/>
      <c r="D14" s="119"/>
      <c r="E14" s="119"/>
      <c r="F14" s="119"/>
      <c r="G14" s="119"/>
      <c r="H14" s="119"/>
      <c r="I14" s="119"/>
    </row>
    <row r="15" spans="1:10" s="247" customFormat="1" ht="15" customHeight="1" x14ac:dyDescent="0.25">
      <c r="B15" s="283" t="s">
        <v>2</v>
      </c>
      <c r="C15" s="283"/>
      <c r="D15" s="283"/>
      <c r="E15" s="283"/>
      <c r="F15" s="283"/>
      <c r="G15" s="283"/>
      <c r="H15" s="393"/>
      <c r="I15" s="393" t="s">
        <v>3</v>
      </c>
    </row>
    <row r="16" spans="1:10" s="3" customFormat="1" ht="12.75" customHeight="1" x14ac:dyDescent="0.2">
      <c r="B16" s="251" t="s">
        <v>399</v>
      </c>
      <c r="C16" s="251"/>
      <c r="D16" s="251"/>
      <c r="E16" s="251"/>
      <c r="F16" s="960" t="s">
        <v>866</v>
      </c>
      <c r="G16" s="960"/>
      <c r="H16" s="960"/>
      <c r="I16" s="410">
        <f>'SVR2.1'!H38/75+2</f>
        <v>122.24932000000001</v>
      </c>
    </row>
    <row r="17" spans="2:9" s="3" customFormat="1" ht="12.75" customHeight="1" x14ac:dyDescent="0.2">
      <c r="B17" s="251" t="s">
        <v>67</v>
      </c>
      <c r="C17" s="251"/>
      <c r="D17" s="251"/>
      <c r="E17" s="251"/>
      <c r="F17" s="961" t="s">
        <v>880</v>
      </c>
      <c r="G17" s="961"/>
      <c r="H17" s="961"/>
      <c r="I17" s="410">
        <v>8</v>
      </c>
    </row>
    <row r="18" spans="2:9" s="3" customFormat="1" ht="12.75" customHeight="1" x14ac:dyDescent="0.2">
      <c r="B18" s="251" t="s">
        <v>919</v>
      </c>
      <c r="C18" s="251"/>
      <c r="D18" s="251"/>
      <c r="E18" s="251"/>
      <c r="F18" s="760"/>
      <c r="G18" s="760"/>
      <c r="H18" s="760"/>
      <c r="I18" s="410">
        <v>4</v>
      </c>
    </row>
    <row r="19" spans="2:9" s="3" customFormat="1" ht="12.75" customHeight="1" x14ac:dyDescent="0.2">
      <c r="B19" s="251" t="s">
        <v>340</v>
      </c>
      <c r="C19" s="251"/>
      <c r="D19" s="251"/>
      <c r="E19" s="251"/>
      <c r="F19" s="958" t="s">
        <v>341</v>
      </c>
      <c r="G19" s="958"/>
      <c r="H19" s="958"/>
      <c r="I19" s="410">
        <f>14*1</f>
        <v>14</v>
      </c>
    </row>
    <row r="20" spans="2:9" s="3" customFormat="1" ht="12.75" customHeight="1" x14ac:dyDescent="0.2">
      <c r="B20" s="251" t="s">
        <v>868</v>
      </c>
      <c r="C20" s="251"/>
      <c r="D20" s="251"/>
      <c r="E20" s="251"/>
      <c r="F20" s="958" t="s">
        <v>341</v>
      </c>
      <c r="G20" s="958"/>
      <c r="H20" s="958"/>
      <c r="I20" s="410">
        <f>14*1</f>
        <v>14</v>
      </c>
    </row>
    <row r="21" spans="2:9" s="3" customFormat="1" ht="12.75" customHeight="1" x14ac:dyDescent="0.2">
      <c r="B21" s="251" t="s">
        <v>867</v>
      </c>
      <c r="C21" s="251"/>
      <c r="D21" s="251"/>
      <c r="E21" s="251"/>
      <c r="F21" s="958" t="s">
        <v>342</v>
      </c>
      <c r="G21" s="958"/>
      <c r="H21" s="958"/>
      <c r="I21" s="410">
        <f>14*3</f>
        <v>42</v>
      </c>
    </row>
    <row r="22" spans="2:9" s="3" customFormat="1" ht="12.75" customHeight="1" x14ac:dyDescent="0.2">
      <c r="B22" s="251" t="s">
        <v>69</v>
      </c>
      <c r="C22" s="251"/>
      <c r="D22" s="251"/>
      <c r="E22" s="251"/>
      <c r="F22" s="958" t="s">
        <v>869</v>
      </c>
      <c r="G22" s="958"/>
      <c r="H22" s="958"/>
      <c r="I22" s="410">
        <f>14*10</f>
        <v>140</v>
      </c>
    </row>
    <row r="23" spans="2:9" s="3" customFormat="1" ht="12.75" customHeight="1" x14ac:dyDescent="0.2">
      <c r="B23" s="251" t="s">
        <v>68</v>
      </c>
      <c r="C23" s="251"/>
      <c r="D23" s="251"/>
      <c r="E23" s="251"/>
      <c r="F23" s="286"/>
      <c r="G23" s="286"/>
      <c r="H23" s="745" t="s">
        <v>881</v>
      </c>
      <c r="I23" s="410">
        <v>30</v>
      </c>
    </row>
    <row r="24" spans="2:9" s="247" customFormat="1" ht="15" customHeight="1" x14ac:dyDescent="0.25">
      <c r="B24" s="288" t="s">
        <v>339</v>
      </c>
      <c r="C24" s="288"/>
      <c r="D24" s="288"/>
      <c r="E24" s="288"/>
      <c r="F24" s="288"/>
      <c r="G24" s="288"/>
      <c r="H24" s="288"/>
      <c r="I24" s="289">
        <f>SUM(I16:I23)</f>
        <v>374.24932000000001</v>
      </c>
    </row>
    <row r="25" spans="2:9" s="247" customFormat="1" ht="15" customHeight="1" x14ac:dyDescent="0.25">
      <c r="B25" s="308"/>
      <c r="C25" s="308"/>
      <c r="D25" s="308"/>
      <c r="E25" s="308"/>
      <c r="F25" s="308"/>
      <c r="G25" s="308"/>
      <c r="H25" s="308"/>
      <c r="I25" s="310"/>
    </row>
    <row r="26" spans="2:9" s="247" customFormat="1" ht="15" customHeight="1" x14ac:dyDescent="0.25">
      <c r="B26" s="283" t="s">
        <v>885</v>
      </c>
      <c r="C26" s="283"/>
      <c r="D26" s="283"/>
      <c r="E26" s="283"/>
      <c r="F26" s="283"/>
      <c r="G26" s="283"/>
      <c r="H26" s="393"/>
      <c r="I26" s="393" t="s">
        <v>3</v>
      </c>
    </row>
    <row r="27" spans="2:9" s="247" customFormat="1" ht="12.75" customHeight="1" x14ac:dyDescent="0.25">
      <c r="B27" s="251" t="s">
        <v>886</v>
      </c>
      <c r="C27" s="251"/>
      <c r="D27" s="251"/>
      <c r="E27" s="251"/>
      <c r="F27" s="753"/>
      <c r="G27" s="753"/>
      <c r="H27" s="744" t="s">
        <v>882</v>
      </c>
      <c r="I27" s="410">
        <f>75*2</f>
        <v>150</v>
      </c>
    </row>
    <row r="28" spans="2:9" s="247" customFormat="1" ht="12.75" customHeight="1" x14ac:dyDescent="0.25">
      <c r="B28" s="251" t="s">
        <v>887</v>
      </c>
      <c r="C28" s="251"/>
      <c r="D28" s="251"/>
      <c r="E28" s="251"/>
      <c r="F28" s="754"/>
      <c r="G28" s="754"/>
      <c r="H28" s="745" t="s">
        <v>883</v>
      </c>
      <c r="I28" s="410">
        <f>12*2</f>
        <v>24</v>
      </c>
    </row>
    <row r="29" spans="2:9" s="247" customFormat="1" ht="12.75" customHeight="1" x14ac:dyDescent="0.25">
      <c r="B29" s="251" t="s">
        <v>888</v>
      </c>
      <c r="C29" s="251"/>
      <c r="D29" s="251"/>
      <c r="E29" s="251"/>
      <c r="F29" s="286"/>
      <c r="G29" s="286"/>
      <c r="H29" s="745" t="s">
        <v>884</v>
      </c>
      <c r="I29" s="410">
        <f>2*2</f>
        <v>4</v>
      </c>
    </row>
    <row r="30" spans="2:9" s="247" customFormat="1" ht="12.75" customHeight="1" x14ac:dyDescent="0.25">
      <c r="B30" s="251" t="s">
        <v>889</v>
      </c>
      <c r="C30" s="251"/>
      <c r="D30" s="251"/>
      <c r="E30" s="251"/>
      <c r="F30" s="755"/>
      <c r="G30" s="755"/>
      <c r="H30" s="745" t="s">
        <v>884</v>
      </c>
      <c r="I30" s="410">
        <f>2*2</f>
        <v>4</v>
      </c>
    </row>
    <row r="31" spans="2:9" s="247" customFormat="1" ht="12.75" customHeight="1" x14ac:dyDescent="0.25">
      <c r="B31" s="251" t="s">
        <v>890</v>
      </c>
      <c r="C31" s="251"/>
      <c r="D31" s="251"/>
      <c r="E31" s="251"/>
      <c r="F31" s="755"/>
      <c r="G31" s="755"/>
      <c r="H31" s="745" t="s">
        <v>891</v>
      </c>
      <c r="I31" s="410">
        <f>4*2</f>
        <v>8</v>
      </c>
    </row>
    <row r="32" spans="2:9" s="247" customFormat="1" ht="12.75" customHeight="1" x14ac:dyDescent="0.25">
      <c r="B32" s="251" t="s">
        <v>68</v>
      </c>
      <c r="C32" s="251"/>
      <c r="D32" s="251"/>
      <c r="E32" s="251"/>
      <c r="F32" s="755"/>
      <c r="G32" s="755"/>
      <c r="H32" s="745" t="s">
        <v>881</v>
      </c>
      <c r="I32" s="410">
        <v>10</v>
      </c>
    </row>
    <row r="33" spans="1:13" s="247" customFormat="1" ht="15" customHeight="1" x14ac:dyDescent="0.25">
      <c r="B33" s="288" t="s">
        <v>339</v>
      </c>
      <c r="C33" s="288"/>
      <c r="D33" s="288"/>
      <c r="E33" s="288"/>
      <c r="F33" s="288"/>
      <c r="G33" s="288"/>
      <c r="H33" s="288"/>
      <c r="I33" s="289">
        <f>SUM(I27:I32)</f>
        <v>200</v>
      </c>
    </row>
    <row r="34" spans="1:13" s="247" customFormat="1" ht="15" customHeight="1" x14ac:dyDescent="0.25">
      <c r="B34" s="308"/>
      <c r="C34" s="308"/>
      <c r="D34" s="308"/>
      <c r="E34" s="308"/>
      <c r="F34" s="308"/>
      <c r="G34" s="308"/>
      <c r="H34" s="308"/>
      <c r="I34" s="310"/>
    </row>
    <row r="35" spans="1:13" ht="15" customHeight="1" x14ac:dyDescent="0.25">
      <c r="B35" s="729" t="s">
        <v>871</v>
      </c>
      <c r="C35" s="119"/>
      <c r="D35" s="119"/>
      <c r="E35" s="119"/>
      <c r="F35" s="119"/>
      <c r="G35" s="119"/>
      <c r="H35" s="119"/>
      <c r="I35" s="119"/>
    </row>
    <row r="36" spans="1:13" s="247" customFormat="1" ht="15" customHeight="1" x14ac:dyDescent="0.25">
      <c r="B36" s="730" t="s">
        <v>874</v>
      </c>
      <c r="C36" s="283"/>
      <c r="D36" s="283"/>
      <c r="E36" s="283"/>
      <c r="F36" s="283"/>
      <c r="G36" s="393" t="s">
        <v>3</v>
      </c>
      <c r="H36" s="393" t="s">
        <v>317</v>
      </c>
      <c r="I36" s="393" t="s">
        <v>295</v>
      </c>
    </row>
    <row r="37" spans="1:13" s="3" customFormat="1" ht="12.75" customHeight="1" x14ac:dyDescent="0.2">
      <c r="B37" s="286" t="s">
        <v>318</v>
      </c>
      <c r="C37" s="309"/>
      <c r="D37" s="309"/>
      <c r="E37" s="309"/>
      <c r="F37" s="309"/>
      <c r="G37" s="287">
        <f>'SVR2.2_SVR4'!D111-'SVR2.2_SVR4'!D69-'SVR2.2_SVR4'!D70-'SVR2.2_SVR4'!D71-'SVR2.2_SVR4'!D72-'SVR2.2_SVR4'!D73-'SVR2.2_SVR4'!D77-'SVR2.2_SVR4'!D78-'SVR2.2_SVR4'!D80-'SVR2.2_SVR4'!D81-'SVR2.2_SVR4'!D100-'SVR2.2_SVR4'!D101-'SVR2.2_SVR4'!D102-'SVR2.2_SVR4'!D103-'SVR2.2_SVR4'!D104-'SVR2.2_SVR4'!D105-'SVR2.2_SVR4'!D106-600</f>
        <v>4280.333333333333</v>
      </c>
      <c r="H37" s="394">
        <f>2.6*0.15*0.26</f>
        <v>0.1014</v>
      </c>
      <c r="I37" s="287">
        <f>G37*H37</f>
        <v>434.0258</v>
      </c>
    </row>
    <row r="38" spans="1:13" s="3" customFormat="1" ht="12.75" customHeight="1" x14ac:dyDescent="0.2">
      <c r="B38" s="286" t="s">
        <v>873</v>
      </c>
      <c r="C38" s="286"/>
      <c r="D38" s="286"/>
      <c r="E38" s="286"/>
      <c r="F38" s="286"/>
      <c r="G38" s="287">
        <f>'SVR2.2_SVR4'!F111-'SVR2.2_SVR4'!F69</f>
        <v>1007</v>
      </c>
      <c r="H38" s="394">
        <f>0.363*0.3</f>
        <v>0.1089</v>
      </c>
      <c r="I38" s="287">
        <f t="shared" ref="I38:I39" si="0">G38*H38</f>
        <v>109.6623</v>
      </c>
    </row>
    <row r="39" spans="1:13" s="3" customFormat="1" ht="12.75" customHeight="1" x14ac:dyDescent="0.2">
      <c r="B39" s="286" t="s">
        <v>321</v>
      </c>
      <c r="C39" s="286"/>
      <c r="D39" s="286"/>
      <c r="E39" s="286"/>
      <c r="F39" s="286"/>
      <c r="G39" s="287">
        <f>'SVR2.2_SVR4'!G111-'SVR2.2_SVR4'!G70</f>
        <v>3051</v>
      </c>
      <c r="H39" s="394">
        <f>0.375*0.3</f>
        <v>0.11249999999999999</v>
      </c>
      <c r="I39" s="287">
        <f t="shared" si="0"/>
        <v>343.23749999999995</v>
      </c>
    </row>
    <row r="40" spans="1:13" s="3" customFormat="1" ht="12.75" customHeight="1" x14ac:dyDescent="0.2">
      <c r="B40" s="286" t="s">
        <v>330</v>
      </c>
      <c r="C40" s="309"/>
      <c r="D40" s="309"/>
      <c r="E40" s="309"/>
      <c r="F40" s="309"/>
      <c r="G40" s="287">
        <f>('SVR3'!X73-30*7)/0.6</f>
        <v>1338.6066666666668</v>
      </c>
      <c r="H40" s="394">
        <f>3.5*0.15*0.26</f>
        <v>0.13650000000000001</v>
      </c>
      <c r="I40" s="287">
        <f>G40*H40</f>
        <v>182.71981000000002</v>
      </c>
    </row>
    <row r="41" spans="1:13" s="247" customFormat="1" ht="15" customHeight="1" x14ac:dyDescent="0.25">
      <c r="B41" s="288" t="s">
        <v>0</v>
      </c>
      <c r="C41" s="288"/>
      <c r="D41" s="288"/>
      <c r="E41" s="288"/>
      <c r="F41" s="288"/>
      <c r="G41" s="289"/>
      <c r="H41" s="289"/>
      <c r="I41" s="289">
        <f>SUM(I37:I40)</f>
        <v>1069.6454099999999</v>
      </c>
    </row>
    <row r="42" spans="1:13" ht="15" customHeight="1" x14ac:dyDescent="0.25">
      <c r="B42" s="119"/>
      <c r="C42" s="119"/>
      <c r="D42" s="119"/>
      <c r="E42" s="119"/>
      <c r="F42" s="119"/>
      <c r="G42" s="119"/>
      <c r="H42" s="119"/>
      <c r="I42" s="119"/>
    </row>
    <row r="43" spans="1:13" s="285" customFormat="1" ht="15" customHeight="1" x14ac:dyDescent="0.25">
      <c r="A43" s="282"/>
      <c r="B43" s="283" t="s">
        <v>298</v>
      </c>
      <c r="C43" s="283"/>
      <c r="D43" s="283"/>
      <c r="E43" s="283"/>
      <c r="F43" s="283"/>
      <c r="G43" s="283"/>
      <c r="H43" s="284" t="s">
        <v>295</v>
      </c>
      <c r="I43" s="284" t="s">
        <v>50</v>
      </c>
    </row>
    <row r="44" spans="1:13" s="251" customFormat="1" ht="12.75" customHeight="1" x14ac:dyDescent="0.2">
      <c r="A44" s="286"/>
      <c r="B44" s="286" t="s">
        <v>52</v>
      </c>
      <c r="C44" s="286"/>
      <c r="D44" s="286"/>
      <c r="E44" s="286"/>
      <c r="F44" s="286"/>
      <c r="G44" s="286"/>
      <c r="H44" s="287">
        <f>'SVR1'!F137</f>
        <v>12490</v>
      </c>
      <c r="I44" s="287">
        <f>H44*2.035</f>
        <v>25417.15</v>
      </c>
    </row>
    <row r="45" spans="1:13" s="251" customFormat="1" ht="12.75" customHeight="1" x14ac:dyDescent="0.2">
      <c r="A45" s="286"/>
      <c r="B45" s="286" t="s">
        <v>328</v>
      </c>
      <c r="C45" s="286"/>
      <c r="D45" s="286"/>
      <c r="E45" s="286"/>
      <c r="F45" s="286"/>
      <c r="G45" s="303"/>
      <c r="H45" s="287">
        <f>-I41</f>
        <v>-1069.6454099999999</v>
      </c>
      <c r="I45" s="287">
        <f>H45*2.035</f>
        <v>-2176.7284093499998</v>
      </c>
    </row>
    <row r="46" spans="1:13" s="285" customFormat="1" ht="15" customHeight="1" x14ac:dyDescent="0.25">
      <c r="A46" s="282"/>
      <c r="B46" s="288" t="s">
        <v>0</v>
      </c>
      <c r="C46" s="288"/>
      <c r="D46" s="288"/>
      <c r="E46" s="288"/>
      <c r="F46" s="288"/>
      <c r="G46" s="288"/>
      <c r="H46" s="289">
        <f>SUM(H44:H45)</f>
        <v>11420.354590000001</v>
      </c>
      <c r="I46" s="289">
        <f>H46*2.035</f>
        <v>23240.421590650003</v>
      </c>
    </row>
    <row r="47" spans="1:13" s="285" customFormat="1" ht="15" customHeight="1" x14ac:dyDescent="0.25">
      <c r="A47" s="282"/>
      <c r="B47" s="282"/>
      <c r="C47" s="282"/>
      <c r="D47" s="282"/>
      <c r="E47" s="282"/>
      <c r="F47" s="282"/>
      <c r="G47" s="282"/>
      <c r="H47" s="282"/>
      <c r="I47" s="282"/>
    </row>
    <row r="48" spans="1:13" s="285" customFormat="1" ht="15" customHeight="1" x14ac:dyDescent="0.25">
      <c r="A48" s="282"/>
      <c r="B48" s="283" t="s">
        <v>53</v>
      </c>
      <c r="C48" s="283"/>
      <c r="D48" s="283"/>
      <c r="E48" s="283"/>
      <c r="F48" s="283"/>
      <c r="G48" s="283"/>
      <c r="H48" s="284" t="s">
        <v>295</v>
      </c>
      <c r="I48" s="284" t="s">
        <v>50</v>
      </c>
      <c r="K48" s="3"/>
      <c r="L48" s="418"/>
      <c r="M48" s="418"/>
    </row>
    <row r="49" spans="1:13" s="371" customFormat="1" ht="12.75" customHeight="1" x14ac:dyDescent="0.25">
      <c r="A49" s="304"/>
      <c r="B49" s="304" t="s">
        <v>856</v>
      </c>
      <c r="C49" s="304"/>
      <c r="D49" s="304"/>
      <c r="E49" s="304"/>
      <c r="F49" s="962" t="s">
        <v>875</v>
      </c>
      <c r="G49" s="962"/>
      <c r="H49" s="305">
        <f>I49/2.035</f>
        <v>206.38820638820638</v>
      </c>
      <c r="I49" s="305">
        <f>30*28*0.5</f>
        <v>420</v>
      </c>
      <c r="K49" s="3"/>
      <c r="L49" s="418"/>
      <c r="M49" s="418"/>
    </row>
    <row r="50" spans="1:13" s="304" customFormat="1" ht="12.75" customHeight="1" x14ac:dyDescent="0.25">
      <c r="B50" s="304" t="s">
        <v>857</v>
      </c>
      <c r="F50" s="959" t="s">
        <v>875</v>
      </c>
      <c r="G50" s="959"/>
      <c r="H50" s="305">
        <f>I50/2.035</f>
        <v>206.38820638820638</v>
      </c>
      <c r="I50" s="305">
        <f>30*28*0.5</f>
        <v>420</v>
      </c>
      <c r="K50" s="3"/>
      <c r="L50" s="418"/>
      <c r="M50" s="418"/>
    </row>
    <row r="51" spans="1:13" s="304" customFormat="1" ht="12.75" customHeight="1" x14ac:dyDescent="0.25">
      <c r="B51" s="304" t="s">
        <v>858</v>
      </c>
      <c r="F51" s="727"/>
      <c r="G51" s="727" t="s">
        <v>906</v>
      </c>
      <c r="H51" s="305">
        <f>I51/2.035</f>
        <v>343.98034398034395</v>
      </c>
      <c r="I51" s="305">
        <f>700*2*0.5</f>
        <v>700</v>
      </c>
      <c r="K51" s="3"/>
      <c r="L51" s="418"/>
      <c r="M51" s="418"/>
    </row>
    <row r="52" spans="1:13" s="304" customFormat="1" ht="12.75" customHeight="1" x14ac:dyDescent="0.2">
      <c r="B52" s="304" t="s">
        <v>859</v>
      </c>
      <c r="F52" s="727"/>
      <c r="G52" s="727" t="s">
        <v>906</v>
      </c>
      <c r="H52" s="305">
        <f t="shared" ref="H52:H54" si="1">I52/2.035</f>
        <v>343.98034398034395</v>
      </c>
      <c r="I52" s="305">
        <f>700*2*0.5</f>
        <v>700</v>
      </c>
    </row>
    <row r="53" spans="1:13" s="304" customFormat="1" ht="12.75" customHeight="1" x14ac:dyDescent="0.2">
      <c r="B53" s="304" t="s">
        <v>860</v>
      </c>
      <c r="F53" s="306"/>
      <c r="G53" s="727" t="s">
        <v>909</v>
      </c>
      <c r="H53" s="305">
        <f t="shared" si="1"/>
        <v>515.97051597051598</v>
      </c>
      <c r="I53" s="305">
        <f>350*6*0.5</f>
        <v>1050</v>
      </c>
    </row>
    <row r="54" spans="1:13" s="304" customFormat="1" ht="12.75" customHeight="1" x14ac:dyDescent="0.2">
      <c r="B54" s="304" t="s">
        <v>861</v>
      </c>
      <c r="F54" s="306"/>
      <c r="G54" s="757" t="s">
        <v>909</v>
      </c>
      <c r="H54" s="305">
        <f t="shared" si="1"/>
        <v>515.97051597051598</v>
      </c>
      <c r="I54" s="305">
        <f>350*6*0.5</f>
        <v>1050</v>
      </c>
    </row>
    <row r="55" spans="1:13" s="304" customFormat="1" ht="12.75" customHeight="1" x14ac:dyDescent="0.2">
      <c r="B55" s="304" t="s">
        <v>870</v>
      </c>
      <c r="H55" s="305">
        <f>(H46-(SUM(H49:H54)))*0.1</f>
        <v>928.76764573218679</v>
      </c>
      <c r="I55" s="305">
        <f>(I46-(SUM(I49:I54)))*0.1</f>
        <v>1890.0421590650003</v>
      </c>
    </row>
    <row r="56" spans="1:13" s="304" customFormat="1" ht="12.75" customHeight="1" x14ac:dyDescent="0.2">
      <c r="B56" s="304" t="s">
        <v>907</v>
      </c>
      <c r="H56" s="305">
        <f>(H46-(SUM(H49:H54)))*0.1</f>
        <v>928.76764573218679</v>
      </c>
      <c r="I56" s="305">
        <f>(I46-(SUM(I49:I54)))*0.05</f>
        <v>945.02107953250015</v>
      </c>
    </row>
    <row r="57" spans="1:13" s="371" customFormat="1" ht="12.75" customHeight="1" x14ac:dyDescent="0.2">
      <c r="A57" s="304"/>
      <c r="B57" s="304" t="s">
        <v>908</v>
      </c>
      <c r="C57" s="304"/>
      <c r="D57" s="304"/>
      <c r="E57" s="304"/>
      <c r="F57" s="304"/>
      <c r="G57" s="304"/>
      <c r="H57" s="305">
        <f>(H46-(SUM(H49:H54)))*0.8</f>
        <v>7430.1411658574943</v>
      </c>
      <c r="I57" s="305">
        <f>(I46-(SUM(I49:I54)))*0.85</f>
        <v>16065.358352052503</v>
      </c>
    </row>
    <row r="58" spans="1:13" s="285" customFormat="1" ht="15" customHeight="1" x14ac:dyDescent="0.25">
      <c r="A58" s="282"/>
      <c r="B58" s="288" t="s">
        <v>0</v>
      </c>
      <c r="C58" s="288"/>
      <c r="D58" s="288"/>
      <c r="E58" s="288"/>
      <c r="F58" s="288"/>
      <c r="G58" s="288"/>
      <c r="H58" s="289">
        <f>SUM(H49:H57)</f>
        <v>11420.354590000001</v>
      </c>
      <c r="I58" s="289">
        <f>SUM(I49:I57)</f>
        <v>23240.421590650003</v>
      </c>
    </row>
    <row r="59" spans="1:13" ht="15" customHeight="1" x14ac:dyDescent="0.25">
      <c r="A59" s="1"/>
      <c r="B59" s="279"/>
      <c r="C59" s="279"/>
      <c r="D59" s="279"/>
      <c r="E59" s="279"/>
      <c r="F59" s="279"/>
      <c r="G59" s="279"/>
      <c r="H59" s="279"/>
      <c r="I59" s="279"/>
    </row>
    <row r="60" spans="1:13" s="247" customFormat="1" ht="15" customHeight="1" x14ac:dyDescent="0.25">
      <c r="B60" s="283" t="s">
        <v>319</v>
      </c>
      <c r="C60" s="283"/>
      <c r="D60" s="283"/>
      <c r="E60" s="283"/>
      <c r="F60" s="283"/>
      <c r="G60" s="393" t="s">
        <v>3</v>
      </c>
      <c r="H60" s="393" t="s">
        <v>317</v>
      </c>
      <c r="I60" s="393" t="s">
        <v>295</v>
      </c>
    </row>
    <row r="61" spans="1:13" s="3" customFormat="1" ht="12.75" customHeight="1" x14ac:dyDescent="0.2">
      <c r="B61" s="286" t="s">
        <v>322</v>
      </c>
      <c r="C61" s="309"/>
      <c r="D61" s="309"/>
      <c r="E61" s="309"/>
      <c r="F61" s="309"/>
      <c r="G61" s="287">
        <f>'SVR2.1'!D66</f>
        <v>6081.7983333333332</v>
      </c>
      <c r="H61" s="394">
        <f>0.532*0.27</f>
        <v>0.14364000000000002</v>
      </c>
      <c r="I61" s="287">
        <f>G61*H61</f>
        <v>873.58951260000003</v>
      </c>
    </row>
    <row r="62" spans="1:13" s="3" customFormat="1" ht="12.75" customHeight="1" x14ac:dyDescent="0.2">
      <c r="B62" s="286" t="s">
        <v>323</v>
      </c>
      <c r="C62" s="309"/>
      <c r="D62" s="309"/>
      <c r="E62" s="309"/>
      <c r="F62" s="309"/>
      <c r="G62" s="287">
        <f>'SVR2.1'!E66</f>
        <v>274</v>
      </c>
      <c r="H62" s="394">
        <f>2.5*0.22*0.3</f>
        <v>0.16500000000000001</v>
      </c>
      <c r="I62" s="287">
        <f t="shared" ref="I62:I63" si="2">G62*H62</f>
        <v>45.21</v>
      </c>
    </row>
    <row r="63" spans="1:13" s="3" customFormat="1" ht="12.75" customHeight="1" x14ac:dyDescent="0.2">
      <c r="B63" s="286" t="s">
        <v>324</v>
      </c>
      <c r="C63" s="309"/>
      <c r="D63" s="309"/>
      <c r="E63" s="309"/>
      <c r="F63" s="309"/>
      <c r="G63" s="287">
        <f>'SVR2.1'!F66</f>
        <v>106</v>
      </c>
      <c r="H63" s="394">
        <f>4.5*0.22*0.3</f>
        <v>0.29699999999999999</v>
      </c>
      <c r="I63" s="287">
        <f t="shared" si="2"/>
        <v>31.481999999999999</v>
      </c>
    </row>
    <row r="64" spans="1:13" s="3" customFormat="1" ht="12.75" customHeight="1" x14ac:dyDescent="0.2">
      <c r="B64" s="286" t="s">
        <v>872</v>
      </c>
      <c r="C64" s="286"/>
      <c r="D64" s="286"/>
      <c r="E64" s="286"/>
      <c r="F64" s="286"/>
      <c r="G64" s="287">
        <f>'SVR2.1'!H66</f>
        <v>680.11844077961007</v>
      </c>
      <c r="H64" s="394">
        <f>0.363*0.3</f>
        <v>0.1089</v>
      </c>
      <c r="I64" s="287">
        <f>G64*H64</f>
        <v>74.064898200899535</v>
      </c>
    </row>
    <row r="65" spans="1:9" s="3" customFormat="1" ht="12.75" customHeight="1" x14ac:dyDescent="0.2">
      <c r="B65" s="286" t="s">
        <v>329</v>
      </c>
      <c r="C65" s="309"/>
      <c r="D65" s="309"/>
      <c r="E65" s="309"/>
      <c r="F65" s="309"/>
      <c r="G65" s="287">
        <f>'SVR3'!X20/0.6</f>
        <v>972.32333333333338</v>
      </c>
      <c r="H65" s="394">
        <f>3.5*0.22*0.3</f>
        <v>0.23099999999999998</v>
      </c>
      <c r="I65" s="287">
        <f>G65*H65</f>
        <v>224.60668999999999</v>
      </c>
    </row>
    <row r="66" spans="1:9" s="247" customFormat="1" ht="15" customHeight="1" x14ac:dyDescent="0.25">
      <c r="B66" s="288" t="s">
        <v>0</v>
      </c>
      <c r="C66" s="288"/>
      <c r="D66" s="288"/>
      <c r="E66" s="288"/>
      <c r="F66" s="288"/>
      <c r="G66" s="289"/>
      <c r="H66" s="289"/>
      <c r="I66" s="289">
        <f>SUM(I61:I65)</f>
        <v>1248.9531008008996</v>
      </c>
    </row>
    <row r="67" spans="1:9" ht="15" customHeight="1" x14ac:dyDescent="0.25">
      <c r="B67" s="119"/>
      <c r="C67" s="119"/>
      <c r="D67" s="119"/>
      <c r="E67" s="119"/>
      <c r="F67" s="119"/>
      <c r="G67" s="119"/>
      <c r="H67" s="119"/>
      <c r="I67" s="119"/>
    </row>
    <row r="68" spans="1:9" s="285" customFormat="1" ht="15" customHeight="1" x14ac:dyDescent="0.25">
      <c r="A68" s="282"/>
      <c r="B68" s="283" t="s">
        <v>320</v>
      </c>
      <c r="C68" s="283"/>
      <c r="D68" s="283"/>
      <c r="E68" s="283"/>
      <c r="F68" s="283"/>
      <c r="G68" s="283"/>
      <c r="H68" s="284" t="s">
        <v>295</v>
      </c>
      <c r="I68" s="284" t="s">
        <v>50</v>
      </c>
    </row>
    <row r="69" spans="1:9" s="251" customFormat="1" ht="12.75" customHeight="1" x14ac:dyDescent="0.2">
      <c r="A69" s="286"/>
      <c r="B69" s="286" t="s">
        <v>52</v>
      </c>
      <c r="C69" s="286"/>
      <c r="D69" s="286"/>
      <c r="E69" s="286"/>
      <c r="F69" s="286"/>
      <c r="G69" s="286"/>
      <c r="H69" s="287">
        <f>'SVR1'!H137</f>
        <v>17090</v>
      </c>
      <c r="I69" s="287">
        <f>H69*2.035</f>
        <v>34778.15</v>
      </c>
    </row>
    <row r="70" spans="1:9" s="251" customFormat="1" ht="12.75" customHeight="1" x14ac:dyDescent="0.2">
      <c r="A70" s="286"/>
      <c r="B70" s="286" t="s">
        <v>327</v>
      </c>
      <c r="C70" s="286"/>
      <c r="D70" s="286"/>
      <c r="E70" s="286"/>
      <c r="F70" s="286"/>
      <c r="G70" s="303"/>
      <c r="H70" s="287">
        <f>-I66</f>
        <v>-1248.9531008008996</v>
      </c>
      <c r="I70" s="287">
        <f>H70*2.035</f>
        <v>-2541.6195601298309</v>
      </c>
    </row>
    <row r="71" spans="1:9" s="285" customFormat="1" ht="15" customHeight="1" x14ac:dyDescent="0.25">
      <c r="A71" s="282"/>
      <c r="B71" s="288" t="s">
        <v>0</v>
      </c>
      <c r="C71" s="288"/>
      <c r="D71" s="288"/>
      <c r="E71" s="288"/>
      <c r="F71" s="288"/>
      <c r="G71" s="288"/>
      <c r="H71" s="289">
        <f>SUM(H69:H70)</f>
        <v>15841.0468991991</v>
      </c>
      <c r="I71" s="289">
        <f>H71*2.035</f>
        <v>32236.53043987017</v>
      </c>
    </row>
    <row r="72" spans="1:9" ht="15" customHeight="1" x14ac:dyDescent="0.25">
      <c r="A72" s="1"/>
    </row>
    <row r="73" spans="1:9" s="247" customFormat="1" ht="15" customHeight="1" x14ac:dyDescent="0.25">
      <c r="A73" s="256"/>
      <c r="B73" s="283" t="s">
        <v>310</v>
      </c>
      <c r="C73" s="283"/>
      <c r="D73" s="283"/>
      <c r="E73" s="283"/>
      <c r="F73" s="283"/>
      <c r="G73" s="283"/>
      <c r="H73" s="283"/>
      <c r="I73" s="284" t="s">
        <v>50</v>
      </c>
    </row>
    <row r="74" spans="1:9" s="3" customFormat="1" ht="12.75" customHeight="1" x14ac:dyDescent="0.2">
      <c r="A74" s="9"/>
      <c r="B74" s="290" t="s">
        <v>332</v>
      </c>
      <c r="C74" s="391"/>
      <c r="D74" s="391"/>
      <c r="E74" s="391"/>
      <c r="F74" s="391"/>
      <c r="G74" s="391"/>
      <c r="H74" s="391"/>
      <c r="I74" s="292">
        <f>I49+I51+I53+I55</f>
        <v>4060.0421590650003</v>
      </c>
    </row>
    <row r="75" spans="1:9" s="3" customFormat="1" ht="12.75" customHeight="1" x14ac:dyDescent="0.2">
      <c r="A75" s="9"/>
      <c r="B75" s="290" t="s">
        <v>331</v>
      </c>
      <c r="C75" s="290"/>
      <c r="D75" s="290"/>
      <c r="E75" s="290"/>
      <c r="F75" s="290"/>
      <c r="G75" s="290"/>
      <c r="H75" s="291"/>
      <c r="I75" s="292">
        <f>I50+I52+I54+I56</f>
        <v>3115.0210795325002</v>
      </c>
    </row>
    <row r="76" spans="1:9" s="3" customFormat="1" ht="12.75" customHeight="1" x14ac:dyDescent="0.2">
      <c r="A76" s="9"/>
      <c r="B76" s="290" t="s">
        <v>876</v>
      </c>
      <c r="C76" s="290"/>
      <c r="D76" s="290"/>
      <c r="E76" s="290"/>
      <c r="F76" s="290"/>
      <c r="G76" s="290"/>
      <c r="H76" s="291"/>
      <c r="I76" s="292">
        <f>I57</f>
        <v>16065.358352052503</v>
      </c>
    </row>
    <row r="77" spans="1:9" s="3" customFormat="1" ht="12.75" customHeight="1" x14ac:dyDescent="0.2">
      <c r="A77" s="9"/>
      <c r="B77" s="290" t="s">
        <v>333</v>
      </c>
      <c r="C77" s="391"/>
      <c r="D77" s="391"/>
      <c r="E77" s="391"/>
      <c r="F77" s="391"/>
      <c r="G77" s="391"/>
      <c r="H77" s="391"/>
      <c r="I77" s="292">
        <f>'SVR2.2_SVR4'!AU58</f>
        <v>292.565</v>
      </c>
    </row>
    <row r="78" spans="1:9" s="3" customFormat="1" ht="12.75" customHeight="1" x14ac:dyDescent="0.2">
      <c r="A78" s="9"/>
      <c r="B78" s="290" t="s">
        <v>318</v>
      </c>
      <c r="C78" s="391"/>
      <c r="D78" s="391"/>
      <c r="E78" s="391"/>
      <c r="F78" s="391"/>
      <c r="G78" s="391"/>
      <c r="H78" s="391"/>
      <c r="I78" s="292">
        <f>'SVR2.2_SVR4'!AV58+'SVR2.2_SVR4'!BW44</f>
        <v>677.14699999999971</v>
      </c>
    </row>
    <row r="79" spans="1:9" s="3" customFormat="1" ht="12.75" customHeight="1" x14ac:dyDescent="0.2">
      <c r="A79" s="9"/>
      <c r="B79" s="290" t="s">
        <v>315</v>
      </c>
      <c r="C79" s="290"/>
      <c r="D79" s="290"/>
      <c r="E79" s="290"/>
      <c r="F79" s="290"/>
      <c r="G79" s="290"/>
      <c r="H79" s="291"/>
      <c r="I79" s="292">
        <f>'SVR2.2_SVR4'!AT58+'SVR2.2_SVR4'!BV44</f>
        <v>791.72699999999998</v>
      </c>
    </row>
    <row r="80" spans="1:9" s="3" customFormat="1" ht="12.75" customHeight="1" x14ac:dyDescent="0.2">
      <c r="A80" s="9"/>
      <c r="B80" s="290" t="s">
        <v>334</v>
      </c>
      <c r="C80" s="290"/>
      <c r="D80" s="290"/>
      <c r="E80" s="290"/>
      <c r="F80" s="290"/>
      <c r="G80" s="290"/>
      <c r="H80" s="291"/>
      <c r="I80" s="292">
        <v>1</v>
      </c>
    </row>
    <row r="81" spans="1:9" s="247" customFormat="1" ht="15" customHeight="1" x14ac:dyDescent="0.25">
      <c r="A81" s="256"/>
      <c r="B81" s="288" t="s">
        <v>0</v>
      </c>
      <c r="C81" s="288"/>
      <c r="D81" s="288"/>
      <c r="E81" s="288"/>
      <c r="F81" s="288"/>
      <c r="G81" s="288"/>
      <c r="H81" s="288"/>
      <c r="I81" s="289">
        <f>CEILING(SUM(I74:I80),1)</f>
        <v>25003</v>
      </c>
    </row>
    <row r="82" spans="1:9" x14ac:dyDescent="0.25">
      <c r="A82" s="1"/>
    </row>
    <row r="83" spans="1:9" x14ac:dyDescent="0.25">
      <c r="A83" s="1"/>
    </row>
    <row r="84" spans="1:9" x14ac:dyDescent="0.25">
      <c r="A84" s="1"/>
    </row>
    <row r="85" spans="1:9" x14ac:dyDescent="0.25">
      <c r="A85" s="1"/>
    </row>
    <row r="86" spans="1:9" x14ac:dyDescent="0.25">
      <c r="A86" s="1"/>
    </row>
    <row r="87" spans="1:9" x14ac:dyDescent="0.25">
      <c r="A87" s="1"/>
    </row>
    <row r="88" spans="1:9" x14ac:dyDescent="0.25">
      <c r="A88" s="1"/>
    </row>
    <row r="89" spans="1:9" x14ac:dyDescent="0.25">
      <c r="A89" s="1"/>
    </row>
    <row r="90" spans="1:9" x14ac:dyDescent="0.25">
      <c r="A90" s="1"/>
    </row>
    <row r="91" spans="1:9" x14ac:dyDescent="0.25">
      <c r="A91" s="1"/>
    </row>
    <row r="92" spans="1:9" x14ac:dyDescent="0.25">
      <c r="A92" s="1"/>
    </row>
    <row r="93" spans="1:9" x14ac:dyDescent="0.25">
      <c r="A93" s="1"/>
    </row>
    <row r="94" spans="1:9" x14ac:dyDescent="0.25">
      <c r="A94" s="1"/>
    </row>
    <row r="95" spans="1:9" x14ac:dyDescent="0.25">
      <c r="A95" s="1"/>
    </row>
    <row r="96" spans="1:9" x14ac:dyDescent="0.25">
      <c r="A96" s="1"/>
    </row>
    <row r="97" spans="1:1" x14ac:dyDescent="0.25">
      <c r="A97" s="1"/>
    </row>
    <row r="98" spans="1:1" x14ac:dyDescent="0.25">
      <c r="A98" s="1"/>
    </row>
    <row r="99" spans="1:1" x14ac:dyDescent="0.25">
      <c r="A99" s="1"/>
    </row>
    <row r="100" spans="1:1" x14ac:dyDescent="0.25">
      <c r="A100" s="1"/>
    </row>
    <row r="101" spans="1:1" x14ac:dyDescent="0.25">
      <c r="A101" s="1"/>
    </row>
    <row r="102" spans="1:1" x14ac:dyDescent="0.25">
      <c r="A102" s="1"/>
    </row>
    <row r="103" spans="1:1" x14ac:dyDescent="0.25">
      <c r="A103" s="1"/>
    </row>
    <row r="104" spans="1:1" x14ac:dyDescent="0.25">
      <c r="A104" s="1"/>
    </row>
    <row r="105" spans="1:1" x14ac:dyDescent="0.25">
      <c r="A105" s="1"/>
    </row>
    <row r="106" spans="1:1" x14ac:dyDescent="0.25">
      <c r="A106" s="1"/>
    </row>
    <row r="107" spans="1:1" x14ac:dyDescent="0.25">
      <c r="A107" s="1"/>
    </row>
    <row r="108" spans="1:1" x14ac:dyDescent="0.25">
      <c r="A108" s="1"/>
    </row>
    <row r="109" spans="1:1" x14ac:dyDescent="0.25">
      <c r="A109" s="1"/>
    </row>
    <row r="110" spans="1:1" x14ac:dyDescent="0.25">
      <c r="A110" s="1"/>
    </row>
    <row r="111" spans="1:1" x14ac:dyDescent="0.25">
      <c r="A111" s="1"/>
    </row>
    <row r="112" spans="1:1" x14ac:dyDescent="0.25">
      <c r="A112" s="1"/>
    </row>
    <row r="113" spans="1:1" x14ac:dyDescent="0.25">
      <c r="A113" s="1"/>
    </row>
    <row r="114" spans="1:1" x14ac:dyDescent="0.25">
      <c r="A114" s="1"/>
    </row>
    <row r="115" spans="1:1" x14ac:dyDescent="0.25">
      <c r="A115" s="1"/>
    </row>
    <row r="116" spans="1:1" x14ac:dyDescent="0.25">
      <c r="A116" s="1"/>
    </row>
    <row r="117" spans="1:1" x14ac:dyDescent="0.25">
      <c r="A117" s="1"/>
    </row>
    <row r="118" spans="1:1" x14ac:dyDescent="0.25">
      <c r="A118" s="1"/>
    </row>
    <row r="119" spans="1:1" x14ac:dyDescent="0.25">
      <c r="A119" s="1"/>
    </row>
    <row r="120" spans="1:1" x14ac:dyDescent="0.25">
      <c r="A120" s="1"/>
    </row>
    <row r="121" spans="1:1" x14ac:dyDescent="0.25">
      <c r="A121" s="1"/>
    </row>
    <row r="122" spans="1:1" x14ac:dyDescent="0.25">
      <c r="A122" s="1"/>
    </row>
    <row r="123" spans="1:1" x14ac:dyDescent="0.25">
      <c r="A123" s="1"/>
    </row>
    <row r="124" spans="1:1" x14ac:dyDescent="0.25">
      <c r="A124" s="1"/>
    </row>
    <row r="125" spans="1:1" x14ac:dyDescent="0.25">
      <c r="A125" s="1"/>
    </row>
    <row r="126" spans="1:1" x14ac:dyDescent="0.25">
      <c r="A126" s="1"/>
    </row>
    <row r="127" spans="1:1" x14ac:dyDescent="0.25">
      <c r="A127" s="1"/>
    </row>
    <row r="128" spans="1:1" x14ac:dyDescent="0.25">
      <c r="A128" s="1"/>
    </row>
    <row r="129" spans="1:1" x14ac:dyDescent="0.25">
      <c r="A129" s="1"/>
    </row>
    <row r="130" spans="1:1" x14ac:dyDescent="0.25">
      <c r="A130" s="1"/>
    </row>
    <row r="131" spans="1:1" x14ac:dyDescent="0.25">
      <c r="A131" s="1"/>
    </row>
    <row r="132" spans="1:1" x14ac:dyDescent="0.25">
      <c r="A132" s="1"/>
    </row>
    <row r="133" spans="1:1" x14ac:dyDescent="0.25">
      <c r="A133" s="1"/>
    </row>
    <row r="134" spans="1:1" x14ac:dyDescent="0.25">
      <c r="A134" s="1"/>
    </row>
    <row r="135" spans="1:1" x14ac:dyDescent="0.25">
      <c r="A135" s="1"/>
    </row>
    <row r="136" spans="1:1" x14ac:dyDescent="0.25">
      <c r="A136" s="1"/>
    </row>
    <row r="137" spans="1:1" x14ac:dyDescent="0.25">
      <c r="A137" s="1"/>
    </row>
    <row r="138" spans="1:1" x14ac:dyDescent="0.25">
      <c r="A138" s="1"/>
    </row>
    <row r="139" spans="1:1" x14ac:dyDescent="0.25">
      <c r="A139" s="1"/>
    </row>
    <row r="140" spans="1:1" x14ac:dyDescent="0.25">
      <c r="A140" s="1"/>
    </row>
    <row r="141" spans="1:1" x14ac:dyDescent="0.25">
      <c r="A141" s="1"/>
    </row>
    <row r="142" spans="1:1" x14ac:dyDescent="0.25">
      <c r="A142" s="1"/>
    </row>
    <row r="143" spans="1:1" x14ac:dyDescent="0.25">
      <c r="A143" s="1"/>
    </row>
    <row r="144" spans="1:1" x14ac:dyDescent="0.25">
      <c r="A144" s="1"/>
    </row>
    <row r="145" spans="1:1" x14ac:dyDescent="0.25">
      <c r="A145" s="1"/>
    </row>
    <row r="146" spans="1:1" x14ac:dyDescent="0.25">
      <c r="A146" s="1"/>
    </row>
    <row r="147" spans="1:1" x14ac:dyDescent="0.25">
      <c r="A147" s="1"/>
    </row>
    <row r="148" spans="1:1" x14ac:dyDescent="0.25">
      <c r="A148" s="1"/>
    </row>
    <row r="149" spans="1:1" x14ac:dyDescent="0.25">
      <c r="A149" s="1"/>
    </row>
    <row r="150" spans="1:1" x14ac:dyDescent="0.25">
      <c r="A150" s="1"/>
    </row>
    <row r="151" spans="1:1" x14ac:dyDescent="0.25">
      <c r="A151" s="1"/>
    </row>
    <row r="152" spans="1:1" x14ac:dyDescent="0.25">
      <c r="A152" s="1"/>
    </row>
    <row r="153" spans="1:1" x14ac:dyDescent="0.25">
      <c r="A153" s="1"/>
    </row>
    <row r="154" spans="1:1" x14ac:dyDescent="0.25">
      <c r="A154" s="1"/>
    </row>
    <row r="155" spans="1:1" x14ac:dyDescent="0.25">
      <c r="A155" s="1"/>
    </row>
    <row r="156" spans="1:1" x14ac:dyDescent="0.25">
      <c r="A156" s="1"/>
    </row>
    <row r="157" spans="1:1" x14ac:dyDescent="0.25">
      <c r="A157" s="1"/>
    </row>
    <row r="158" spans="1:1" x14ac:dyDescent="0.25">
      <c r="A158" s="1"/>
    </row>
    <row r="159" spans="1:1" x14ac:dyDescent="0.25">
      <c r="A159" s="1"/>
    </row>
    <row r="160" spans="1:1" x14ac:dyDescent="0.25">
      <c r="A160" s="1"/>
    </row>
    <row r="161" spans="1:1" x14ac:dyDescent="0.25">
      <c r="A161" s="1"/>
    </row>
    <row r="162" spans="1:1" x14ac:dyDescent="0.25">
      <c r="A162" s="1"/>
    </row>
    <row r="163" spans="1:1" x14ac:dyDescent="0.25">
      <c r="A163" s="1"/>
    </row>
    <row r="164" spans="1:1" x14ac:dyDescent="0.25">
      <c r="A164" s="1"/>
    </row>
    <row r="165" spans="1:1" x14ac:dyDescent="0.25">
      <c r="A165" s="1"/>
    </row>
    <row r="166" spans="1:1" x14ac:dyDescent="0.25">
      <c r="A166" s="1"/>
    </row>
    <row r="167" spans="1:1" x14ac:dyDescent="0.25">
      <c r="A167" s="1"/>
    </row>
    <row r="168" spans="1:1" x14ac:dyDescent="0.25">
      <c r="A168" s="1"/>
    </row>
    <row r="169" spans="1:1" x14ac:dyDescent="0.25">
      <c r="A169" s="1"/>
    </row>
    <row r="170" spans="1:1" x14ac:dyDescent="0.25">
      <c r="A170" s="1"/>
    </row>
    <row r="171" spans="1:1" x14ac:dyDescent="0.25">
      <c r="A171" s="1"/>
    </row>
    <row r="172" spans="1:1" x14ac:dyDescent="0.25">
      <c r="A172" s="1"/>
    </row>
    <row r="173" spans="1:1" x14ac:dyDescent="0.25">
      <c r="A173" s="1"/>
    </row>
    <row r="174" spans="1:1" x14ac:dyDescent="0.25">
      <c r="A174" s="1"/>
    </row>
    <row r="175" spans="1:1" x14ac:dyDescent="0.25">
      <c r="A175" s="1"/>
    </row>
    <row r="176" spans="1:1" x14ac:dyDescent="0.25">
      <c r="A176" s="1"/>
    </row>
    <row r="177" spans="1:1" x14ac:dyDescent="0.25">
      <c r="A177" s="1"/>
    </row>
    <row r="178" spans="1:1" x14ac:dyDescent="0.25">
      <c r="A178" s="1"/>
    </row>
    <row r="179" spans="1:1" x14ac:dyDescent="0.25">
      <c r="A179" s="1"/>
    </row>
    <row r="180" spans="1:1" x14ac:dyDescent="0.25">
      <c r="A180" s="1"/>
    </row>
    <row r="181" spans="1:1" x14ac:dyDescent="0.25">
      <c r="A181" s="1"/>
    </row>
    <row r="182" spans="1:1" x14ac:dyDescent="0.25">
      <c r="A182" s="1"/>
    </row>
    <row r="183" spans="1:1" x14ac:dyDescent="0.25">
      <c r="A183" s="1"/>
    </row>
    <row r="184" spans="1:1" x14ac:dyDescent="0.25">
      <c r="A184" s="1"/>
    </row>
    <row r="185" spans="1:1" x14ac:dyDescent="0.25">
      <c r="A185" s="1"/>
    </row>
    <row r="186" spans="1:1" x14ac:dyDescent="0.25">
      <c r="A186" s="1"/>
    </row>
    <row r="187" spans="1:1" x14ac:dyDescent="0.25">
      <c r="A187" s="1"/>
    </row>
    <row r="188" spans="1:1" x14ac:dyDescent="0.25">
      <c r="A188" s="1"/>
    </row>
    <row r="189" spans="1:1" x14ac:dyDescent="0.25">
      <c r="A189" s="1"/>
    </row>
    <row r="190" spans="1:1" x14ac:dyDescent="0.25">
      <c r="A190" s="1"/>
    </row>
    <row r="191" spans="1:1" x14ac:dyDescent="0.25">
      <c r="A191" s="1"/>
    </row>
    <row r="192" spans="1:1" x14ac:dyDescent="0.25">
      <c r="A192" s="1"/>
    </row>
    <row r="193" spans="1:1" x14ac:dyDescent="0.25">
      <c r="A193" s="1"/>
    </row>
    <row r="194" spans="1:1" x14ac:dyDescent="0.25">
      <c r="A194" s="1"/>
    </row>
    <row r="195" spans="1:1" x14ac:dyDescent="0.25">
      <c r="A195" s="1"/>
    </row>
    <row r="196" spans="1:1" x14ac:dyDescent="0.25">
      <c r="A196" s="1"/>
    </row>
    <row r="197" spans="1:1" x14ac:dyDescent="0.25">
      <c r="A197" s="1"/>
    </row>
    <row r="198" spans="1:1" x14ac:dyDescent="0.25">
      <c r="A198" s="1"/>
    </row>
    <row r="199" spans="1:1" x14ac:dyDescent="0.25">
      <c r="A199" s="1"/>
    </row>
    <row r="200" spans="1:1" x14ac:dyDescent="0.25">
      <c r="A200" s="1"/>
    </row>
    <row r="201" spans="1:1" x14ac:dyDescent="0.25">
      <c r="A201" s="1"/>
    </row>
    <row r="202" spans="1:1" x14ac:dyDescent="0.25">
      <c r="A202" s="1"/>
    </row>
    <row r="203" spans="1:1" x14ac:dyDescent="0.25">
      <c r="A203" s="1"/>
    </row>
    <row r="204" spans="1:1" x14ac:dyDescent="0.25">
      <c r="A204" s="1"/>
    </row>
    <row r="205" spans="1:1" x14ac:dyDescent="0.25">
      <c r="A205" s="1"/>
    </row>
    <row r="206" spans="1:1" x14ac:dyDescent="0.25">
      <c r="A206" s="1"/>
    </row>
    <row r="207" spans="1:1" x14ac:dyDescent="0.25">
      <c r="A207" s="1"/>
    </row>
    <row r="208" spans="1:1" x14ac:dyDescent="0.25">
      <c r="A208" s="1"/>
    </row>
    <row r="209" spans="1:1" x14ac:dyDescent="0.25">
      <c r="A209" s="1"/>
    </row>
    <row r="210" spans="1:1" x14ac:dyDescent="0.25">
      <c r="A210" s="1"/>
    </row>
    <row r="211" spans="1:1" x14ac:dyDescent="0.25">
      <c r="A211" s="1"/>
    </row>
    <row r="212" spans="1:1" x14ac:dyDescent="0.25">
      <c r="A212" s="1"/>
    </row>
    <row r="213" spans="1:1" x14ac:dyDescent="0.25">
      <c r="A213" s="1"/>
    </row>
    <row r="214" spans="1:1" x14ac:dyDescent="0.25">
      <c r="A214" s="1"/>
    </row>
    <row r="215" spans="1:1" x14ac:dyDescent="0.25">
      <c r="A215" s="1"/>
    </row>
    <row r="216" spans="1:1" x14ac:dyDescent="0.25">
      <c r="A216" s="1"/>
    </row>
    <row r="217" spans="1:1" x14ac:dyDescent="0.25">
      <c r="A217" s="1"/>
    </row>
    <row r="218" spans="1:1" x14ac:dyDescent="0.25">
      <c r="A218" s="1"/>
    </row>
    <row r="219" spans="1:1" x14ac:dyDescent="0.25">
      <c r="A219" s="1"/>
    </row>
    <row r="220" spans="1:1" x14ac:dyDescent="0.25">
      <c r="A220" s="1"/>
    </row>
    <row r="221" spans="1:1" x14ac:dyDescent="0.25">
      <c r="A221" s="1"/>
    </row>
    <row r="222" spans="1:1" x14ac:dyDescent="0.25">
      <c r="A222" s="1"/>
    </row>
    <row r="223" spans="1:1" x14ac:dyDescent="0.25">
      <c r="A223" s="1"/>
    </row>
    <row r="224" spans="1:1" x14ac:dyDescent="0.25">
      <c r="A224" s="1"/>
    </row>
    <row r="225" spans="1:1" x14ac:dyDescent="0.25">
      <c r="A225" s="1"/>
    </row>
    <row r="226" spans="1:1" x14ac:dyDescent="0.25">
      <c r="A226" s="1"/>
    </row>
    <row r="227" spans="1:1" x14ac:dyDescent="0.25">
      <c r="A227" s="1"/>
    </row>
    <row r="228" spans="1:1" x14ac:dyDescent="0.25">
      <c r="A228" s="1"/>
    </row>
    <row r="229" spans="1:1" x14ac:dyDescent="0.25">
      <c r="A229" s="1"/>
    </row>
    <row r="230" spans="1:1" x14ac:dyDescent="0.25">
      <c r="A230" s="1"/>
    </row>
    <row r="231" spans="1:1" x14ac:dyDescent="0.25">
      <c r="A231" s="1"/>
    </row>
    <row r="232" spans="1:1" x14ac:dyDescent="0.25">
      <c r="A232" s="1"/>
    </row>
    <row r="233" spans="1:1" x14ac:dyDescent="0.25">
      <c r="A233" s="1"/>
    </row>
    <row r="234" spans="1:1" x14ac:dyDescent="0.25">
      <c r="A234" s="1"/>
    </row>
    <row r="235" spans="1:1" x14ac:dyDescent="0.25">
      <c r="A235" s="1"/>
    </row>
    <row r="236" spans="1:1" x14ac:dyDescent="0.25">
      <c r="A236" s="1"/>
    </row>
    <row r="237" spans="1:1" x14ac:dyDescent="0.25">
      <c r="A237" s="1"/>
    </row>
    <row r="238" spans="1:1" x14ac:dyDescent="0.25">
      <c r="A238" s="1"/>
    </row>
    <row r="239" spans="1:1" x14ac:dyDescent="0.25">
      <c r="A239" s="1"/>
    </row>
    <row r="240" spans="1: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</sheetData>
  <mergeCells count="11">
    <mergeCell ref="F22:H22"/>
    <mergeCell ref="F50:G50"/>
    <mergeCell ref="F5:H5"/>
    <mergeCell ref="F16:H16"/>
    <mergeCell ref="F17:H17"/>
    <mergeCell ref="F19:H19"/>
    <mergeCell ref="F49:G49"/>
    <mergeCell ref="F12:H12"/>
    <mergeCell ref="F20:H20"/>
    <mergeCell ref="F21:H21"/>
    <mergeCell ref="F6:H6"/>
  </mergeCells>
  <pageMargins left="0.98425196850393704" right="0.70866141732283472" top="0.78740157480314965" bottom="0.78740157480314965" header="0.31496062992125984" footer="0.31496062992125984"/>
  <pageSetup paperSize="9" scale="95" orientation="portrait" r:id="rId1"/>
  <rowBreaks count="1" manualBreakCount="1">
    <brk id="34" min="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499984740745262"/>
  </sheetPr>
  <dimension ref="C64:D71"/>
  <sheetViews>
    <sheetView view="pageBreakPreview" zoomScaleNormal="100" zoomScaleSheetLayoutView="100" workbookViewId="0"/>
  </sheetViews>
  <sheetFormatPr defaultRowHeight="15" x14ac:dyDescent="0.25"/>
  <cols>
    <col min="4" max="4" width="85.7109375" customWidth="1"/>
    <col min="5" max="5" width="8.7109375" customWidth="1"/>
  </cols>
  <sheetData>
    <row r="64" spans="3:4" ht="21.75" thickBot="1" x14ac:dyDescent="0.4">
      <c r="C64" s="553" t="s">
        <v>360</v>
      </c>
      <c r="D64" s="554"/>
    </row>
    <row r="65" spans="3:4" ht="20.100000000000001" customHeight="1" x14ac:dyDescent="0.25">
      <c r="C65" t="s">
        <v>362</v>
      </c>
      <c r="D65" t="s">
        <v>384</v>
      </c>
    </row>
    <row r="66" spans="3:4" ht="20.100000000000001" customHeight="1" x14ac:dyDescent="0.25">
      <c r="C66" t="s">
        <v>363</v>
      </c>
      <c r="D66" t="s">
        <v>387</v>
      </c>
    </row>
    <row r="67" spans="3:4" ht="20.100000000000001" customHeight="1" x14ac:dyDescent="0.25">
      <c r="C67" t="s">
        <v>374</v>
      </c>
      <c r="D67" t="s">
        <v>388</v>
      </c>
    </row>
    <row r="68" spans="3:4" ht="20.100000000000001" customHeight="1" x14ac:dyDescent="0.25">
      <c r="C68" t="s">
        <v>376</v>
      </c>
      <c r="D68" t="s">
        <v>389</v>
      </c>
    </row>
    <row r="69" spans="3:4" ht="20.100000000000001" customHeight="1" x14ac:dyDescent="0.25">
      <c r="C69" t="s">
        <v>378</v>
      </c>
      <c r="D69" t="s">
        <v>390</v>
      </c>
    </row>
    <row r="70" spans="3:4" ht="20.100000000000001" customHeight="1" x14ac:dyDescent="0.25">
      <c r="C70" t="s">
        <v>380</v>
      </c>
      <c r="D70" t="s">
        <v>395</v>
      </c>
    </row>
    <row r="71" spans="3:4" ht="20.100000000000001" customHeight="1" x14ac:dyDescent="0.25">
      <c r="C71" t="s">
        <v>383</v>
      </c>
      <c r="D71" t="s">
        <v>142</v>
      </c>
    </row>
  </sheetData>
  <pageMargins left="0" right="0" top="0" bottom="0" header="0" footer="0"/>
  <pageSetup paperSize="9" scale="89" orientation="portrait" r:id="rId1"/>
  <rowBreaks count="1" manualBreakCount="1">
    <brk id="58" min="1" max="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499984740745262"/>
  </sheetPr>
  <dimension ref="A1:AC206"/>
  <sheetViews>
    <sheetView zoomScaleNormal="100" zoomScaleSheetLayoutView="100" workbookViewId="0">
      <pane ySplit="5" topLeftCell="A9" activePane="bottomLeft" state="frozen"/>
      <selection pane="bottomLeft"/>
    </sheetView>
  </sheetViews>
  <sheetFormatPr defaultRowHeight="15" x14ac:dyDescent="0.25"/>
  <cols>
    <col min="1" max="1" width="9.140625" style="248"/>
    <col min="2" max="2" width="7.7109375" style="247" customWidth="1"/>
    <col min="3" max="3" width="9.7109375" style="285" customWidth="1"/>
    <col min="4" max="28" width="7.7109375" style="247" customWidth="1"/>
    <col min="29" max="16384" width="9.140625" style="247"/>
  </cols>
  <sheetData>
    <row r="1" spans="1:29" ht="15" customHeight="1" x14ac:dyDescent="0.25"/>
    <row r="2" spans="1:29" ht="24.95" customHeight="1" x14ac:dyDescent="0.35">
      <c r="B2" s="552" t="s">
        <v>364</v>
      </c>
    </row>
    <row r="3" spans="1:29" ht="15" customHeight="1" thickBot="1" x14ac:dyDescent="0.3">
      <c r="M3" s="249"/>
      <c r="N3" s="249"/>
      <c r="Q3" s="249"/>
      <c r="R3" s="249"/>
      <c r="S3" s="249"/>
      <c r="T3" s="249"/>
      <c r="U3" s="249"/>
      <c r="V3" s="249"/>
      <c r="W3" s="249"/>
      <c r="X3" s="249"/>
      <c r="Y3" s="249"/>
      <c r="Z3" s="249"/>
      <c r="AA3" s="249"/>
      <c r="AB3" s="249"/>
    </row>
    <row r="4" spans="1:29" ht="39.75" customHeight="1" x14ac:dyDescent="0.25">
      <c r="B4" s="931" t="s">
        <v>56</v>
      </c>
      <c r="C4" s="933" t="s">
        <v>154</v>
      </c>
      <c r="D4" s="935" t="s">
        <v>155</v>
      </c>
      <c r="E4" s="929" t="s">
        <v>149</v>
      </c>
      <c r="F4" s="930"/>
      <c r="G4" s="929" t="s">
        <v>853</v>
      </c>
      <c r="H4" s="930"/>
      <c r="I4" s="929" t="s">
        <v>854</v>
      </c>
      <c r="J4" s="930"/>
      <c r="K4" s="929" t="s">
        <v>855</v>
      </c>
      <c r="L4" s="930"/>
      <c r="M4" s="929" t="s">
        <v>695</v>
      </c>
      <c r="N4" s="930"/>
      <c r="O4" s="929" t="s">
        <v>697</v>
      </c>
      <c r="P4" s="930"/>
      <c r="Q4" s="929" t="s">
        <v>203</v>
      </c>
      <c r="R4" s="930"/>
      <c r="S4" s="929" t="s">
        <v>274</v>
      </c>
      <c r="T4" s="930"/>
      <c r="U4" s="929" t="s">
        <v>698</v>
      </c>
      <c r="V4" s="930"/>
      <c r="W4" s="929" t="s">
        <v>696</v>
      </c>
      <c r="X4" s="930"/>
      <c r="Y4" s="929" t="s">
        <v>701</v>
      </c>
      <c r="Z4" s="930"/>
      <c r="AA4" s="929" t="s">
        <v>151</v>
      </c>
      <c r="AB4" s="930"/>
      <c r="AC4" s="25"/>
    </row>
    <row r="5" spans="1:29" ht="19.5" customHeight="1" thickBot="1" x14ac:dyDescent="0.3">
      <c r="B5" s="932"/>
      <c r="C5" s="934"/>
      <c r="D5" s="936"/>
      <c r="E5" s="550" t="s">
        <v>156</v>
      </c>
      <c r="F5" s="551" t="s">
        <v>275</v>
      </c>
      <c r="G5" s="550" t="s">
        <v>275</v>
      </c>
      <c r="H5" s="551" t="s">
        <v>276</v>
      </c>
      <c r="I5" s="550" t="s">
        <v>275</v>
      </c>
      <c r="J5" s="551" t="s">
        <v>276</v>
      </c>
      <c r="K5" s="718" t="s">
        <v>275</v>
      </c>
      <c r="L5" s="719" t="s">
        <v>276</v>
      </c>
      <c r="M5" s="608" t="s">
        <v>275</v>
      </c>
      <c r="N5" s="609" t="s">
        <v>276</v>
      </c>
      <c r="O5" s="610" t="s">
        <v>275</v>
      </c>
      <c r="P5" s="611" t="s">
        <v>276</v>
      </c>
      <c r="Q5" s="608" t="s">
        <v>156</v>
      </c>
      <c r="R5" s="609" t="s">
        <v>275</v>
      </c>
      <c r="S5" s="608" t="s">
        <v>156</v>
      </c>
      <c r="T5" s="609" t="s">
        <v>275</v>
      </c>
      <c r="U5" s="610" t="s">
        <v>275</v>
      </c>
      <c r="V5" s="611" t="s">
        <v>276</v>
      </c>
      <c r="W5" s="610" t="s">
        <v>275</v>
      </c>
      <c r="X5" s="611" t="s">
        <v>276</v>
      </c>
      <c r="Y5" s="610" t="s">
        <v>275</v>
      </c>
      <c r="Z5" s="611" t="s">
        <v>276</v>
      </c>
      <c r="AA5" s="610" t="s">
        <v>156</v>
      </c>
      <c r="AB5" s="611" t="s">
        <v>275</v>
      </c>
      <c r="AC5" s="25"/>
    </row>
    <row r="6" spans="1:29" s="25" customFormat="1" ht="9.9499999999999993" customHeight="1" x14ac:dyDescent="0.2">
      <c r="A6" s="20"/>
      <c r="B6" s="21" t="s">
        <v>700</v>
      </c>
      <c r="C6" s="624">
        <v>90</v>
      </c>
      <c r="D6" s="22"/>
      <c r="E6" s="23"/>
      <c r="F6" s="239"/>
      <c r="G6" s="23"/>
      <c r="H6" s="239"/>
      <c r="I6" s="23"/>
      <c r="J6" s="239"/>
      <c r="K6" s="23"/>
      <c r="L6" s="239"/>
      <c r="M6" s="23"/>
      <c r="N6" s="239"/>
      <c r="O6" s="23"/>
      <c r="P6" s="239"/>
      <c r="Q6" s="23"/>
      <c r="R6" s="239"/>
      <c r="S6" s="23"/>
      <c r="T6" s="239"/>
      <c r="U6" s="23"/>
      <c r="V6" s="239"/>
      <c r="W6" s="23"/>
      <c r="X6" s="239"/>
      <c r="Y6" s="23"/>
      <c r="Z6" s="239"/>
      <c r="AA6" s="23"/>
      <c r="AB6" s="239"/>
      <c r="AC6" s="24"/>
    </row>
    <row r="7" spans="1:29" s="25" customFormat="1" ht="9.9499999999999993" customHeight="1" x14ac:dyDescent="0.2">
      <c r="A7" s="20"/>
      <c r="B7" s="26"/>
      <c r="C7" s="625"/>
      <c r="D7" s="27">
        <f>(C8-C6)*1000</f>
        <v>25.000000000005684</v>
      </c>
      <c r="E7" s="28"/>
      <c r="F7" s="240">
        <f>($D7/2*E6)+($D7/2*((E6+E8)/2))</f>
        <v>0</v>
      </c>
      <c r="G7" s="28"/>
      <c r="H7" s="240">
        <f>($D7/2*G6)+($D7/2*((G6+G8)/2))</f>
        <v>0</v>
      </c>
      <c r="I7" s="28"/>
      <c r="J7" s="240">
        <f>($D7/2*I6)+($D7/2*((I6+I8)/2))</f>
        <v>0</v>
      </c>
      <c r="K7" s="28"/>
      <c r="L7" s="240">
        <f>($D7/2*K6)+($D7/2*((K6+K8)/2))</f>
        <v>0</v>
      </c>
      <c r="M7" s="28"/>
      <c r="N7" s="240">
        <f>($D7/2*M6)+($D7/2*((M6+M8)/2))</f>
        <v>0</v>
      </c>
      <c r="O7" s="28"/>
      <c r="P7" s="240">
        <f>($D7/2*O6)+($D7/2*((O6+O8)/2))</f>
        <v>0</v>
      </c>
      <c r="Q7" s="28"/>
      <c r="R7" s="240">
        <f>($D7/2*Q6)+($D7/2*((Q6+Q8)/2))</f>
        <v>0</v>
      </c>
      <c r="S7" s="28"/>
      <c r="T7" s="240">
        <f>($D7/2*S6)+($D7/2*((S6+S8)/2))</f>
        <v>0</v>
      </c>
      <c r="U7" s="28"/>
      <c r="V7" s="240">
        <f>($D7/2*U6)+($D7/2*((U6+U8)/2))</f>
        <v>0</v>
      </c>
      <c r="W7" s="28"/>
      <c r="X7" s="240">
        <f>($D7/2*W6)+($D7/2*((W6+W8)/2))</f>
        <v>0</v>
      </c>
      <c r="Y7" s="28"/>
      <c r="Z7" s="240">
        <f>($D7/2*Y6)+($D7/2*((Y6+Y8)/2))</f>
        <v>0</v>
      </c>
      <c r="AA7" s="28"/>
      <c r="AB7" s="240">
        <f>($D7/2*AA6)+($D7/2*((AA6+AA8)/2))</f>
        <v>0</v>
      </c>
      <c r="AC7" s="24"/>
    </row>
    <row r="8" spans="1:29" s="25" customFormat="1" ht="9.9499999999999993" customHeight="1" x14ac:dyDescent="0.2">
      <c r="A8" s="20"/>
      <c r="B8" s="21">
        <v>2</v>
      </c>
      <c r="C8" s="626">
        <v>90.025000000000006</v>
      </c>
      <c r="D8" s="22"/>
      <c r="E8" s="23"/>
      <c r="F8" s="239"/>
      <c r="G8" s="23"/>
      <c r="H8" s="239"/>
      <c r="I8" s="23"/>
      <c r="J8" s="239"/>
      <c r="K8" s="23"/>
      <c r="L8" s="239"/>
      <c r="M8" s="23"/>
      <c r="N8" s="239"/>
      <c r="O8" s="23"/>
      <c r="P8" s="239"/>
      <c r="Q8" s="23"/>
      <c r="R8" s="239"/>
      <c r="S8" s="23"/>
      <c r="T8" s="239"/>
      <c r="U8" s="23"/>
      <c r="V8" s="239"/>
      <c r="W8" s="23"/>
      <c r="X8" s="239"/>
      <c r="Y8" s="23"/>
      <c r="Z8" s="239"/>
      <c r="AA8" s="23"/>
      <c r="AB8" s="239"/>
      <c r="AC8" s="24"/>
    </row>
    <row r="9" spans="1:29" s="25" customFormat="1" ht="9.9499999999999993" customHeight="1" x14ac:dyDescent="0.2">
      <c r="A9" s="20"/>
      <c r="B9" s="26"/>
      <c r="C9" s="625"/>
      <c r="D9" s="27">
        <f>(C10-C8)*1000</f>
        <v>24.999999999991473</v>
      </c>
      <c r="E9" s="28"/>
      <c r="F9" s="240">
        <f>($D9/2*E8)+($D9/2*((E8+E10)/2))</f>
        <v>0</v>
      </c>
      <c r="G9" s="28"/>
      <c r="H9" s="240">
        <f>($D9/2*G8)+($D9/2*((G8+G10)/2))</f>
        <v>0</v>
      </c>
      <c r="I9" s="28"/>
      <c r="J9" s="240">
        <f>($D9/2*I8)+($D9/2*((I8+I10)/2))</f>
        <v>0</v>
      </c>
      <c r="K9" s="28"/>
      <c r="L9" s="240">
        <f>($D9/2*K8)+($D9/2*((K8+K10)/2))</f>
        <v>0</v>
      </c>
      <c r="M9" s="28"/>
      <c r="N9" s="240">
        <f>($D9/2*M8)+($D9/2*((M8+M10)/2))</f>
        <v>0</v>
      </c>
      <c r="O9" s="28"/>
      <c r="P9" s="240">
        <f>($D9/2*O8)+($D9/2*((O8+O10)/2))</f>
        <v>0</v>
      </c>
      <c r="Q9" s="28"/>
      <c r="R9" s="240">
        <f>($D9/2*Q8)+($D9/2*((Q8+Q10)/2))</f>
        <v>0</v>
      </c>
      <c r="S9" s="28"/>
      <c r="T9" s="240">
        <f>($D9/2*S8)+($D9/2*((S8+S10)/2))</f>
        <v>0</v>
      </c>
      <c r="U9" s="28"/>
      <c r="V9" s="240">
        <f>($D9/2*U8)+($D9/2*((U8+U10)/2))</f>
        <v>0</v>
      </c>
      <c r="W9" s="28"/>
      <c r="X9" s="240">
        <f>($D9/2*W8)+($D9/2*((W8+W10)/2))</f>
        <v>0</v>
      </c>
      <c r="Y9" s="28"/>
      <c r="Z9" s="240">
        <f>($D9/2*Y8)+($D9/2*((Y8+Y10)/2))</f>
        <v>0</v>
      </c>
      <c r="AA9" s="28"/>
      <c r="AB9" s="240">
        <f>($D9/2*AA8)+($D9/2*((AA8+AA10)/2))</f>
        <v>0</v>
      </c>
      <c r="AC9" s="24"/>
    </row>
    <row r="10" spans="1:29" s="25" customFormat="1" ht="9.9499999999999993" customHeight="1" x14ac:dyDescent="0.2">
      <c r="A10" s="20"/>
      <c r="B10" s="21">
        <v>3</v>
      </c>
      <c r="C10" s="626">
        <v>90.05</v>
      </c>
      <c r="D10" s="29"/>
      <c r="E10" s="28"/>
      <c r="F10" s="239"/>
      <c r="G10" s="28"/>
      <c r="H10" s="239"/>
      <c r="I10" s="28"/>
      <c r="J10" s="239"/>
      <c r="K10" s="28"/>
      <c r="L10" s="239"/>
      <c r="M10" s="28"/>
      <c r="N10" s="239"/>
      <c r="O10" s="28"/>
      <c r="P10" s="239"/>
      <c r="Q10" s="28"/>
      <c r="R10" s="239"/>
      <c r="S10" s="28"/>
      <c r="T10" s="239"/>
      <c r="U10" s="28"/>
      <c r="V10" s="239"/>
      <c r="W10" s="28"/>
      <c r="X10" s="239"/>
      <c r="Y10" s="28"/>
      <c r="Z10" s="239"/>
      <c r="AA10" s="28"/>
      <c r="AB10" s="239"/>
      <c r="AC10" s="24"/>
    </row>
    <row r="11" spans="1:29" s="25" customFormat="1" ht="9.9499999999999993" customHeight="1" x14ac:dyDescent="0.2">
      <c r="A11" s="20"/>
      <c r="B11" s="26"/>
      <c r="C11" s="627"/>
      <c r="D11" s="27">
        <f>(C12-C10)*1000</f>
        <v>25.000000000005684</v>
      </c>
      <c r="E11" s="30"/>
      <c r="F11" s="240">
        <f>($D11/2*E10)+($D11/2*((E10+E12)/2))</f>
        <v>37.393750000008502</v>
      </c>
      <c r="G11" s="30"/>
      <c r="H11" s="240">
        <f>($D11/2*G10)+($D11/2*((G10+G12)/2))</f>
        <v>38.006250000008642</v>
      </c>
      <c r="I11" s="30"/>
      <c r="J11" s="240">
        <f>($D11/2*I10)+($D11/2*((I10+I12)/2))</f>
        <v>0</v>
      </c>
      <c r="K11" s="30"/>
      <c r="L11" s="240">
        <f>($D11/2*K10)+($D11/2*((K10+K12)/2))</f>
        <v>0</v>
      </c>
      <c r="M11" s="30"/>
      <c r="N11" s="240">
        <f>($D11/2*M10)+($D11/2*((M10+M12)/2))</f>
        <v>0</v>
      </c>
      <c r="O11" s="30"/>
      <c r="P11" s="240">
        <f>($D11/2*O10)+($D11/2*((O10+O12)/2))</f>
        <v>9.9375000000022595</v>
      </c>
      <c r="Q11" s="30"/>
      <c r="R11" s="240">
        <f>($D11/2*Q10)+($D11/2*((Q10+Q12)/2))</f>
        <v>60.025000000013641</v>
      </c>
      <c r="S11" s="30"/>
      <c r="T11" s="240">
        <f>($D11/2*S10)+($D11/2*((S10+S12)/2))</f>
        <v>0</v>
      </c>
      <c r="U11" s="30"/>
      <c r="V11" s="240">
        <f>($D11/2*U10)+($D11/2*((U10+U12)/2))</f>
        <v>16.462500000003743</v>
      </c>
      <c r="W11" s="30"/>
      <c r="X11" s="240">
        <f>($D11/2*W10)+($D11/2*((W10+W12)/2))</f>
        <v>0</v>
      </c>
      <c r="Y11" s="30"/>
      <c r="Z11" s="240">
        <f>($D11/2*Y10)+($D11/2*((Y10+Y12)/2))</f>
        <v>0</v>
      </c>
      <c r="AA11" s="30"/>
      <c r="AB11" s="240">
        <f>($D11/2*AA10)+($D11/2*((AA10+AA12)/2))</f>
        <v>0</v>
      </c>
      <c r="AC11" s="24"/>
    </row>
    <row r="12" spans="1:29" s="25" customFormat="1" ht="9.9499999999999993" customHeight="1" x14ac:dyDescent="0.2">
      <c r="A12" s="20"/>
      <c r="B12" s="21">
        <v>4</v>
      </c>
      <c r="C12" s="626">
        <v>90.075000000000003</v>
      </c>
      <c r="D12" s="29"/>
      <c r="E12" s="28">
        <v>5.9829999999999997</v>
      </c>
      <c r="F12" s="241"/>
      <c r="G12" s="28">
        <v>6.0810000000000004</v>
      </c>
      <c r="H12" s="241"/>
      <c r="I12" s="28"/>
      <c r="J12" s="241"/>
      <c r="K12" s="28"/>
      <c r="L12" s="241"/>
      <c r="M12" s="28"/>
      <c r="N12" s="241"/>
      <c r="O12" s="28">
        <v>1.59</v>
      </c>
      <c r="P12" s="241"/>
      <c r="Q12" s="28">
        <v>9.6039999999999992</v>
      </c>
      <c r="R12" s="241"/>
      <c r="S12" s="28"/>
      <c r="T12" s="241"/>
      <c r="U12" s="28">
        <v>2.6339999999999999</v>
      </c>
      <c r="V12" s="241"/>
      <c r="W12" s="28"/>
      <c r="X12" s="241"/>
      <c r="Y12" s="28"/>
      <c r="Z12" s="241"/>
      <c r="AA12" s="28"/>
      <c r="AB12" s="241"/>
      <c r="AC12" s="24"/>
    </row>
    <row r="13" spans="1:29" s="25" customFormat="1" ht="9.9499999999999993" customHeight="1" x14ac:dyDescent="0.2">
      <c r="A13" s="20"/>
      <c r="B13" s="26"/>
      <c r="C13" s="625"/>
      <c r="D13" s="27">
        <f>(C14-C12)*1000</f>
        <v>49.999999999997158</v>
      </c>
      <c r="E13" s="30"/>
      <c r="F13" s="240">
        <f>($D13/2*E12)+($D13/2*((E12+E14)/2))</f>
        <v>224.36249999998722</v>
      </c>
      <c r="G13" s="30"/>
      <c r="H13" s="240">
        <f>($D13/2*G12)+($D13/2*((G12+G14)/2))</f>
        <v>228.03749999998706</v>
      </c>
      <c r="I13" s="30"/>
      <c r="J13" s="240">
        <f>($D13/2*I12)+($D13/2*((I12+I14)/2))</f>
        <v>0</v>
      </c>
      <c r="K13" s="30"/>
      <c r="L13" s="240">
        <f>($D13/2*K12)+($D13/2*((K12+K14)/2))</f>
        <v>0</v>
      </c>
      <c r="M13" s="30"/>
      <c r="N13" s="240">
        <f>($D13/2*M12)+($D13/2*((M12+M14)/2))</f>
        <v>0</v>
      </c>
      <c r="O13" s="30"/>
      <c r="P13" s="240">
        <f>($D13/2*O12)+($D13/2*((O12+O14)/2))</f>
        <v>59.624999999996611</v>
      </c>
      <c r="Q13" s="30"/>
      <c r="R13" s="240">
        <f>($D13/2*Q12)+($D13/2*((Q12+Q14)/2))</f>
        <v>360.14999999997951</v>
      </c>
      <c r="S13" s="30"/>
      <c r="T13" s="240">
        <f>($D13/2*S12)+($D13/2*((S12+S14)/2))</f>
        <v>0</v>
      </c>
      <c r="U13" s="30"/>
      <c r="V13" s="240">
        <f>($D13/2*U12)+($D13/2*((U12+U14)/2))</f>
        <v>98.774999999994378</v>
      </c>
      <c r="W13" s="30"/>
      <c r="X13" s="240">
        <f>($D13/2*W12)+($D13/2*((W12+W14)/2))</f>
        <v>0</v>
      </c>
      <c r="Y13" s="30"/>
      <c r="Z13" s="240">
        <f>($D13/2*Y12)+($D13/2*((Y12+Y14)/2))</f>
        <v>0</v>
      </c>
      <c r="AA13" s="30"/>
      <c r="AB13" s="240">
        <f>($D13/2*AA12)+($D13/2*((AA12+AA14)/2))</f>
        <v>0</v>
      </c>
      <c r="AC13" s="24"/>
    </row>
    <row r="14" spans="1:29" s="25" customFormat="1" ht="9.9499999999999993" customHeight="1" x14ac:dyDescent="0.2">
      <c r="A14" s="20"/>
      <c r="B14" s="31">
        <v>5</v>
      </c>
      <c r="C14" s="627">
        <v>90.125</v>
      </c>
      <c r="D14" s="29"/>
      <c r="E14" s="23"/>
      <c r="F14" s="241"/>
      <c r="G14" s="23"/>
      <c r="H14" s="241"/>
      <c r="I14" s="23"/>
      <c r="J14" s="241"/>
      <c r="K14" s="23"/>
      <c r="L14" s="241"/>
      <c r="M14" s="23"/>
      <c r="N14" s="241"/>
      <c r="O14" s="23"/>
      <c r="P14" s="241"/>
      <c r="Q14" s="23"/>
      <c r="R14" s="241"/>
      <c r="S14" s="23"/>
      <c r="T14" s="241"/>
      <c r="U14" s="23"/>
      <c r="V14" s="241"/>
      <c r="W14" s="23"/>
      <c r="X14" s="241"/>
      <c r="Y14" s="23"/>
      <c r="Z14" s="241"/>
      <c r="AA14" s="23"/>
      <c r="AB14" s="241"/>
      <c r="AC14" s="24"/>
    </row>
    <row r="15" spans="1:29" s="25" customFormat="1" ht="9.9499999999999993" customHeight="1" x14ac:dyDescent="0.2">
      <c r="A15" s="20"/>
      <c r="B15" s="21"/>
      <c r="C15" s="625"/>
      <c r="D15" s="27">
        <f>(C16-C14)*1000</f>
        <v>51.50000000000432</v>
      </c>
      <c r="E15" s="28"/>
      <c r="F15" s="240">
        <f>($D15/2*E14)+($D15/2*((E14+E16)/2))</f>
        <v>210.23587500001764</v>
      </c>
      <c r="G15" s="28"/>
      <c r="H15" s="240">
        <f>($D15/2*G14)+($D15/2*((G14+G16)/2))</f>
        <v>0</v>
      </c>
      <c r="I15" s="28"/>
      <c r="J15" s="240">
        <f>($D15/2*I14)+($D15/2*((I14+I16)/2))</f>
        <v>76.477500000006415</v>
      </c>
      <c r="K15" s="28"/>
      <c r="L15" s="240">
        <f>($D15/2*K14)+($D15/2*((K14+K16)/2))</f>
        <v>0</v>
      </c>
      <c r="M15" s="28"/>
      <c r="N15" s="240">
        <f>($D15/2*M14)+($D15/2*((M14+M16)/2))</f>
        <v>0</v>
      </c>
      <c r="O15" s="28"/>
      <c r="P15" s="240">
        <f>($D15/2*O14)+($D15/2*((O14+O16)/2))</f>
        <v>20.754500000001741</v>
      </c>
      <c r="Q15" s="28"/>
      <c r="R15" s="240">
        <f>($D15/2*Q14)+($D15/2*((Q14+Q16)/2))</f>
        <v>67.864125000005686</v>
      </c>
      <c r="S15" s="28"/>
      <c r="T15" s="240">
        <f>($D15/2*S14)+($D15/2*((S14+S16)/2))</f>
        <v>0</v>
      </c>
      <c r="U15" s="28"/>
      <c r="V15" s="240">
        <f>($D15/2*U14)+($D15/2*((U14+U16)/2))</f>
        <v>14.394250000001209</v>
      </c>
      <c r="W15" s="28"/>
      <c r="X15" s="240">
        <f>($D15/2*W14)+($D15/2*((W14+W16)/2))</f>
        <v>0</v>
      </c>
      <c r="Y15" s="28"/>
      <c r="Z15" s="240">
        <f>($D15/2*Y14)+($D15/2*((Y14+Y16)/2))</f>
        <v>0</v>
      </c>
      <c r="AA15" s="28"/>
      <c r="AB15" s="240">
        <f>($D15/2*AA14)+($D15/2*((AA14+AA16)/2))</f>
        <v>0</v>
      </c>
      <c r="AC15" s="24"/>
    </row>
    <row r="16" spans="1:29" s="25" customFormat="1" ht="9.9499999999999993" customHeight="1" x14ac:dyDescent="0.2">
      <c r="A16" s="20"/>
      <c r="B16" s="21">
        <v>6</v>
      </c>
      <c r="C16" s="627">
        <v>90.176500000000004</v>
      </c>
      <c r="D16" s="29"/>
      <c r="E16" s="23">
        <v>16.329000000000001</v>
      </c>
      <c r="F16" s="241"/>
      <c r="G16" s="23"/>
      <c r="H16" s="241"/>
      <c r="I16" s="23">
        <v>5.94</v>
      </c>
      <c r="J16" s="241"/>
      <c r="K16" s="23"/>
      <c r="L16" s="241"/>
      <c r="M16" s="23"/>
      <c r="N16" s="241"/>
      <c r="O16" s="23">
        <v>1.6120000000000001</v>
      </c>
      <c r="P16" s="241"/>
      <c r="Q16" s="23">
        <v>5.2709999999999999</v>
      </c>
      <c r="R16" s="241"/>
      <c r="S16" s="23"/>
      <c r="T16" s="241"/>
      <c r="U16" s="23">
        <v>1.1180000000000001</v>
      </c>
      <c r="V16" s="241"/>
      <c r="W16" s="23"/>
      <c r="X16" s="241"/>
      <c r="Y16" s="23"/>
      <c r="Z16" s="241"/>
      <c r="AA16" s="23"/>
      <c r="AB16" s="241"/>
      <c r="AC16" s="24"/>
    </row>
    <row r="17" spans="1:29" s="25" customFormat="1" ht="9.9499999999999993" customHeight="1" x14ac:dyDescent="0.2">
      <c r="A17" s="20"/>
      <c r="B17" s="26"/>
      <c r="C17" s="625"/>
      <c r="D17" s="27">
        <f>(C18-C16)*1000</f>
        <v>23.499999999998522</v>
      </c>
      <c r="E17" s="28"/>
      <c r="F17" s="240">
        <f>($D17/2*E16)+($D17/2*((E16+E18)/2))</f>
        <v>322.50224999997977</v>
      </c>
      <c r="G17" s="28"/>
      <c r="H17" s="240">
        <f>($D17/2*G16)+($D17/2*((G16+G18)/2))</f>
        <v>0</v>
      </c>
      <c r="I17" s="28"/>
      <c r="J17" s="240">
        <f>($D17/2*I16)+($D17/2*((I16+I18)/2))</f>
        <v>149.40124999999063</v>
      </c>
      <c r="K17" s="28"/>
      <c r="L17" s="240">
        <f>($D17/2*K16)+($D17/2*((K16+K18)/2))</f>
        <v>0</v>
      </c>
      <c r="M17" s="28"/>
      <c r="N17" s="240">
        <f>($D17/2*M16)+($D17/2*((M16+M18)/2))</f>
        <v>0</v>
      </c>
      <c r="O17" s="28"/>
      <c r="P17" s="240">
        <f>($D17/2*O16)+($D17/2*((O16+O18)/2))</f>
        <v>37.917249999997622</v>
      </c>
      <c r="Q17" s="28"/>
      <c r="R17" s="240">
        <f>($D17/2*Q16)+($D17/2*((Q16+Q18)/2))</f>
        <v>123.52187499999224</v>
      </c>
      <c r="S17" s="28"/>
      <c r="T17" s="240">
        <f>($D17/2*S16)+($D17/2*((S16+S18)/2))</f>
        <v>0</v>
      </c>
      <c r="U17" s="28"/>
      <c r="V17" s="240">
        <f>($D17/2*U16)+($D17/2*((U16+U18)/2))</f>
        <v>26.261249999998348</v>
      </c>
      <c r="W17" s="28"/>
      <c r="X17" s="240">
        <f>($D17/2*W16)+($D17/2*((W16+W18)/2))</f>
        <v>0</v>
      </c>
      <c r="Y17" s="28"/>
      <c r="Z17" s="240">
        <f>($D17/2*Y16)+($D17/2*((Y16+Y18)/2))</f>
        <v>0</v>
      </c>
      <c r="AA17" s="28"/>
      <c r="AB17" s="240">
        <f>($D17/2*AA16)+($D17/2*((AA16+AA18)/2))</f>
        <v>15.786124999999005</v>
      </c>
      <c r="AC17" s="24"/>
    </row>
    <row r="18" spans="1:29" s="25" customFormat="1" ht="9.9499999999999993" customHeight="1" x14ac:dyDescent="0.2">
      <c r="A18" s="20"/>
      <c r="B18" s="21">
        <v>7</v>
      </c>
      <c r="C18" s="627">
        <v>90.2</v>
      </c>
      <c r="D18" s="29"/>
      <c r="E18" s="28">
        <v>5.907</v>
      </c>
      <c r="F18" s="241"/>
      <c r="G18" s="28"/>
      <c r="H18" s="241"/>
      <c r="I18" s="28">
        <v>7.61</v>
      </c>
      <c r="J18" s="241"/>
      <c r="K18" s="28"/>
      <c r="L18" s="241"/>
      <c r="M18" s="28"/>
      <c r="N18" s="241"/>
      <c r="O18" s="28">
        <v>1.6180000000000001</v>
      </c>
      <c r="P18" s="241"/>
      <c r="Q18" s="28">
        <v>5.2119999999999997</v>
      </c>
      <c r="R18" s="241"/>
      <c r="S18" s="28"/>
      <c r="T18" s="241"/>
      <c r="U18" s="28">
        <v>1.1160000000000001</v>
      </c>
      <c r="V18" s="241"/>
      <c r="W18" s="28"/>
      <c r="X18" s="241"/>
      <c r="Y18" s="28"/>
      <c r="Z18" s="241"/>
      <c r="AA18" s="28">
        <v>2.6869999999999998</v>
      </c>
      <c r="AB18" s="241"/>
      <c r="AC18" s="24"/>
    </row>
    <row r="19" spans="1:29" s="25" customFormat="1" ht="9.9499999999999993" customHeight="1" x14ac:dyDescent="0.2">
      <c r="A19" s="20"/>
      <c r="B19" s="26"/>
      <c r="C19" s="625"/>
      <c r="D19" s="27">
        <f>(C20-C18)*1000</f>
        <v>24.999999999991473</v>
      </c>
      <c r="E19" s="30"/>
      <c r="F19" s="240">
        <f>($D19/2*E18)+($D19/2*((E18+E20)/2))</f>
        <v>161.49999999994492</v>
      </c>
      <c r="G19" s="30"/>
      <c r="H19" s="240">
        <f>($D19/2*G18)+($D19/2*((G18+G20)/2))</f>
        <v>0</v>
      </c>
      <c r="I19" s="30"/>
      <c r="J19" s="240">
        <f>($D19/2*I18)+($D19/2*((I18+I20)/2))</f>
        <v>208.50624999992891</v>
      </c>
      <c r="K19" s="30"/>
      <c r="L19" s="240">
        <f>($D19/2*K18)+($D19/2*((K18+K20)/2))</f>
        <v>0</v>
      </c>
      <c r="M19" s="30"/>
      <c r="N19" s="240">
        <f>($D19/2*M18)+($D19/2*((M18+M20)/2))</f>
        <v>0</v>
      </c>
      <c r="O19" s="30"/>
      <c r="P19" s="240">
        <f>($D19/2*O18)+($D19/2*((O18+O20)/2))</f>
        <v>30.337499999989653</v>
      </c>
      <c r="Q19" s="30"/>
      <c r="R19" s="240">
        <f>($D19/2*Q18)+($D19/2*((Q18+Q20)/2))</f>
        <v>167.84999999994278</v>
      </c>
      <c r="S19" s="30"/>
      <c r="T19" s="240">
        <f>($D19/2*S18)+($D19/2*((S18+S20)/2))</f>
        <v>0</v>
      </c>
      <c r="U19" s="30"/>
      <c r="V19" s="240">
        <f>($D19/2*U18)+($D19/2*((U18+U20)/2))</f>
        <v>26.737499999990884</v>
      </c>
      <c r="W19" s="30"/>
      <c r="X19" s="240">
        <f>($D19/2*W18)+($D19/2*((W18+W20)/2))</f>
        <v>4.74999999999838</v>
      </c>
      <c r="Y19" s="30"/>
      <c r="Z19" s="240">
        <f>($D19/2*Y18)+($D19/2*((Y18+Y20)/2))</f>
        <v>0</v>
      </c>
      <c r="AA19" s="30"/>
      <c r="AB19" s="240">
        <f>($D19/2*AA18)+($D19/2*((AA18+AA20)/2))</f>
        <v>59.506249999979701</v>
      </c>
      <c r="AC19" s="24"/>
    </row>
    <row r="20" spans="1:29" s="25" customFormat="1" ht="9.9499999999999993" customHeight="1" x14ac:dyDescent="0.2">
      <c r="A20" s="20"/>
      <c r="B20" s="21">
        <v>8</v>
      </c>
      <c r="C20" s="626">
        <v>90.224999999999994</v>
      </c>
      <c r="D20" s="29"/>
      <c r="E20" s="28">
        <v>8.1189999999999998</v>
      </c>
      <c r="F20" s="239"/>
      <c r="G20" s="28"/>
      <c r="H20" s="239"/>
      <c r="I20" s="28">
        <v>10.531000000000001</v>
      </c>
      <c r="J20" s="239"/>
      <c r="K20" s="28"/>
      <c r="L20" s="239"/>
      <c r="M20" s="28"/>
      <c r="N20" s="239"/>
      <c r="O20" s="28"/>
      <c r="P20" s="239"/>
      <c r="Q20" s="28">
        <v>11.22</v>
      </c>
      <c r="R20" s="239"/>
      <c r="S20" s="28"/>
      <c r="T20" s="239"/>
      <c r="U20" s="28">
        <v>0.93</v>
      </c>
      <c r="V20" s="239"/>
      <c r="W20" s="28">
        <v>0.76</v>
      </c>
      <c r="X20" s="239"/>
      <c r="Y20" s="28"/>
      <c r="Z20" s="239"/>
      <c r="AA20" s="28">
        <v>1.46</v>
      </c>
      <c r="AB20" s="239"/>
      <c r="AC20" s="24"/>
    </row>
    <row r="21" spans="1:29" s="25" customFormat="1" ht="9.9499999999999993" customHeight="1" x14ac:dyDescent="0.2">
      <c r="A21" s="20"/>
      <c r="B21" s="26"/>
      <c r="C21" s="627"/>
      <c r="D21" s="27">
        <f>(C22-C20)*1000</f>
        <v>25.000000000005684</v>
      </c>
      <c r="E21" s="30"/>
      <c r="F21" s="240">
        <f>($D21/2*E20)+($D21/2*((E20+E22)/2))</f>
        <v>183.96875000004184</v>
      </c>
      <c r="G21" s="30"/>
      <c r="H21" s="240">
        <f>($D21/2*G20)+($D21/2*((G20+G22)/2))</f>
        <v>0</v>
      </c>
      <c r="I21" s="30"/>
      <c r="J21" s="240">
        <f>($D21/2*I20)+($D21/2*((I20+I22)/2))</f>
        <v>197.45625000004492</v>
      </c>
      <c r="K21" s="30"/>
      <c r="L21" s="240">
        <f>($D21/2*K20)+($D21/2*((K20+K22)/2))</f>
        <v>54.65625000001242</v>
      </c>
      <c r="M21" s="30"/>
      <c r="N21" s="240">
        <f>($D21/2*M20)+($D21/2*((M20+M22)/2))</f>
        <v>0</v>
      </c>
      <c r="O21" s="30"/>
      <c r="P21" s="240">
        <f>($D21/2*O20)+($D21/2*((O20+O22)/2))</f>
        <v>0</v>
      </c>
      <c r="Q21" s="30"/>
      <c r="R21" s="240">
        <f>($D21/2*Q20)+($D21/2*((Q20+Q22)/2))</f>
        <v>272.48125000006195</v>
      </c>
      <c r="S21" s="30"/>
      <c r="T21" s="240">
        <f>($D21/2*S20)+($D21/2*((S20+S22)/2))</f>
        <v>0</v>
      </c>
      <c r="U21" s="30"/>
      <c r="V21" s="240">
        <f>($D21/2*U20)+($D21/2*((U20+U22)/2))</f>
        <v>23.637500000005375</v>
      </c>
      <c r="W21" s="30"/>
      <c r="X21" s="240">
        <f>($D21/2*W20)+($D21/2*((W20+W22)/2))</f>
        <v>20.006250000004549</v>
      </c>
      <c r="Y21" s="30"/>
      <c r="Z21" s="240">
        <f>($D21/2*Y20)+($D21/2*((Y20+Y22)/2))</f>
        <v>0</v>
      </c>
      <c r="AA21" s="30"/>
      <c r="AB21" s="240">
        <f>($D21/2*AA20)+($D21/2*((AA20+AA22)/2))</f>
        <v>27.375000000006224</v>
      </c>
      <c r="AC21" s="24"/>
    </row>
    <row r="22" spans="1:29" s="25" customFormat="1" ht="9.9499999999999993" customHeight="1" x14ac:dyDescent="0.2">
      <c r="A22" s="20"/>
      <c r="B22" s="21">
        <v>9</v>
      </c>
      <c r="C22" s="627">
        <v>90.25</v>
      </c>
      <c r="D22" s="29"/>
      <c r="E22" s="23">
        <v>5.0780000000000003</v>
      </c>
      <c r="F22" s="241"/>
      <c r="G22" s="23"/>
      <c r="H22" s="241"/>
      <c r="I22" s="23"/>
      <c r="J22" s="241"/>
      <c r="K22" s="23">
        <v>8.7449999999999992</v>
      </c>
      <c r="L22" s="241"/>
      <c r="M22" s="23"/>
      <c r="N22" s="241"/>
      <c r="O22" s="23"/>
      <c r="P22" s="241"/>
      <c r="Q22" s="23">
        <v>9.9369999999999994</v>
      </c>
      <c r="R22" s="241"/>
      <c r="S22" s="23"/>
      <c r="T22" s="241"/>
      <c r="U22" s="23">
        <v>0.99199999999999999</v>
      </c>
      <c r="V22" s="241"/>
      <c r="W22" s="23">
        <v>0.92100000000000004</v>
      </c>
      <c r="X22" s="241"/>
      <c r="Y22" s="23"/>
      <c r="Z22" s="241"/>
      <c r="AA22" s="23"/>
      <c r="AB22" s="241"/>
      <c r="AC22" s="24"/>
    </row>
    <row r="23" spans="1:29" s="25" customFormat="1" ht="9.9499999999999993" customHeight="1" x14ac:dyDescent="0.2">
      <c r="A23" s="20"/>
      <c r="B23" s="26"/>
      <c r="C23" s="625"/>
      <c r="D23" s="27">
        <f>(C24-C22)*1000</f>
        <v>25.000000000005684</v>
      </c>
      <c r="E23" s="28"/>
      <c r="F23" s="240">
        <f>($D23/2*E22)+($D23/2*((E22+E24)/2))</f>
        <v>126.87500000002885</v>
      </c>
      <c r="G23" s="28"/>
      <c r="H23" s="240">
        <f>($D23/2*G22)+($D23/2*((G22+G24)/2))</f>
        <v>0</v>
      </c>
      <c r="I23" s="28"/>
      <c r="J23" s="240">
        <f>($D23/2*I22)+($D23/2*((I22+I24)/2))</f>
        <v>0</v>
      </c>
      <c r="K23" s="28"/>
      <c r="L23" s="240">
        <f>($D23/2*K22)+($D23/2*((K22+K24)/2))</f>
        <v>225.43750000005122</v>
      </c>
      <c r="M23" s="28"/>
      <c r="N23" s="240">
        <f>($D23/2*M22)+($D23/2*((M22+M24)/2))</f>
        <v>0</v>
      </c>
      <c r="O23" s="28"/>
      <c r="P23" s="240">
        <f>($D23/2*O22)+($D23/2*((O22+O24)/2))</f>
        <v>0</v>
      </c>
      <c r="Q23" s="28"/>
      <c r="R23" s="240">
        <f>($D23/2*Q22)+($D23/2*((Q22+Q24)/2))</f>
        <v>254.90000000005796</v>
      </c>
      <c r="S23" s="28"/>
      <c r="T23" s="240">
        <f>($D23/2*S22)+($D23/2*((S22+S24)/2))</f>
        <v>0</v>
      </c>
      <c r="U23" s="28"/>
      <c r="V23" s="240">
        <f>($D23/2*U22)+($D23/2*((U22+U24)/2))</f>
        <v>25.15625000000572</v>
      </c>
      <c r="W23" s="28"/>
      <c r="X23" s="240">
        <f>($D23/2*W22)+($D23/2*((W22+W24)/2))</f>
        <v>23.418750000005325</v>
      </c>
      <c r="Y23" s="28"/>
      <c r="Z23" s="240">
        <f>($D23/2*Y22)+($D23/2*((Y22+Y24)/2))</f>
        <v>0</v>
      </c>
      <c r="AA23" s="28"/>
      <c r="AB23" s="240">
        <f>($D23/2*AA22)+($D23/2*((AA22+AA24)/2))</f>
        <v>0</v>
      </c>
      <c r="AC23" s="24"/>
    </row>
    <row r="24" spans="1:29" s="25" customFormat="1" ht="9.9499999999999993" customHeight="1" x14ac:dyDescent="0.2">
      <c r="A24" s="20"/>
      <c r="B24" s="31">
        <v>10</v>
      </c>
      <c r="C24" s="627">
        <v>90.275000000000006</v>
      </c>
      <c r="D24" s="29"/>
      <c r="E24" s="23">
        <v>5.0659999999999998</v>
      </c>
      <c r="F24" s="241"/>
      <c r="G24" s="23"/>
      <c r="H24" s="241"/>
      <c r="I24" s="23"/>
      <c r="J24" s="241"/>
      <c r="K24" s="23">
        <v>9.8350000000000009</v>
      </c>
      <c r="L24" s="241"/>
      <c r="M24" s="23"/>
      <c r="N24" s="241"/>
      <c r="O24" s="23"/>
      <c r="P24" s="241"/>
      <c r="Q24" s="23">
        <v>10.973000000000001</v>
      </c>
      <c r="R24" s="241"/>
      <c r="S24" s="23"/>
      <c r="T24" s="241"/>
      <c r="U24" s="23">
        <v>1.0489999999999999</v>
      </c>
      <c r="V24" s="241"/>
      <c r="W24" s="23">
        <v>0.98399999999999999</v>
      </c>
      <c r="X24" s="241"/>
      <c r="Y24" s="23"/>
      <c r="Z24" s="241"/>
      <c r="AA24" s="23"/>
      <c r="AB24" s="241"/>
      <c r="AC24" s="24"/>
    </row>
    <row r="25" spans="1:29" s="25" customFormat="1" ht="9.9499999999999993" customHeight="1" x14ac:dyDescent="0.2">
      <c r="A25" s="20"/>
      <c r="B25" s="21"/>
      <c r="C25" s="625"/>
      <c r="D25" s="27">
        <f>(C26-C24)*1000</f>
        <v>24.999999999991473</v>
      </c>
      <c r="E25" s="28"/>
      <c r="F25" s="240">
        <f>($D25/2*E24)+($D25/2*((E24+E26)/2))</f>
        <v>127.8312499999564</v>
      </c>
      <c r="G25" s="28"/>
      <c r="H25" s="240">
        <f>($D25/2*G24)+($D25/2*((G24+G26)/2))</f>
        <v>0</v>
      </c>
      <c r="I25" s="28"/>
      <c r="J25" s="240">
        <f>($D25/2*I24)+($D25/2*((I24+I26)/2))</f>
        <v>0</v>
      </c>
      <c r="K25" s="28"/>
      <c r="L25" s="240">
        <f>($D25/2*K24)+($D25/2*((K24+K26)/2))</f>
        <v>260.98749999991099</v>
      </c>
      <c r="M25" s="28"/>
      <c r="N25" s="240">
        <f>($D25/2*M24)+($D25/2*((M24+M26)/2))</f>
        <v>0</v>
      </c>
      <c r="O25" s="28"/>
      <c r="P25" s="240">
        <f>($D25/2*O24)+($D25/2*((O24+O26)/2))</f>
        <v>0</v>
      </c>
      <c r="Q25" s="28"/>
      <c r="R25" s="240">
        <f>($D25/2*Q24)+($D25/2*((Q24+Q26)/2))</f>
        <v>287.45624999990196</v>
      </c>
      <c r="S25" s="28"/>
      <c r="T25" s="240">
        <f>($D25/2*S24)+($D25/2*((S24+S26)/2))</f>
        <v>0</v>
      </c>
      <c r="U25" s="28"/>
      <c r="V25" s="240">
        <f>($D25/2*U24)+($D25/2*((U24+U26)/2))</f>
        <v>27.056249999990772</v>
      </c>
      <c r="W25" s="28"/>
      <c r="X25" s="240">
        <f>($D25/2*W24)+($D25/2*((W24+W26)/2))</f>
        <v>25.093749999991438</v>
      </c>
      <c r="Y25" s="28"/>
      <c r="Z25" s="240">
        <f>($D25/2*Y24)+($D25/2*((Y24+Y26)/2))</f>
        <v>0</v>
      </c>
      <c r="AA25" s="28"/>
      <c r="AB25" s="240">
        <f>($D25/2*AA24)+($D25/2*((AA24+AA26)/2))</f>
        <v>0</v>
      </c>
      <c r="AC25" s="24"/>
    </row>
    <row r="26" spans="1:29" s="25" customFormat="1" ht="9.9499999999999993" customHeight="1" x14ac:dyDescent="0.2">
      <c r="A26" s="20"/>
      <c r="B26" s="21">
        <v>11</v>
      </c>
      <c r="C26" s="627">
        <v>90.3</v>
      </c>
      <c r="D26" s="29"/>
      <c r="E26" s="28">
        <v>5.2549999999999999</v>
      </c>
      <c r="F26" s="241"/>
      <c r="G26" s="28"/>
      <c r="H26" s="241"/>
      <c r="I26" s="28"/>
      <c r="J26" s="241"/>
      <c r="K26" s="28">
        <v>12.253</v>
      </c>
      <c r="L26" s="241"/>
      <c r="M26" s="28"/>
      <c r="N26" s="241"/>
      <c r="O26" s="28"/>
      <c r="P26" s="241"/>
      <c r="Q26" s="28">
        <v>13.074</v>
      </c>
      <c r="R26" s="241"/>
      <c r="S26" s="28"/>
      <c r="T26" s="241"/>
      <c r="U26" s="28">
        <v>1.1819999999999999</v>
      </c>
      <c r="V26" s="241"/>
      <c r="W26" s="28">
        <v>1.0629999999999999</v>
      </c>
      <c r="X26" s="241"/>
      <c r="Y26" s="28"/>
      <c r="Z26" s="241"/>
      <c r="AA26" s="28"/>
      <c r="AB26" s="241"/>
      <c r="AC26" s="24"/>
    </row>
    <row r="27" spans="1:29" s="25" customFormat="1" ht="9.9499999999999993" customHeight="1" x14ac:dyDescent="0.2">
      <c r="A27" s="20"/>
      <c r="B27" s="26"/>
      <c r="C27" s="625"/>
      <c r="D27" s="27">
        <f>(C28-C26)*1000</f>
        <v>25.000000000005684</v>
      </c>
      <c r="E27" s="30"/>
      <c r="F27" s="240">
        <f>($D27/2*E26)+($D27/2*((E26+E28)/2))</f>
        <v>131.97500000003001</v>
      </c>
      <c r="G27" s="30"/>
      <c r="H27" s="240">
        <f>($D27/2*G26)+($D27/2*((G26+G28)/2))</f>
        <v>0</v>
      </c>
      <c r="I27" s="30"/>
      <c r="J27" s="240">
        <f>($D27/2*I26)+($D27/2*((I26+I28)/2))</f>
        <v>63.675000000014485</v>
      </c>
      <c r="K27" s="30"/>
      <c r="L27" s="240">
        <f>($D27/2*K26)+($D27/2*((K26+K28)/2))</f>
        <v>229.74375000005227</v>
      </c>
      <c r="M27" s="30"/>
      <c r="N27" s="240">
        <f>($D27/2*M26)+($D27/2*((M26+M28)/2))</f>
        <v>0</v>
      </c>
      <c r="O27" s="30"/>
      <c r="P27" s="240">
        <f>($D27/2*O26)+($D27/2*((O26+O28)/2))</f>
        <v>0</v>
      </c>
      <c r="Q27" s="30"/>
      <c r="R27" s="240">
        <f>($D27/2*Q26)+($D27/2*((Q26+Q28)/2))</f>
        <v>319.03125000007253</v>
      </c>
      <c r="S27" s="30"/>
      <c r="T27" s="240">
        <f>($D27/2*S26)+($D27/2*((S26+S28)/2))</f>
        <v>0</v>
      </c>
      <c r="U27" s="30"/>
      <c r="V27" s="240">
        <f>($D27/2*U26)+($D27/2*((U26+U28)/2))</f>
        <v>29.231250000006646</v>
      </c>
      <c r="W27" s="30"/>
      <c r="X27" s="240">
        <f>($D27/2*W26)+($D27/2*((W26+W28)/2))</f>
        <v>26.525000000006031</v>
      </c>
      <c r="Y27" s="30"/>
      <c r="Z27" s="240">
        <f>($D27/2*Y26)+($D27/2*((Y26+Y28)/2))</f>
        <v>0</v>
      </c>
      <c r="AA27" s="30"/>
      <c r="AB27" s="240">
        <f>($D27/2*AA26)+($D27/2*((AA26+AA28)/2))</f>
        <v>0</v>
      </c>
      <c r="AC27" s="24"/>
    </row>
    <row r="28" spans="1:29" s="25" customFormat="1" ht="9.9499999999999993" customHeight="1" x14ac:dyDescent="0.2">
      <c r="A28" s="20"/>
      <c r="B28" s="21">
        <v>12</v>
      </c>
      <c r="C28" s="627">
        <v>90.325000000000003</v>
      </c>
      <c r="D28" s="29"/>
      <c r="E28" s="28">
        <v>5.351</v>
      </c>
      <c r="F28" s="241"/>
      <c r="G28" s="28"/>
      <c r="H28" s="241"/>
      <c r="I28" s="28">
        <v>10.188000000000001</v>
      </c>
      <c r="J28" s="241"/>
      <c r="K28" s="28"/>
      <c r="L28" s="241"/>
      <c r="M28" s="28"/>
      <c r="N28" s="241"/>
      <c r="O28" s="28"/>
      <c r="P28" s="241"/>
      <c r="Q28" s="28">
        <v>11.823</v>
      </c>
      <c r="R28" s="241"/>
      <c r="S28" s="28"/>
      <c r="T28" s="241"/>
      <c r="U28" s="28">
        <v>1.131</v>
      </c>
      <c r="V28" s="241"/>
      <c r="W28" s="28">
        <v>1.0549999999999999</v>
      </c>
      <c r="X28" s="241"/>
      <c r="Y28" s="28"/>
      <c r="Z28" s="241"/>
      <c r="AA28" s="28"/>
      <c r="AB28" s="241"/>
      <c r="AC28" s="24"/>
    </row>
    <row r="29" spans="1:29" s="25" customFormat="1" ht="9.9499999999999993" customHeight="1" x14ac:dyDescent="0.2">
      <c r="A29" s="20"/>
      <c r="B29" s="26"/>
      <c r="C29" s="625"/>
      <c r="D29" s="27">
        <f>(C30-C28)*1000</f>
        <v>24.999999999991473</v>
      </c>
      <c r="E29" s="30"/>
      <c r="F29" s="240">
        <f>($D29/2*E28)+($D29/2*((E28+E30)/2))</f>
        <v>154.97499999994716</v>
      </c>
      <c r="G29" s="30"/>
      <c r="H29" s="240">
        <f>($D29/2*G28)+($D29/2*((G28+G30)/2))</f>
        <v>0</v>
      </c>
      <c r="I29" s="30"/>
      <c r="J29" s="240">
        <f>($D29/2*I28)+($D29/2*((I28+I30)/2))</f>
        <v>279.06874999990481</v>
      </c>
      <c r="K29" s="30"/>
      <c r="L29" s="240">
        <f>($D29/2*K28)+($D29/2*((K28+K30)/2))</f>
        <v>0</v>
      </c>
      <c r="M29" s="30"/>
      <c r="N29" s="240">
        <f>($D29/2*M28)+($D29/2*((M28+M30)/2))</f>
        <v>0</v>
      </c>
      <c r="O29" s="30"/>
      <c r="P29" s="240">
        <f>($D29/2*O28)+($D29/2*((O28+O30)/2))</f>
        <v>0</v>
      </c>
      <c r="Q29" s="30"/>
      <c r="R29" s="240">
        <f>($D29/2*Q28)+($D29/2*((Q28+Q30)/2))</f>
        <v>304.04999999989633</v>
      </c>
      <c r="S29" s="30"/>
      <c r="T29" s="240">
        <f>($D29/2*S28)+($D29/2*((S28+S30)/2))</f>
        <v>0</v>
      </c>
      <c r="U29" s="30"/>
      <c r="V29" s="240">
        <f>($D29/2*U28)+($D29/2*((U28+U30)/2))</f>
        <v>29.506249999989937</v>
      </c>
      <c r="W29" s="30"/>
      <c r="X29" s="240">
        <f>($D29/2*W28)+($D29/2*((W28+W30)/2))</f>
        <v>26.406249999990997</v>
      </c>
      <c r="Y29" s="30"/>
      <c r="Z29" s="240">
        <f>($D29/2*Y28)+($D29/2*((Y28+Y30)/2))</f>
        <v>0</v>
      </c>
      <c r="AA29" s="30"/>
      <c r="AB29" s="240">
        <f>($D29/2*AA28)+($D29/2*((AA28+AA30)/2))</f>
        <v>0</v>
      </c>
      <c r="AC29" s="24"/>
    </row>
    <row r="30" spans="1:29" s="25" customFormat="1" ht="9.9499999999999993" customHeight="1" x14ac:dyDescent="0.2">
      <c r="A30" s="20"/>
      <c r="B30" s="21">
        <v>13</v>
      </c>
      <c r="C30" s="626">
        <v>90.35</v>
      </c>
      <c r="D30" s="29"/>
      <c r="E30" s="23">
        <v>8.7430000000000003</v>
      </c>
      <c r="F30" s="239"/>
      <c r="G30" s="23"/>
      <c r="H30" s="239"/>
      <c r="I30" s="23">
        <v>14.087</v>
      </c>
      <c r="J30" s="239"/>
      <c r="K30" s="23"/>
      <c r="L30" s="239"/>
      <c r="M30" s="23"/>
      <c r="N30" s="239"/>
      <c r="O30" s="23"/>
      <c r="P30" s="239"/>
      <c r="Q30" s="23">
        <v>13.179</v>
      </c>
      <c r="R30" s="239"/>
      <c r="S30" s="23"/>
      <c r="T30" s="239"/>
      <c r="U30" s="23">
        <v>1.3280000000000001</v>
      </c>
      <c r="V30" s="239"/>
      <c r="W30" s="23">
        <v>1.06</v>
      </c>
      <c r="X30" s="239"/>
      <c r="Y30" s="23"/>
      <c r="Z30" s="239"/>
      <c r="AA30" s="23"/>
      <c r="AB30" s="239"/>
      <c r="AC30" s="24"/>
    </row>
    <row r="31" spans="1:29" s="25" customFormat="1" ht="9.9499999999999993" customHeight="1" x14ac:dyDescent="0.2">
      <c r="A31" s="20"/>
      <c r="B31" s="26"/>
      <c r="C31" s="627"/>
      <c r="D31" s="27">
        <f>(C32-C30)*1000</f>
        <v>25.000000000005684</v>
      </c>
      <c r="E31" s="28"/>
      <c r="F31" s="240">
        <f>($D31/2*E30)+($D31/2*((E30+E32)/2))</f>
        <v>197.27500000004486</v>
      </c>
      <c r="G31" s="28"/>
      <c r="H31" s="240">
        <f>($D31/2*G30)+($D31/2*((G30+G32)/2))</f>
        <v>0</v>
      </c>
      <c r="I31" s="28"/>
      <c r="J31" s="240">
        <f>($D31/2*I30)+($D31/2*((I30+I32)/2))</f>
        <v>345.5750000000786</v>
      </c>
      <c r="K31" s="28"/>
      <c r="L31" s="240">
        <f>($D31/2*K30)+($D31/2*((K30+K32)/2))</f>
        <v>0</v>
      </c>
      <c r="M31" s="28"/>
      <c r="N31" s="240">
        <f>($D31/2*M30)+($D31/2*((M30+M32)/2))</f>
        <v>0</v>
      </c>
      <c r="O31" s="28"/>
      <c r="P31" s="240">
        <f>($D31/2*O30)+($D31/2*((O30+O32)/2))</f>
        <v>0</v>
      </c>
      <c r="Q31" s="28"/>
      <c r="R31" s="240">
        <f>($D31/2*Q30)+($D31/2*((Q30+Q32)/2))</f>
        <v>315.78750000007182</v>
      </c>
      <c r="S31" s="28"/>
      <c r="T31" s="240">
        <f>($D31/2*S30)+($D31/2*((S30+S32)/2))</f>
        <v>0</v>
      </c>
      <c r="U31" s="28"/>
      <c r="V31" s="240">
        <f>($D31/2*U30)+($D31/2*((U30+U32)/2))</f>
        <v>31.475000000007157</v>
      </c>
      <c r="W31" s="28"/>
      <c r="X31" s="240">
        <f>($D31/2*W30)+($D31/2*((W30+W32)/2))</f>
        <v>26.043750000005922</v>
      </c>
      <c r="Y31" s="28"/>
      <c r="Z31" s="240">
        <f>($D31/2*Y30)+($D31/2*((Y30+Y32)/2))</f>
        <v>0</v>
      </c>
      <c r="AA31" s="28"/>
      <c r="AB31" s="240">
        <f>($D31/2*AA30)+($D31/2*((AA30+AA32)/2))</f>
        <v>0</v>
      </c>
      <c r="AC31" s="24"/>
    </row>
    <row r="32" spans="1:29" s="25" customFormat="1" ht="9.9499999999999993" customHeight="1" x14ac:dyDescent="0.2">
      <c r="A32" s="20"/>
      <c r="B32" s="21">
        <v>14</v>
      </c>
      <c r="C32" s="627">
        <v>90.375</v>
      </c>
      <c r="D32" s="29"/>
      <c r="E32" s="23">
        <v>5.335</v>
      </c>
      <c r="F32" s="241"/>
      <c r="G32" s="23"/>
      <c r="H32" s="241"/>
      <c r="I32" s="23">
        <v>13.031000000000001</v>
      </c>
      <c r="J32" s="241"/>
      <c r="K32" s="23"/>
      <c r="L32" s="241"/>
      <c r="M32" s="23"/>
      <c r="N32" s="241"/>
      <c r="O32" s="23"/>
      <c r="P32" s="241"/>
      <c r="Q32" s="23">
        <v>10.989000000000001</v>
      </c>
      <c r="R32" s="241"/>
      <c r="S32" s="23"/>
      <c r="T32" s="241"/>
      <c r="U32" s="23">
        <v>1.052</v>
      </c>
      <c r="V32" s="241"/>
      <c r="W32" s="23">
        <v>0.98699999999999999</v>
      </c>
      <c r="X32" s="241"/>
      <c r="Y32" s="23"/>
      <c r="Z32" s="241"/>
      <c r="AA32" s="23"/>
      <c r="AB32" s="241"/>
      <c r="AC32" s="24"/>
    </row>
    <row r="33" spans="1:29" s="25" customFormat="1" ht="9.9499999999999993" customHeight="1" x14ac:dyDescent="0.2">
      <c r="A33" s="20"/>
      <c r="B33" s="26"/>
      <c r="C33" s="625"/>
      <c r="D33" s="27">
        <f>(C34-C32)*1000</f>
        <v>25.000000000005684</v>
      </c>
      <c r="E33" s="28"/>
      <c r="F33" s="240">
        <f>($D33/2*E32)+($D33/2*((E32+E34)/2))</f>
        <v>122.05000000002775</v>
      </c>
      <c r="G33" s="28"/>
      <c r="H33" s="240">
        <f>($D33/2*G32)+($D33/2*((G32+G34)/2))</f>
        <v>0</v>
      </c>
      <c r="I33" s="28"/>
      <c r="J33" s="240">
        <f>($D33/2*I32)+($D33/2*((I32+I34)/2))</f>
        <v>244.33125000005558</v>
      </c>
      <c r="K33" s="28"/>
      <c r="L33" s="240">
        <f>($D33/2*K32)+($D33/2*((K32+K34)/2))</f>
        <v>76.31875000001736</v>
      </c>
      <c r="M33" s="28"/>
      <c r="N33" s="240">
        <f>($D33/2*M32)+($D33/2*((M32+M34)/2))</f>
        <v>0</v>
      </c>
      <c r="O33" s="28"/>
      <c r="P33" s="240">
        <f>($D33/2*O32)+($D33/2*((O32+O34)/2))</f>
        <v>19.512500000004437</v>
      </c>
      <c r="Q33" s="28"/>
      <c r="R33" s="240">
        <f>($D33/2*Q32)+($D33/2*((Q32+Q34)/2))</f>
        <v>274.50000000006241</v>
      </c>
      <c r="S33" s="28"/>
      <c r="T33" s="240">
        <f>($D33/2*S32)+($D33/2*((S32+S34)/2))</f>
        <v>0</v>
      </c>
      <c r="U33" s="28"/>
      <c r="V33" s="240">
        <f>($D33/2*U32)+($D33/2*((U32+U34)/2))</f>
        <v>31.60625000000719</v>
      </c>
      <c r="W33" s="28"/>
      <c r="X33" s="240">
        <f>($D33/2*W32)+($D33/2*((W32+W34)/2))</f>
        <v>18.506250000004208</v>
      </c>
      <c r="Y33" s="28"/>
      <c r="Z33" s="240">
        <f>($D33/2*Y32)+($D33/2*((Y32+Y34)/2))</f>
        <v>0</v>
      </c>
      <c r="AA33" s="28"/>
      <c r="AB33" s="240">
        <f>($D33/2*AA32)+($D33/2*((AA32+AA34)/2))</f>
        <v>0</v>
      </c>
      <c r="AC33" s="24"/>
    </row>
    <row r="34" spans="1:29" s="25" customFormat="1" ht="9.9499999999999993" customHeight="1" x14ac:dyDescent="0.2">
      <c r="A34" s="20"/>
      <c r="B34" s="31">
        <v>15</v>
      </c>
      <c r="C34" s="627">
        <v>90.4</v>
      </c>
      <c r="D34" s="29"/>
      <c r="E34" s="28">
        <v>3.5230000000000001</v>
      </c>
      <c r="F34" s="241"/>
      <c r="G34" s="28"/>
      <c r="H34" s="241"/>
      <c r="I34" s="28"/>
      <c r="J34" s="241"/>
      <c r="K34" s="28">
        <v>12.211</v>
      </c>
      <c r="L34" s="241"/>
      <c r="M34" s="28"/>
      <c r="N34" s="241"/>
      <c r="O34" s="28">
        <v>3.1219999999999999</v>
      </c>
      <c r="P34" s="241"/>
      <c r="Q34" s="28">
        <v>10.952999999999999</v>
      </c>
      <c r="R34" s="241"/>
      <c r="S34" s="28"/>
      <c r="T34" s="241"/>
      <c r="U34" s="28">
        <v>1.901</v>
      </c>
      <c r="V34" s="241"/>
      <c r="W34" s="28"/>
      <c r="X34" s="241"/>
      <c r="Y34" s="28"/>
      <c r="Z34" s="241"/>
      <c r="AA34" s="28"/>
      <c r="AB34" s="241"/>
      <c r="AC34" s="24"/>
    </row>
    <row r="35" spans="1:29" s="25" customFormat="1" ht="9.9499999999999993" customHeight="1" x14ac:dyDescent="0.2">
      <c r="A35" s="20"/>
      <c r="B35" s="21"/>
      <c r="C35" s="625"/>
      <c r="D35" s="27">
        <f>(C36-C34)*1000</f>
        <v>24.999999999991473</v>
      </c>
      <c r="E35" s="30"/>
      <c r="F35" s="240">
        <f>($D35/2*E34)+($D35/2*((E34+E36)/2))</f>
        <v>159.78749999994551</v>
      </c>
      <c r="G35" s="30"/>
      <c r="H35" s="240">
        <f>($D35/2*G34)+($D35/2*((G34+G36)/2))</f>
        <v>0</v>
      </c>
      <c r="I35" s="30"/>
      <c r="J35" s="240">
        <f>($D35/2*I34)+($D35/2*((I34+I36)/2))</f>
        <v>54.243749999981503</v>
      </c>
      <c r="K35" s="30"/>
      <c r="L35" s="240">
        <f>($D35/2*K34)+($D35/2*((K34+K36)/2))</f>
        <v>254.61874999991318</v>
      </c>
      <c r="M35" s="30"/>
      <c r="N35" s="240">
        <f>($D35/2*M34)+($D35/2*((M34+M36)/2))</f>
        <v>0</v>
      </c>
      <c r="O35" s="30"/>
      <c r="P35" s="240">
        <f>($D35/2*O34)+($D35/2*((O34+O36)/2))</f>
        <v>58.537499999980035</v>
      </c>
      <c r="Q35" s="30"/>
      <c r="R35" s="240">
        <f>($D35/2*Q34)+($D35/2*((Q34+Q36)/2))</f>
        <v>335.10624999988568</v>
      </c>
      <c r="S35" s="30"/>
      <c r="T35" s="240">
        <f>($D35/2*S34)+($D35/2*((S34+S36)/2))</f>
        <v>0</v>
      </c>
      <c r="U35" s="30"/>
      <c r="V35" s="240">
        <f>($D35/2*U34)+($D35/2*((U34+U36)/2))</f>
        <v>52.981249999981927</v>
      </c>
      <c r="W35" s="30"/>
      <c r="X35" s="240">
        <f>($D35/2*W34)+($D35/2*((W34+W36)/2))</f>
        <v>6.0437499999979387</v>
      </c>
      <c r="Y35" s="30"/>
      <c r="Z35" s="240">
        <f>($D35/2*Y34)+($D35/2*((Y34+Y36)/2))</f>
        <v>0</v>
      </c>
      <c r="AA35" s="30"/>
      <c r="AB35" s="240">
        <f>($D35/2*AA34)+($D35/2*((AA34+AA36)/2))</f>
        <v>0</v>
      </c>
      <c r="AC35" s="24"/>
    </row>
    <row r="36" spans="1:29" s="25" customFormat="1" ht="9.9499999999999993" customHeight="1" x14ac:dyDescent="0.2">
      <c r="A36" s="20"/>
      <c r="B36" s="21">
        <v>16</v>
      </c>
      <c r="C36" s="627">
        <v>90.424999999999997</v>
      </c>
      <c r="D36" s="29"/>
      <c r="E36" s="28">
        <v>14.997</v>
      </c>
      <c r="F36" s="241"/>
      <c r="G36" s="28"/>
      <c r="H36" s="241"/>
      <c r="I36" s="28">
        <v>8.6790000000000003</v>
      </c>
      <c r="J36" s="241"/>
      <c r="K36" s="28">
        <v>4.1059999999999999</v>
      </c>
      <c r="L36" s="241"/>
      <c r="M36" s="28"/>
      <c r="N36" s="241"/>
      <c r="O36" s="28"/>
      <c r="P36" s="241"/>
      <c r="Q36" s="28">
        <v>20.757999999999999</v>
      </c>
      <c r="R36" s="241"/>
      <c r="S36" s="28"/>
      <c r="T36" s="241"/>
      <c r="U36" s="28">
        <v>2.774</v>
      </c>
      <c r="V36" s="241"/>
      <c r="W36" s="28">
        <v>0.96699999999999997</v>
      </c>
      <c r="X36" s="241"/>
      <c r="Y36" s="28"/>
      <c r="Z36" s="241"/>
      <c r="AA36" s="28"/>
      <c r="AB36" s="241"/>
      <c r="AC36" s="24"/>
    </row>
    <row r="37" spans="1:29" s="25" customFormat="1" ht="9.9499999999999993" customHeight="1" x14ac:dyDescent="0.2">
      <c r="A37" s="20"/>
      <c r="B37" s="26"/>
      <c r="C37" s="625"/>
      <c r="D37" s="27">
        <f>(C38-C36)*1000</f>
        <v>25.000000000005684</v>
      </c>
      <c r="E37" s="30"/>
      <c r="F37" s="240">
        <f>($D37/2*E36)+($D37/2*((E36+E38)/2))</f>
        <v>281.19375000006391</v>
      </c>
      <c r="G37" s="30"/>
      <c r="H37" s="240">
        <f>($D37/2*G36)+($D37/2*((G36+G38)/2))</f>
        <v>0</v>
      </c>
      <c r="I37" s="30"/>
      <c r="J37" s="240">
        <f>($D37/2*I36)+($D37/2*((I36+I38)/2))</f>
        <v>178.5812500000406</v>
      </c>
      <c r="K37" s="30"/>
      <c r="L37" s="240">
        <f>($D37/2*K36)+($D37/2*((K36+K38)/2))</f>
        <v>92.275000000020981</v>
      </c>
      <c r="M37" s="30"/>
      <c r="N37" s="240">
        <f>($D37/2*M36)+($D37/2*((M36+M38)/2))</f>
        <v>0.76875000000017479</v>
      </c>
      <c r="O37" s="30"/>
      <c r="P37" s="240">
        <f>($D37/2*O36)+($D37/2*((O36+O38)/2))</f>
        <v>0</v>
      </c>
      <c r="Q37" s="30"/>
      <c r="R37" s="240">
        <f>($D37/2*Q36)+($D37/2*((Q36+Q38)/2))</f>
        <v>508.56250000011562</v>
      </c>
      <c r="S37" s="30"/>
      <c r="T37" s="240">
        <f>($D37/2*S36)+($D37/2*((S36+S38)/2))</f>
        <v>0</v>
      </c>
      <c r="U37" s="30"/>
      <c r="V37" s="240">
        <f>($D37/2*U36)+($D37/2*((U36+U38)/2))</f>
        <v>69.043750000015706</v>
      </c>
      <c r="W37" s="30"/>
      <c r="X37" s="240">
        <f>($D37/2*W36)+($D37/2*((W36+W38)/2))</f>
        <v>24.23125000000551</v>
      </c>
      <c r="Y37" s="30"/>
      <c r="Z37" s="240">
        <f>($D37/2*Y36)+($D37/2*((Y36+Y38)/2))</f>
        <v>0</v>
      </c>
      <c r="AA37" s="30"/>
      <c r="AB37" s="240">
        <f>($D37/2*AA36)+($D37/2*((AA36+AA38)/2))</f>
        <v>0</v>
      </c>
      <c r="AC37" s="24"/>
    </row>
    <row r="38" spans="1:29" s="25" customFormat="1" ht="9.9499999999999993" customHeight="1" x14ac:dyDescent="0.2">
      <c r="A38" s="20"/>
      <c r="B38" s="21">
        <v>17</v>
      </c>
      <c r="C38" s="627">
        <v>90.45</v>
      </c>
      <c r="D38" s="29"/>
      <c r="E38" s="23"/>
      <c r="F38" s="241"/>
      <c r="G38" s="23"/>
      <c r="H38" s="241"/>
      <c r="I38" s="23">
        <v>2.536</v>
      </c>
      <c r="J38" s="241"/>
      <c r="K38" s="23">
        <v>2.4460000000000002</v>
      </c>
      <c r="L38" s="241"/>
      <c r="M38" s="23">
        <v>0.123</v>
      </c>
      <c r="N38" s="241"/>
      <c r="O38" s="23"/>
      <c r="P38" s="241"/>
      <c r="Q38" s="23">
        <v>19.096</v>
      </c>
      <c r="R38" s="241"/>
      <c r="S38" s="23"/>
      <c r="T38" s="241"/>
      <c r="U38" s="23">
        <v>2.7250000000000001</v>
      </c>
      <c r="V38" s="241"/>
      <c r="W38" s="23">
        <v>0.97599999999999998</v>
      </c>
      <c r="X38" s="241"/>
      <c r="Y38" s="23"/>
      <c r="Z38" s="241"/>
      <c r="AA38" s="23"/>
      <c r="AB38" s="241"/>
      <c r="AC38" s="24"/>
    </row>
    <row r="39" spans="1:29" s="25" customFormat="1" ht="9.9499999999999993" customHeight="1" x14ac:dyDescent="0.2">
      <c r="A39" s="20"/>
      <c r="B39" s="26"/>
      <c r="C39" s="625"/>
      <c r="D39" s="27">
        <f>(C40-C38)*1000</f>
        <v>24.999999999991473</v>
      </c>
      <c r="E39" s="28"/>
      <c r="F39" s="240">
        <f>($D39/2*E38)+($D39/2*((E38+E40)/2))</f>
        <v>0</v>
      </c>
      <c r="G39" s="28"/>
      <c r="H39" s="240">
        <f>($D39/2*G38)+($D39/2*((G38+G40)/2))</f>
        <v>0</v>
      </c>
      <c r="I39" s="28"/>
      <c r="J39" s="240">
        <f>($D39/2*I38)+($D39/2*((I38+I40)/2))</f>
        <v>60.393749999979406</v>
      </c>
      <c r="K39" s="28"/>
      <c r="L39" s="240">
        <f>($D39/2*K38)+($D39/2*((K38+K40)/2))</f>
        <v>60.406249999979394</v>
      </c>
      <c r="M39" s="28"/>
      <c r="N39" s="240">
        <f>($D39/2*M38)+($D39/2*((M38+M40)/2))</f>
        <v>2.7249999999990706</v>
      </c>
      <c r="O39" s="28"/>
      <c r="P39" s="240">
        <f>($D39/2*O38)+($D39/2*((O38+O40)/2))</f>
        <v>0</v>
      </c>
      <c r="Q39" s="28"/>
      <c r="R39" s="240">
        <f>($D39/2*Q38)+($D39/2*((Q38+Q40)/2))</f>
        <v>507.51249999982696</v>
      </c>
      <c r="S39" s="28"/>
      <c r="T39" s="240">
        <f>($D39/2*S38)+($D39/2*((S38+S40)/2))</f>
        <v>0</v>
      </c>
      <c r="U39" s="28"/>
      <c r="V39" s="240">
        <f>($D39/2*U38)+($D39/2*((U38+U40)/2))</f>
        <v>73.581249999974915</v>
      </c>
      <c r="W39" s="28"/>
      <c r="X39" s="240">
        <f>($D39/2*W38)+($D39/2*((W38+W40)/2))</f>
        <v>24.524999999991635</v>
      </c>
      <c r="Y39" s="28"/>
      <c r="Z39" s="240">
        <f>($D39/2*Y38)+($D39/2*((Y38+Y40)/2))</f>
        <v>0</v>
      </c>
      <c r="AA39" s="28"/>
      <c r="AB39" s="240">
        <f>($D39/2*AA38)+($D39/2*((AA38+AA40)/2))</f>
        <v>0</v>
      </c>
      <c r="AC39" s="24"/>
    </row>
    <row r="40" spans="1:29" s="25" customFormat="1" ht="9.9499999999999993" customHeight="1" x14ac:dyDescent="0.2">
      <c r="A40" s="20"/>
      <c r="B40" s="21">
        <v>18</v>
      </c>
      <c r="C40" s="626">
        <v>90.474999999999994</v>
      </c>
      <c r="D40" s="29"/>
      <c r="E40" s="28"/>
      <c r="F40" s="239"/>
      <c r="G40" s="28"/>
      <c r="H40" s="239"/>
      <c r="I40" s="28">
        <v>2.0550000000000002</v>
      </c>
      <c r="J40" s="239"/>
      <c r="K40" s="28">
        <v>2.327</v>
      </c>
      <c r="L40" s="239"/>
      <c r="M40" s="28">
        <v>6.7000000000000004E-2</v>
      </c>
      <c r="N40" s="239"/>
      <c r="O40" s="28"/>
      <c r="P40" s="239"/>
      <c r="Q40" s="28">
        <v>23.914000000000001</v>
      </c>
      <c r="R40" s="239"/>
      <c r="S40" s="28"/>
      <c r="T40" s="239"/>
      <c r="U40" s="28">
        <v>3.5979999999999999</v>
      </c>
      <c r="V40" s="239"/>
      <c r="W40" s="28">
        <v>0.996</v>
      </c>
      <c r="X40" s="239"/>
      <c r="Y40" s="28"/>
      <c r="Z40" s="239"/>
      <c r="AA40" s="28"/>
      <c r="AB40" s="239"/>
      <c r="AC40" s="24"/>
    </row>
    <row r="41" spans="1:29" s="25" customFormat="1" ht="9.9499999999999993" customHeight="1" x14ac:dyDescent="0.2">
      <c r="A41" s="20"/>
      <c r="B41" s="26"/>
      <c r="C41" s="627"/>
      <c r="D41" s="27">
        <f>(C42-C40)*1000</f>
        <v>25.000000000005684</v>
      </c>
      <c r="E41" s="30"/>
      <c r="F41" s="240">
        <f>($D41/2*E40)+($D41/2*((E40+E42)/2))</f>
        <v>0</v>
      </c>
      <c r="G41" s="30"/>
      <c r="H41" s="240">
        <f>($D41/2*G40)+($D41/2*((G40+G42)/2))</f>
        <v>0</v>
      </c>
      <c r="I41" s="30"/>
      <c r="J41" s="240">
        <f>($D41/2*I40)+($D41/2*((I40+I42)/2))</f>
        <v>71.300000000016212</v>
      </c>
      <c r="K41" s="30"/>
      <c r="L41" s="240">
        <f>($D41/2*K40)+($D41/2*((K40+K42)/2))</f>
        <v>43.631250000009921</v>
      </c>
      <c r="M41" s="30"/>
      <c r="N41" s="240">
        <f>($D41/2*M40)+($D41/2*((M40+M42)/2))</f>
        <v>1.2562500000002856</v>
      </c>
      <c r="O41" s="30"/>
      <c r="P41" s="240">
        <f>($D41/2*O40)+($D41/2*((O40+O42)/2))</f>
        <v>0</v>
      </c>
      <c r="Q41" s="30"/>
      <c r="R41" s="240">
        <f>($D41/2*Q40)+($D41/2*((Q40+Q42)/2))</f>
        <v>598.9375000001362</v>
      </c>
      <c r="S41" s="30"/>
      <c r="T41" s="240">
        <f>($D41/2*S40)+($D41/2*((S40+S42)/2))</f>
        <v>0</v>
      </c>
      <c r="U41" s="30"/>
      <c r="V41" s="240">
        <f>($D41/2*U40)+($D41/2*((U40+U42)/2))</f>
        <v>89.718750000020407</v>
      </c>
      <c r="W41" s="30"/>
      <c r="X41" s="240">
        <f>($D41/2*W40)+($D41/2*((W40+W42)/2))</f>
        <v>25.100000000005707</v>
      </c>
      <c r="Y41" s="30"/>
      <c r="Z41" s="240">
        <f>($D41/2*Y40)+($D41/2*((Y40+Y42)/2))</f>
        <v>0</v>
      </c>
      <c r="AA41" s="30"/>
      <c r="AB41" s="240">
        <f>($D41/2*AA40)+($D41/2*((AA40+AA42)/2))</f>
        <v>0</v>
      </c>
      <c r="AC41" s="24"/>
    </row>
    <row r="42" spans="1:29" s="25" customFormat="1" ht="9.9499999999999993" customHeight="1" x14ac:dyDescent="0.2">
      <c r="A42" s="20"/>
      <c r="B42" s="21">
        <v>19</v>
      </c>
      <c r="C42" s="627">
        <v>90.5</v>
      </c>
      <c r="D42" s="29"/>
      <c r="E42" s="28"/>
      <c r="F42" s="241"/>
      <c r="G42" s="28"/>
      <c r="H42" s="241"/>
      <c r="I42" s="28">
        <v>5.2430000000000003</v>
      </c>
      <c r="J42" s="241"/>
      <c r="K42" s="28"/>
      <c r="L42" s="241"/>
      <c r="M42" s="28"/>
      <c r="N42" s="241"/>
      <c r="O42" s="28"/>
      <c r="P42" s="241"/>
      <c r="Q42" s="28">
        <v>24.088000000000001</v>
      </c>
      <c r="R42" s="241"/>
      <c r="S42" s="28"/>
      <c r="T42" s="241"/>
      <c r="U42" s="28">
        <v>3.5609999999999999</v>
      </c>
      <c r="V42" s="241"/>
      <c r="W42" s="28">
        <v>1.028</v>
      </c>
      <c r="X42" s="241"/>
      <c r="Y42" s="28"/>
      <c r="Z42" s="241"/>
      <c r="AA42" s="28"/>
      <c r="AB42" s="241"/>
      <c r="AC42" s="24"/>
    </row>
    <row r="43" spans="1:29" s="25" customFormat="1" ht="9.9499999999999993" customHeight="1" x14ac:dyDescent="0.2">
      <c r="A43" s="20"/>
      <c r="B43" s="26"/>
      <c r="C43" s="625"/>
      <c r="D43" s="27">
        <f>(C44-C42)*1000</f>
        <v>25.000000000005684</v>
      </c>
      <c r="E43" s="30"/>
      <c r="F43" s="240">
        <f>($D43/2*E42)+($D43/2*((E42+E44)/2))</f>
        <v>0</v>
      </c>
      <c r="G43" s="30"/>
      <c r="H43" s="240">
        <f>($D43/2*G42)+($D43/2*((G42+G44)/2))</f>
        <v>0</v>
      </c>
      <c r="I43" s="30"/>
      <c r="J43" s="240">
        <f>($D43/2*I42)+($D43/2*((I42+I44)/2))</f>
        <v>136.78125000003109</v>
      </c>
      <c r="K43" s="30"/>
      <c r="L43" s="240">
        <f>($D43/2*K42)+($D43/2*((K42+K44)/2))</f>
        <v>0</v>
      </c>
      <c r="M43" s="30"/>
      <c r="N43" s="240">
        <f>($D43/2*M42)+($D43/2*((M42+M44)/2))</f>
        <v>0</v>
      </c>
      <c r="O43" s="30"/>
      <c r="P43" s="240">
        <f>($D43/2*O42)+($D43/2*((O42+O44)/2))</f>
        <v>0</v>
      </c>
      <c r="Q43" s="30"/>
      <c r="R43" s="240">
        <f>($D43/2*Q42)+($D43/2*((Q42+Q44)/2))</f>
        <v>601.92500000013683</v>
      </c>
      <c r="S43" s="30"/>
      <c r="T43" s="240">
        <f>($D43/2*S42)+($D43/2*((S42+S44)/2))</f>
        <v>0</v>
      </c>
      <c r="U43" s="30"/>
      <c r="V43" s="240">
        <f>($D43/2*U42)+($D43/2*((U42+U44)/2))</f>
        <v>88.987500000020233</v>
      </c>
      <c r="W43" s="30"/>
      <c r="X43" s="240">
        <f>($D43/2*W42)+($D43/2*((W42+W44)/2))</f>
        <v>25.700000000005844</v>
      </c>
      <c r="Y43" s="30"/>
      <c r="Z43" s="240">
        <f>($D43/2*Y42)+($D43/2*((Y42+Y44)/2))</f>
        <v>0</v>
      </c>
      <c r="AA43" s="30"/>
      <c r="AB43" s="240">
        <f>($D43/2*AA42)+($D43/2*((AA42+AA44)/2))</f>
        <v>0</v>
      </c>
      <c r="AC43" s="24"/>
    </row>
    <row r="44" spans="1:29" s="25" customFormat="1" ht="9.9499999999999993" customHeight="1" x14ac:dyDescent="0.2">
      <c r="A44" s="20"/>
      <c r="B44" s="21">
        <v>20</v>
      </c>
      <c r="C44" s="627">
        <v>90.525000000000006</v>
      </c>
      <c r="D44" s="29"/>
      <c r="E44" s="23"/>
      <c r="F44" s="241"/>
      <c r="G44" s="23"/>
      <c r="H44" s="241"/>
      <c r="I44" s="23">
        <v>6.1559999999999997</v>
      </c>
      <c r="J44" s="241"/>
      <c r="K44" s="23"/>
      <c r="L44" s="241"/>
      <c r="M44" s="23"/>
      <c r="N44" s="241"/>
      <c r="O44" s="23"/>
      <c r="P44" s="241"/>
      <c r="Q44" s="23">
        <v>24.044</v>
      </c>
      <c r="R44" s="241"/>
      <c r="S44" s="23"/>
      <c r="T44" s="241"/>
      <c r="U44" s="23">
        <v>3.5550000000000002</v>
      </c>
      <c r="V44" s="241"/>
      <c r="W44" s="23">
        <v>1.028</v>
      </c>
      <c r="X44" s="241"/>
      <c r="Y44" s="23"/>
      <c r="Z44" s="241"/>
      <c r="AA44" s="23"/>
      <c r="AB44" s="241"/>
      <c r="AC44" s="24"/>
    </row>
    <row r="45" spans="1:29" s="25" customFormat="1" ht="9.9499999999999993" customHeight="1" x14ac:dyDescent="0.2">
      <c r="A45" s="20"/>
      <c r="B45" s="26"/>
      <c r="C45" s="625"/>
      <c r="D45" s="27">
        <f>(C46-C44)*1000</f>
        <v>24.999999999991473</v>
      </c>
      <c r="E45" s="28"/>
      <c r="F45" s="240">
        <f>($D45/2*E44)+($D45/2*((E44+E46)/2))</f>
        <v>0</v>
      </c>
      <c r="G45" s="28"/>
      <c r="H45" s="240">
        <f>($D45/2*G44)+($D45/2*((G44+G46)/2))</f>
        <v>0</v>
      </c>
      <c r="I45" s="28"/>
      <c r="J45" s="240">
        <f>($D45/2*I44)+($D45/2*((I44+I46)/2))</f>
        <v>164.87499999994378</v>
      </c>
      <c r="K45" s="28"/>
      <c r="L45" s="240">
        <f>($D45/2*K44)+($D45/2*((K44+K46)/2))</f>
        <v>0</v>
      </c>
      <c r="M45" s="28"/>
      <c r="N45" s="240">
        <f>($D45/2*M44)+($D45/2*((M44+M46)/2))</f>
        <v>0</v>
      </c>
      <c r="O45" s="28"/>
      <c r="P45" s="240">
        <f>($D45/2*O44)+($D45/2*((O44+O46)/2))</f>
        <v>0</v>
      </c>
      <c r="Q45" s="28"/>
      <c r="R45" s="240">
        <f>($D45/2*Q44)+($D45/2*((Q44+Q46)/2))</f>
        <v>603.03749999979436</v>
      </c>
      <c r="S45" s="28"/>
      <c r="T45" s="240">
        <f>($D45/2*S44)+($D45/2*((S44+S46)/2))</f>
        <v>0</v>
      </c>
      <c r="U45" s="28"/>
      <c r="V45" s="240">
        <f>($D45/2*U44)+($D45/2*((U44+U46)/2))</f>
        <v>89.068749999969626</v>
      </c>
      <c r="W45" s="28"/>
      <c r="X45" s="240">
        <f>($D45/2*W44)+($D45/2*((W44+W46)/2))</f>
        <v>25.893749999991165</v>
      </c>
      <c r="Y45" s="28"/>
      <c r="Z45" s="240">
        <f>($D45/2*Y44)+($D45/2*((Y44+Y46)/2))</f>
        <v>0</v>
      </c>
      <c r="AA45" s="28"/>
      <c r="AB45" s="240">
        <f>($D45/2*AA44)+($D45/2*((AA44+AA46)/2))</f>
        <v>0</v>
      </c>
      <c r="AC45" s="24"/>
    </row>
    <row r="46" spans="1:29" s="25" customFormat="1" ht="9.9499999999999993" customHeight="1" x14ac:dyDescent="0.2">
      <c r="A46" s="20"/>
      <c r="B46" s="31">
        <v>21</v>
      </c>
      <c r="C46" s="627">
        <v>90.55</v>
      </c>
      <c r="D46" s="29"/>
      <c r="E46" s="23"/>
      <c r="F46" s="241"/>
      <c r="G46" s="23"/>
      <c r="H46" s="241"/>
      <c r="I46" s="23">
        <v>7.9119999999999999</v>
      </c>
      <c r="J46" s="241"/>
      <c r="K46" s="23"/>
      <c r="L46" s="241"/>
      <c r="M46" s="23"/>
      <c r="N46" s="241"/>
      <c r="O46" s="23"/>
      <c r="P46" s="241"/>
      <c r="Q46" s="23">
        <v>24.353999999999999</v>
      </c>
      <c r="R46" s="241"/>
      <c r="S46" s="23"/>
      <c r="T46" s="241"/>
      <c r="U46" s="23">
        <v>3.5859999999999999</v>
      </c>
      <c r="V46" s="241"/>
      <c r="W46" s="23">
        <v>1.0589999999999999</v>
      </c>
      <c r="X46" s="241"/>
      <c r="Y46" s="23"/>
      <c r="Z46" s="241"/>
      <c r="AA46" s="23"/>
      <c r="AB46" s="241"/>
      <c r="AC46" s="24"/>
    </row>
    <row r="47" spans="1:29" s="25" customFormat="1" ht="9.9499999999999993" customHeight="1" x14ac:dyDescent="0.2">
      <c r="A47" s="20"/>
      <c r="B47" s="21"/>
      <c r="C47" s="625"/>
      <c r="D47" s="27">
        <f>(C48-C46)*1000</f>
        <v>25.000000000005684</v>
      </c>
      <c r="E47" s="28"/>
      <c r="F47" s="240">
        <f>($D47/2*E46)+($D47/2*((E46+E48)/2))</f>
        <v>0</v>
      </c>
      <c r="G47" s="28"/>
      <c r="H47" s="240">
        <f>($D47/2*G46)+($D47/2*((G46+G48)/2))</f>
        <v>0</v>
      </c>
      <c r="I47" s="28"/>
      <c r="J47" s="240">
        <f>($D47/2*I46)+($D47/2*((I46+I48)/2))</f>
        <v>202.03750000004595</v>
      </c>
      <c r="K47" s="28"/>
      <c r="L47" s="240">
        <f>($D47/2*K46)+($D47/2*((K46+K48)/2))</f>
        <v>0</v>
      </c>
      <c r="M47" s="28"/>
      <c r="N47" s="240">
        <f>($D47/2*M46)+($D47/2*((M46+M48)/2))</f>
        <v>0</v>
      </c>
      <c r="O47" s="28"/>
      <c r="P47" s="240">
        <f>($D47/2*O46)+($D47/2*((O46+O48)/2))</f>
        <v>9.0625000000020606</v>
      </c>
      <c r="Q47" s="28"/>
      <c r="R47" s="240">
        <f>($D47/2*Q46)+($D47/2*((Q46+Q48)/2))</f>
        <v>621.81250000014131</v>
      </c>
      <c r="S47" s="28"/>
      <c r="T47" s="240">
        <f>($D47/2*S46)+($D47/2*((S46+S48)/2))</f>
        <v>90.518750000020589</v>
      </c>
      <c r="U47" s="28"/>
      <c r="V47" s="240">
        <f>($D47/2*U46)+($D47/2*((U46+U48)/2))</f>
        <v>96.956250000022038</v>
      </c>
      <c r="W47" s="28"/>
      <c r="X47" s="240">
        <f>($D47/2*W46)+($D47/2*((W46+W48)/2))</f>
        <v>19.856250000004515</v>
      </c>
      <c r="Y47" s="28"/>
      <c r="Z47" s="240">
        <f>($D47/2*Y46)+($D47/2*((Y46+Y48)/2))</f>
        <v>0</v>
      </c>
      <c r="AA47" s="28"/>
      <c r="AB47" s="240">
        <f>($D47/2*AA46)+($D47/2*((AA46+AA48)/2))</f>
        <v>0</v>
      </c>
      <c r="AC47" s="24"/>
    </row>
    <row r="48" spans="1:29" s="25" customFormat="1" ht="9.9499999999999993" customHeight="1" x14ac:dyDescent="0.2">
      <c r="A48" s="20"/>
      <c r="B48" s="21">
        <v>22</v>
      </c>
      <c r="C48" s="627">
        <v>90.575000000000003</v>
      </c>
      <c r="D48" s="29"/>
      <c r="E48" s="28"/>
      <c r="F48" s="241"/>
      <c r="G48" s="28"/>
      <c r="H48" s="241"/>
      <c r="I48" s="28">
        <v>8.59</v>
      </c>
      <c r="J48" s="241"/>
      <c r="K48" s="28"/>
      <c r="L48" s="241"/>
      <c r="M48" s="28"/>
      <c r="N48" s="241"/>
      <c r="O48" s="28">
        <v>1.45</v>
      </c>
      <c r="P48" s="241"/>
      <c r="Q48" s="28">
        <v>26.428000000000001</v>
      </c>
      <c r="R48" s="241"/>
      <c r="S48" s="28">
        <v>14.483000000000001</v>
      </c>
      <c r="T48" s="241"/>
      <c r="U48" s="28">
        <v>4.7549999999999999</v>
      </c>
      <c r="V48" s="241"/>
      <c r="W48" s="28"/>
      <c r="X48" s="241"/>
      <c r="Y48" s="28"/>
      <c r="Z48" s="241"/>
      <c r="AA48" s="28"/>
      <c r="AB48" s="241"/>
      <c r="AC48" s="24"/>
    </row>
    <row r="49" spans="1:29" s="25" customFormat="1" ht="9.9499999999999993" customHeight="1" x14ac:dyDescent="0.2">
      <c r="A49" s="20"/>
      <c r="B49" s="26"/>
      <c r="C49" s="625"/>
      <c r="D49" s="27">
        <f>(C50-C48)*1000</f>
        <v>24.999999999991473</v>
      </c>
      <c r="E49" s="30"/>
      <c r="F49" s="240">
        <f>($D49/2*E48)+($D49/2*((E48+E50)/2))</f>
        <v>0</v>
      </c>
      <c r="G49" s="30"/>
      <c r="H49" s="240">
        <f>($D49/2*G48)+($D49/2*((G48+G50)/2))</f>
        <v>0</v>
      </c>
      <c r="I49" s="30"/>
      <c r="J49" s="240">
        <f>($D49/2*I48)+($D49/2*((I48+I50)/2))</f>
        <v>214.62499999992679</v>
      </c>
      <c r="K49" s="30"/>
      <c r="L49" s="240">
        <f>($D49/2*K48)+($D49/2*((K48+K50)/2))</f>
        <v>0</v>
      </c>
      <c r="M49" s="30"/>
      <c r="N49" s="240">
        <f>($D49/2*M48)+($D49/2*((M48+M50)/2))</f>
        <v>0</v>
      </c>
      <c r="O49" s="30"/>
      <c r="P49" s="240">
        <f>($D49/2*O48)+($D49/2*((O48+O50)/2))</f>
        <v>27.187499999990727</v>
      </c>
      <c r="Q49" s="30"/>
      <c r="R49" s="240">
        <f>($D49/2*Q48)+($D49/2*((Q48+Q50)/2))</f>
        <v>664.08124999977349</v>
      </c>
      <c r="S49" s="30"/>
      <c r="T49" s="240">
        <f>($D49/2*S48)+($D49/2*((S48+S50)/2))</f>
        <v>378.14374999987103</v>
      </c>
      <c r="U49" s="30"/>
      <c r="V49" s="240">
        <f>($D49/2*U48)+($D49/2*((U48+U50)/2))</f>
        <v>120.56249999995889</v>
      </c>
      <c r="W49" s="30"/>
      <c r="X49" s="240">
        <f>($D49/2*W48)+($D49/2*((W48+W50)/2))</f>
        <v>0</v>
      </c>
      <c r="Y49" s="30"/>
      <c r="Z49" s="240">
        <f>($D49/2*Y48)+($D49/2*((Y48+Y50)/2))</f>
        <v>0</v>
      </c>
      <c r="AA49" s="30"/>
      <c r="AB49" s="240">
        <f>($D49/2*AA48)+($D49/2*((AA48+AA50)/2))</f>
        <v>0</v>
      </c>
      <c r="AC49" s="24"/>
    </row>
    <row r="50" spans="1:29" s="25" customFormat="1" ht="9.9499999999999993" customHeight="1" x14ac:dyDescent="0.2">
      <c r="A50" s="20"/>
      <c r="B50" s="21">
        <v>23</v>
      </c>
      <c r="C50" s="626">
        <v>90.6</v>
      </c>
      <c r="D50" s="29"/>
      <c r="E50" s="28"/>
      <c r="F50" s="239"/>
      <c r="G50" s="28"/>
      <c r="H50" s="239"/>
      <c r="I50" s="28">
        <v>8.57</v>
      </c>
      <c r="J50" s="239"/>
      <c r="K50" s="28"/>
      <c r="L50" s="239"/>
      <c r="M50" s="28"/>
      <c r="N50" s="239"/>
      <c r="O50" s="28"/>
      <c r="P50" s="239"/>
      <c r="Q50" s="28">
        <v>26.969000000000001</v>
      </c>
      <c r="R50" s="239"/>
      <c r="S50" s="28">
        <v>17.053999999999998</v>
      </c>
      <c r="T50" s="239"/>
      <c r="U50" s="28">
        <v>5.0250000000000004</v>
      </c>
      <c r="V50" s="239"/>
      <c r="W50" s="28"/>
      <c r="X50" s="239"/>
      <c r="Y50" s="28"/>
      <c r="Z50" s="239"/>
      <c r="AA50" s="28"/>
      <c r="AB50" s="239"/>
      <c r="AC50" s="24"/>
    </row>
    <row r="51" spans="1:29" s="25" customFormat="1" ht="9.9499999999999993" customHeight="1" x14ac:dyDescent="0.2">
      <c r="A51" s="20"/>
      <c r="B51" s="26"/>
      <c r="C51" s="627"/>
      <c r="D51" s="27">
        <f>(C52-C50)*1000</f>
        <v>25.000000000005684</v>
      </c>
      <c r="E51" s="30"/>
      <c r="F51" s="240">
        <f>($D51/2*E50)+($D51/2*((E50+E52)/2))</f>
        <v>0</v>
      </c>
      <c r="G51" s="30"/>
      <c r="H51" s="240">
        <f>($D51/2*G50)+($D51/2*((G50+G52)/2))</f>
        <v>0</v>
      </c>
      <c r="I51" s="30"/>
      <c r="J51" s="240">
        <f>($D51/2*I50)+($D51/2*((I50+I52)/2))</f>
        <v>205.60625000004677</v>
      </c>
      <c r="K51" s="30"/>
      <c r="L51" s="240">
        <f>($D51/2*K50)+($D51/2*((K50+K52)/2))</f>
        <v>0</v>
      </c>
      <c r="M51" s="30"/>
      <c r="N51" s="240">
        <f>($D51/2*M50)+($D51/2*((M50+M52)/2))</f>
        <v>0</v>
      </c>
      <c r="O51" s="30"/>
      <c r="P51" s="240">
        <f>($D51/2*O50)+($D51/2*((O50+O52)/2))</f>
        <v>0</v>
      </c>
      <c r="Q51" s="30"/>
      <c r="R51" s="240">
        <f>($D51/2*Q50)+($D51/2*((Q50+Q52)/2))</f>
        <v>685.90625000015598</v>
      </c>
      <c r="S51" s="30"/>
      <c r="T51" s="240">
        <f>($D51/2*S50)+($D51/2*((S50+S52)/2))</f>
        <v>452.99375000010298</v>
      </c>
      <c r="U51" s="30"/>
      <c r="V51" s="240">
        <f>($D51/2*U50)+($D51/2*((U50+U52)/2))</f>
        <v>125.93750000002865</v>
      </c>
      <c r="W51" s="30"/>
      <c r="X51" s="240">
        <f>($D51/2*W50)+($D51/2*((W50+W52)/2))</f>
        <v>0</v>
      </c>
      <c r="Y51" s="30"/>
      <c r="Z51" s="240">
        <f>($D51/2*Y50)+($D51/2*((Y50+Y52)/2))</f>
        <v>0</v>
      </c>
      <c r="AA51" s="30"/>
      <c r="AB51" s="240">
        <f>($D51/2*AA50)+($D51/2*((AA50+AA52)/2))</f>
        <v>0</v>
      </c>
      <c r="AC51" s="24"/>
    </row>
    <row r="52" spans="1:29" s="25" customFormat="1" ht="9.9499999999999993" customHeight="1" x14ac:dyDescent="0.2">
      <c r="A52" s="20"/>
      <c r="B52" s="21">
        <v>24</v>
      </c>
      <c r="C52" s="627">
        <v>90.625</v>
      </c>
      <c r="D52" s="29"/>
      <c r="E52" s="23"/>
      <c r="F52" s="241"/>
      <c r="G52" s="23"/>
      <c r="H52" s="241"/>
      <c r="I52" s="23">
        <v>7.1870000000000003</v>
      </c>
      <c r="J52" s="241"/>
      <c r="K52" s="23"/>
      <c r="L52" s="241"/>
      <c r="M52" s="23"/>
      <c r="N52" s="241"/>
      <c r="O52" s="23"/>
      <c r="P52" s="241"/>
      <c r="Q52" s="23">
        <v>28.838000000000001</v>
      </c>
      <c r="R52" s="241"/>
      <c r="S52" s="23">
        <v>21.317</v>
      </c>
      <c r="T52" s="241"/>
      <c r="U52" s="23">
        <v>5.0750000000000002</v>
      </c>
      <c r="V52" s="241"/>
      <c r="W52" s="23"/>
      <c r="X52" s="241"/>
      <c r="Y52" s="23"/>
      <c r="Z52" s="241"/>
      <c r="AA52" s="23"/>
      <c r="AB52" s="241"/>
      <c r="AC52" s="24"/>
    </row>
    <row r="53" spans="1:29" s="25" customFormat="1" ht="9.9499999999999993" customHeight="1" x14ac:dyDescent="0.2">
      <c r="A53" s="20"/>
      <c r="B53" s="26"/>
      <c r="C53" s="625"/>
      <c r="D53" s="27">
        <f>(C54-C52)*1000</f>
        <v>25.000000000005684</v>
      </c>
      <c r="E53" s="28"/>
      <c r="F53" s="240">
        <f>($D53/2*E52)+($D53/2*((E52+E54)/2))</f>
        <v>0</v>
      </c>
      <c r="G53" s="28"/>
      <c r="H53" s="240">
        <f>($D53/2*G52)+($D53/2*((G52+G54)/2))</f>
        <v>0</v>
      </c>
      <c r="I53" s="28"/>
      <c r="J53" s="240">
        <f>($D53/2*I52)+($D53/2*((I52+I54)/2))</f>
        <v>177.48125000004035</v>
      </c>
      <c r="K53" s="28"/>
      <c r="L53" s="240">
        <f>($D53/2*K52)+($D53/2*((K52+K54)/2))</f>
        <v>0</v>
      </c>
      <c r="M53" s="28"/>
      <c r="N53" s="240">
        <f>($D53/2*M52)+($D53/2*((M52+M54)/2))</f>
        <v>0</v>
      </c>
      <c r="O53" s="28"/>
      <c r="P53" s="240">
        <f>($D53/2*O52)+($D53/2*((O52+O54)/2))</f>
        <v>0</v>
      </c>
      <c r="Q53" s="28"/>
      <c r="R53" s="240">
        <f>($D53/2*Q52)+($D53/2*((Q52+Q54)/2))</f>
        <v>708.76875000016116</v>
      </c>
      <c r="S53" s="28"/>
      <c r="T53" s="240">
        <f>($D53/2*S52)+($D53/2*((S52+S54)/2))</f>
        <v>552.85625000012567</v>
      </c>
      <c r="U53" s="28"/>
      <c r="V53" s="240">
        <f>($D53/2*U52)+($D53/2*((U52+U54)/2))</f>
        <v>125.3375000000285</v>
      </c>
      <c r="W53" s="28"/>
      <c r="X53" s="240">
        <f>($D53/2*W52)+($D53/2*((W52+W54)/2))</f>
        <v>0</v>
      </c>
      <c r="Y53" s="28"/>
      <c r="Z53" s="240">
        <f>($D53/2*Y52)+($D53/2*((Y52+Y54)/2))</f>
        <v>0</v>
      </c>
      <c r="AA53" s="28"/>
      <c r="AB53" s="240">
        <f>($D53/2*AA52)+($D53/2*((AA52+AA54)/2))</f>
        <v>0</v>
      </c>
      <c r="AC53" s="24"/>
    </row>
    <row r="54" spans="1:29" s="25" customFormat="1" ht="9.9499999999999993" customHeight="1" x14ac:dyDescent="0.2">
      <c r="A54" s="20"/>
      <c r="B54" s="21">
        <v>25</v>
      </c>
      <c r="C54" s="627">
        <v>90.65</v>
      </c>
      <c r="D54" s="29"/>
      <c r="E54" s="23"/>
      <c r="F54" s="241"/>
      <c r="G54" s="23"/>
      <c r="H54" s="241"/>
      <c r="I54" s="23">
        <v>6.8360000000000003</v>
      </c>
      <c r="J54" s="241"/>
      <c r="K54" s="23"/>
      <c r="L54" s="241"/>
      <c r="M54" s="23"/>
      <c r="N54" s="241"/>
      <c r="O54" s="23"/>
      <c r="P54" s="241"/>
      <c r="Q54" s="23">
        <v>26.888999999999999</v>
      </c>
      <c r="R54" s="241"/>
      <c r="S54" s="23">
        <v>24.506</v>
      </c>
      <c r="T54" s="241"/>
      <c r="U54" s="23">
        <v>4.8289999999999997</v>
      </c>
      <c r="V54" s="241"/>
      <c r="W54" s="23"/>
      <c r="X54" s="241"/>
      <c r="Y54" s="23"/>
      <c r="Z54" s="241"/>
      <c r="AA54" s="23"/>
      <c r="AB54" s="241"/>
      <c r="AC54" s="24"/>
    </row>
    <row r="55" spans="1:29" s="25" customFormat="1" ht="9.9499999999999993" customHeight="1" x14ac:dyDescent="0.2">
      <c r="A55" s="20"/>
      <c r="B55" s="26"/>
      <c r="C55" s="625"/>
      <c r="D55" s="27">
        <f>(C56-C54)*1000</f>
        <v>24.999999999991473</v>
      </c>
      <c r="E55" s="28"/>
      <c r="F55" s="240">
        <f>($D55/2*E54)+($D55/2*((E54+E56)/2))</f>
        <v>0</v>
      </c>
      <c r="G55" s="28"/>
      <c r="H55" s="240">
        <f>($D55/2*G54)+($D55/2*((G54+G56)/2))</f>
        <v>43.481249999985167</v>
      </c>
      <c r="I55" s="28"/>
      <c r="J55" s="240">
        <f>($D55/2*I54)+($D55/2*((I54+I56)/2))</f>
        <v>128.1749999999563</v>
      </c>
      <c r="K55" s="28"/>
      <c r="L55" s="240">
        <f>($D55/2*K54)+($D55/2*((K54+K56)/2))</f>
        <v>0</v>
      </c>
      <c r="M55" s="28"/>
      <c r="N55" s="240">
        <f>($D55/2*M54)+($D55/2*((M54+M56)/2))</f>
        <v>0</v>
      </c>
      <c r="O55" s="28"/>
      <c r="P55" s="240">
        <f>($D55/2*O54)+($D55/2*((O54+O56)/2))</f>
        <v>0</v>
      </c>
      <c r="Q55" s="28"/>
      <c r="R55" s="240">
        <f>($D55/2*Q54)+($D55/2*((Q54+Q56)/2))</f>
        <v>668.9874999997719</v>
      </c>
      <c r="S55" s="28"/>
      <c r="T55" s="240">
        <f>($D55/2*S54)+($D55/2*((S54+S56)/2))</f>
        <v>635.53124999978331</v>
      </c>
      <c r="U55" s="28"/>
      <c r="V55" s="240">
        <f>($D55/2*U54)+($D55/2*((U54+U56)/2))</f>
        <v>118.33124999995962</v>
      </c>
      <c r="W55" s="28"/>
      <c r="X55" s="240">
        <f>($D55/2*W54)+($D55/2*((W54+W56)/2))</f>
        <v>0</v>
      </c>
      <c r="Y55" s="28"/>
      <c r="Z55" s="240">
        <f>($D55/2*Y54)+($D55/2*((Y54+Y56)/2))</f>
        <v>0</v>
      </c>
      <c r="AA55" s="28"/>
      <c r="AB55" s="240">
        <f>($D55/2*AA54)+($D55/2*((AA54+AA56)/2))</f>
        <v>0</v>
      </c>
      <c r="AC55" s="24"/>
    </row>
    <row r="56" spans="1:29" s="25" customFormat="1" ht="9.9499999999999993" customHeight="1" x14ac:dyDescent="0.2">
      <c r="A56" s="20"/>
      <c r="B56" s="31">
        <v>26</v>
      </c>
      <c r="C56" s="627">
        <v>90.674999999999997</v>
      </c>
      <c r="D56" s="29"/>
      <c r="E56" s="28"/>
      <c r="F56" s="241"/>
      <c r="G56" s="28">
        <v>6.9569999999999999</v>
      </c>
      <c r="H56" s="241"/>
      <c r="I56" s="28"/>
      <c r="J56" s="241"/>
      <c r="K56" s="28"/>
      <c r="L56" s="241"/>
      <c r="M56" s="28"/>
      <c r="N56" s="241"/>
      <c r="O56" s="28"/>
      <c r="P56" s="241"/>
      <c r="Q56" s="28">
        <v>26.370999999999999</v>
      </c>
      <c r="R56" s="241"/>
      <c r="S56" s="28">
        <v>28.167000000000002</v>
      </c>
      <c r="T56" s="241"/>
      <c r="U56" s="28">
        <v>4.4459999999999997</v>
      </c>
      <c r="V56" s="241"/>
      <c r="W56" s="28"/>
      <c r="X56" s="241"/>
      <c r="Y56" s="28"/>
      <c r="Z56" s="241"/>
      <c r="AA56" s="28"/>
      <c r="AB56" s="241"/>
      <c r="AC56" s="24"/>
    </row>
    <row r="57" spans="1:29" s="25" customFormat="1" ht="9.9499999999999993" customHeight="1" x14ac:dyDescent="0.2">
      <c r="A57" s="20"/>
      <c r="B57" s="21"/>
      <c r="C57" s="625"/>
      <c r="D57" s="27">
        <f>(C58-C56)*1000</f>
        <v>25.000000000005684</v>
      </c>
      <c r="E57" s="30"/>
      <c r="F57" s="240">
        <f>($D57/2*E56)+($D57/2*((E56+E58)/2))</f>
        <v>0</v>
      </c>
      <c r="G57" s="30"/>
      <c r="H57" s="240">
        <f>($D57/2*G56)+($D57/2*((G56+G58)/2))</f>
        <v>172.16250000003913</v>
      </c>
      <c r="I57" s="30"/>
      <c r="J57" s="240">
        <f>($D57/2*I56)+($D57/2*((I56+I58)/2))</f>
        <v>0</v>
      </c>
      <c r="K57" s="30"/>
      <c r="L57" s="240">
        <f>($D57/2*K56)+($D57/2*((K56+K58)/2))</f>
        <v>0</v>
      </c>
      <c r="M57" s="30"/>
      <c r="N57" s="240">
        <f>($D57/2*M56)+($D57/2*((M56+M58)/2))</f>
        <v>1.8750000000004263E-2</v>
      </c>
      <c r="O57" s="30"/>
      <c r="P57" s="240">
        <f>($D57/2*O56)+($D57/2*((O56+O58)/2))</f>
        <v>0</v>
      </c>
      <c r="Q57" s="30"/>
      <c r="R57" s="240">
        <f>($D57/2*Q56)+($D57/2*((Q56+Q58)/2))</f>
        <v>661.48125000015034</v>
      </c>
      <c r="S57" s="30"/>
      <c r="T57" s="240">
        <f>($D57/2*S56)+($D57/2*((S56+S58)/2))</f>
        <v>736.30000000016753</v>
      </c>
      <c r="U57" s="30"/>
      <c r="V57" s="240">
        <f>($D57/2*U56)+($D57/2*((U56+U58)/2))</f>
        <v>111.10625000002526</v>
      </c>
      <c r="W57" s="30"/>
      <c r="X57" s="240">
        <f>($D57/2*W56)+($D57/2*((W56+W58)/2))</f>
        <v>0</v>
      </c>
      <c r="Y57" s="30"/>
      <c r="Z57" s="240">
        <f>($D57/2*Y56)+($D57/2*((Y56+Y58)/2))</f>
        <v>0</v>
      </c>
      <c r="AA57" s="30"/>
      <c r="AB57" s="240">
        <f>($D57/2*AA56)+($D57/2*((AA56+AA58)/2))</f>
        <v>0</v>
      </c>
      <c r="AC57" s="24"/>
    </row>
    <row r="58" spans="1:29" s="25" customFormat="1" ht="9.9499999999999993" customHeight="1" x14ac:dyDescent="0.2">
      <c r="A58" s="20"/>
      <c r="B58" s="21">
        <v>27</v>
      </c>
      <c r="C58" s="627">
        <v>90.7</v>
      </c>
      <c r="D58" s="29"/>
      <c r="E58" s="28"/>
      <c r="F58" s="241"/>
      <c r="G58" s="28">
        <v>6.6749999999999998</v>
      </c>
      <c r="H58" s="241"/>
      <c r="I58" s="28"/>
      <c r="J58" s="241"/>
      <c r="K58" s="28"/>
      <c r="L58" s="241"/>
      <c r="M58" s="28">
        <v>3.0000000000000001E-3</v>
      </c>
      <c r="N58" s="241"/>
      <c r="O58" s="28"/>
      <c r="P58" s="241"/>
      <c r="Q58" s="28">
        <v>26.724</v>
      </c>
      <c r="R58" s="241"/>
      <c r="S58" s="28">
        <v>33.307000000000002</v>
      </c>
      <c r="T58" s="241"/>
      <c r="U58" s="28">
        <v>4.4390000000000001</v>
      </c>
      <c r="V58" s="241"/>
      <c r="W58" s="28"/>
      <c r="X58" s="241"/>
      <c r="Y58" s="28"/>
      <c r="Z58" s="241"/>
      <c r="AA58" s="28"/>
      <c r="AB58" s="241"/>
      <c r="AC58" s="24"/>
    </row>
    <row r="59" spans="1:29" s="25" customFormat="1" ht="9.9499999999999993" customHeight="1" x14ac:dyDescent="0.2">
      <c r="A59" s="20"/>
      <c r="B59" s="26"/>
      <c r="C59" s="625"/>
      <c r="D59" s="27">
        <f>(C60-C58)*1000</f>
        <v>24.999999999991473</v>
      </c>
      <c r="E59" s="30"/>
      <c r="F59" s="240">
        <f>($D59/2*E58)+($D59/2*((E58+E60)/2))</f>
        <v>0</v>
      </c>
      <c r="G59" s="30"/>
      <c r="H59" s="240">
        <f>($D59/2*G58)+($D59/2*((G58+G60)/2))</f>
        <v>155.57499999994693</v>
      </c>
      <c r="I59" s="30"/>
      <c r="J59" s="240">
        <f>($D59/2*I58)+($D59/2*((I58+I60)/2))</f>
        <v>0</v>
      </c>
      <c r="K59" s="30"/>
      <c r="L59" s="240">
        <f>($D59/2*K58)+($D59/2*((K58+K60)/2))</f>
        <v>0</v>
      </c>
      <c r="M59" s="30"/>
      <c r="N59" s="240">
        <f>($D59/2*M58)+($D59/2*((M58+M60)/2))</f>
        <v>0.50624999999982734</v>
      </c>
      <c r="O59" s="30"/>
      <c r="P59" s="240">
        <f>($D59/2*O58)+($D59/2*((O58+O60)/2))</f>
        <v>0</v>
      </c>
      <c r="Q59" s="30"/>
      <c r="R59" s="240">
        <f>($D59/2*Q58)+($D59/2*((Q58+Q60)/2))</f>
        <v>674.71249999976999</v>
      </c>
      <c r="S59" s="30"/>
      <c r="T59" s="240">
        <f>($D59/2*S58)+($D59/2*((S58+S60)/2))</f>
        <v>833.6687499997156</v>
      </c>
      <c r="U59" s="30"/>
      <c r="V59" s="240">
        <f>($D59/2*U58)+($D59/2*((U58+U60)/2))</f>
        <v>112.38124999996167</v>
      </c>
      <c r="W59" s="30"/>
      <c r="X59" s="240">
        <f>($D59/2*W58)+($D59/2*((W58+W60)/2))</f>
        <v>0</v>
      </c>
      <c r="Y59" s="30"/>
      <c r="Z59" s="240">
        <f>($D59/2*Y58)+($D59/2*((Y58+Y60)/2))</f>
        <v>0</v>
      </c>
      <c r="AA59" s="30"/>
      <c r="AB59" s="240">
        <f>($D59/2*AA58)+($D59/2*((AA58+AA60)/2))</f>
        <v>0</v>
      </c>
      <c r="AC59" s="24"/>
    </row>
    <row r="60" spans="1:29" s="25" customFormat="1" ht="9.9499999999999993" customHeight="1" x14ac:dyDescent="0.2">
      <c r="A60" s="20"/>
      <c r="B60" s="21">
        <v>28</v>
      </c>
      <c r="C60" s="626">
        <v>90.724999999999994</v>
      </c>
      <c r="D60" s="29"/>
      <c r="E60" s="23"/>
      <c r="F60" s="239"/>
      <c r="G60" s="23">
        <v>4.867</v>
      </c>
      <c r="H60" s="239"/>
      <c r="I60" s="23"/>
      <c r="J60" s="239"/>
      <c r="K60" s="23"/>
      <c r="L60" s="239"/>
      <c r="M60" s="23">
        <v>7.1999999999999995E-2</v>
      </c>
      <c r="N60" s="239"/>
      <c r="O60" s="23"/>
      <c r="P60" s="239"/>
      <c r="Q60" s="23">
        <v>27.782</v>
      </c>
      <c r="R60" s="239"/>
      <c r="S60" s="23">
        <v>33.466000000000001</v>
      </c>
      <c r="T60" s="239"/>
      <c r="U60" s="23">
        <v>4.6639999999999997</v>
      </c>
      <c r="V60" s="239"/>
      <c r="W60" s="23"/>
      <c r="X60" s="239"/>
      <c r="Y60" s="23"/>
      <c r="Z60" s="239"/>
      <c r="AA60" s="23"/>
      <c r="AB60" s="239"/>
      <c r="AC60" s="24"/>
    </row>
    <row r="61" spans="1:29" s="25" customFormat="1" ht="9.9499999999999993" customHeight="1" x14ac:dyDescent="0.2">
      <c r="A61" s="20"/>
      <c r="B61" s="26"/>
      <c r="C61" s="627"/>
      <c r="D61" s="27">
        <f>(C62-C60)*1000</f>
        <v>25.000000000005684</v>
      </c>
      <c r="E61" s="28"/>
      <c r="F61" s="240">
        <f>($D61/2*E60)+($D61/2*((E60+E62)/2))</f>
        <v>0</v>
      </c>
      <c r="G61" s="28"/>
      <c r="H61" s="240">
        <f>($D61/2*G60)+($D61/2*((G60+G62)/2))</f>
        <v>119.39375000002715</v>
      </c>
      <c r="I61" s="28"/>
      <c r="J61" s="240">
        <f>($D61/2*I60)+($D61/2*((I60+I62)/2))</f>
        <v>0</v>
      </c>
      <c r="K61" s="28"/>
      <c r="L61" s="240">
        <f>($D61/2*K60)+($D61/2*((K60+K62)/2))</f>
        <v>0</v>
      </c>
      <c r="M61" s="28"/>
      <c r="N61" s="240">
        <f>($D61/2*M60)+($D61/2*((M60+M62)/2))</f>
        <v>2.6750000000006078</v>
      </c>
      <c r="O61" s="28"/>
      <c r="P61" s="240">
        <f>($D61/2*O60)+($D61/2*((O60+O62)/2))</f>
        <v>0</v>
      </c>
      <c r="Q61" s="28"/>
      <c r="R61" s="240">
        <f>($D61/2*Q60)+($D61/2*((Q60+Q62)/2))</f>
        <v>680.21875000015461</v>
      </c>
      <c r="S61" s="28"/>
      <c r="T61" s="240">
        <f>($D61/2*S60)+($D61/2*((S60+S62)/2))</f>
        <v>828.64375000018845</v>
      </c>
      <c r="U61" s="28"/>
      <c r="V61" s="240">
        <f>($D61/2*U60)+($D61/2*((U60+U62)/2))</f>
        <v>113.95000000002591</v>
      </c>
      <c r="W61" s="28"/>
      <c r="X61" s="240">
        <f>($D61/2*W60)+($D61/2*((W60+W62)/2))</f>
        <v>0</v>
      </c>
      <c r="Y61" s="28"/>
      <c r="Z61" s="240">
        <f>($D61/2*Y60)+($D61/2*((Y60+Y62)/2))</f>
        <v>0</v>
      </c>
      <c r="AA61" s="28"/>
      <c r="AB61" s="240">
        <f>($D61/2*AA60)+($D61/2*((AA60+AA62)/2))</f>
        <v>0</v>
      </c>
      <c r="AC61" s="24"/>
    </row>
    <row r="62" spans="1:29" s="25" customFormat="1" ht="9.9499999999999993" customHeight="1" x14ac:dyDescent="0.2">
      <c r="A62" s="20"/>
      <c r="B62" s="21">
        <v>29</v>
      </c>
      <c r="C62" s="627">
        <v>90.75</v>
      </c>
      <c r="D62" s="29"/>
      <c r="E62" s="23"/>
      <c r="F62" s="241"/>
      <c r="G62" s="23">
        <v>4.5019999999999998</v>
      </c>
      <c r="H62" s="241"/>
      <c r="I62" s="23"/>
      <c r="J62" s="241"/>
      <c r="K62" s="23"/>
      <c r="L62" s="241"/>
      <c r="M62" s="23">
        <v>0.21199999999999999</v>
      </c>
      <c r="N62" s="241"/>
      <c r="O62" s="23"/>
      <c r="P62" s="241"/>
      <c r="Q62" s="23">
        <v>25.489000000000001</v>
      </c>
      <c r="R62" s="241"/>
      <c r="S62" s="23">
        <v>32.185000000000002</v>
      </c>
      <c r="T62" s="241"/>
      <c r="U62" s="23">
        <v>4.24</v>
      </c>
      <c r="V62" s="241"/>
      <c r="W62" s="23"/>
      <c r="X62" s="241"/>
      <c r="Y62" s="23"/>
      <c r="Z62" s="241"/>
      <c r="AA62" s="23"/>
      <c r="AB62" s="241"/>
      <c r="AC62" s="24"/>
    </row>
    <row r="63" spans="1:29" s="25" customFormat="1" ht="9.9499999999999993" customHeight="1" x14ac:dyDescent="0.2">
      <c r="A63" s="20"/>
      <c r="B63" s="26"/>
      <c r="C63" s="625"/>
      <c r="D63" s="27">
        <f>(C64-C62)*1000</f>
        <v>15.711999999993509</v>
      </c>
      <c r="E63" s="28"/>
      <c r="F63" s="240">
        <f>($D63/2*E62)+($D63/2*((E62+E64)/2))</f>
        <v>0</v>
      </c>
      <c r="G63" s="28"/>
      <c r="H63" s="240">
        <f>($D63/2*G62)+($D63/2*((G62+G64)/2))</f>
        <v>69.541311999971271</v>
      </c>
      <c r="I63" s="28"/>
      <c r="J63" s="240">
        <f>($D63/2*I62)+($D63/2*((I62+I64)/2))</f>
        <v>0</v>
      </c>
      <c r="K63" s="28"/>
      <c r="L63" s="240">
        <f>($D63/2*K62)+($D63/2*((K62+K64)/2))</f>
        <v>0</v>
      </c>
      <c r="M63" s="28"/>
      <c r="N63" s="240">
        <f>($D63/2*M62)+($D63/2*((M62+M64)/2))</f>
        <v>4.0851199999983123</v>
      </c>
      <c r="O63" s="28"/>
      <c r="P63" s="240">
        <f>($D63/2*O62)+($D63/2*((O62+O64)/2))</f>
        <v>0</v>
      </c>
      <c r="Q63" s="28"/>
      <c r="R63" s="240">
        <f>($D63/2*Q62)+($D63/2*((Q62+Q64)/2))</f>
        <v>401.13914399983423</v>
      </c>
      <c r="S63" s="28"/>
      <c r="T63" s="240">
        <f>($D63/2*S62)+($D63/2*((S62+S64)/2))</f>
        <v>502.20658399979254</v>
      </c>
      <c r="U63" s="28"/>
      <c r="V63" s="240">
        <f>($D63/2*U62)+($D63/2*((U62+U64)/2))</f>
        <v>66.717079999972441</v>
      </c>
      <c r="W63" s="28"/>
      <c r="X63" s="240">
        <f>($D63/2*W62)+($D63/2*((W62+W64)/2))</f>
        <v>0</v>
      </c>
      <c r="Y63" s="28"/>
      <c r="Z63" s="240">
        <f>($D63/2*Y62)+($D63/2*((Y62+Y64)/2))</f>
        <v>0</v>
      </c>
      <c r="AA63" s="28"/>
      <c r="AB63" s="240">
        <f>($D63/2*AA62)+($D63/2*((AA62+AA64)/2))</f>
        <v>0</v>
      </c>
      <c r="AC63" s="24"/>
    </row>
    <row r="64" spans="1:29" s="25" customFormat="1" ht="9.9499999999999993" customHeight="1" x14ac:dyDescent="0.2">
      <c r="A64" s="20"/>
      <c r="B64" s="21">
        <v>30</v>
      </c>
      <c r="C64" s="627">
        <v>90.765711999999994</v>
      </c>
      <c r="D64" s="29"/>
      <c r="E64" s="28"/>
      <c r="F64" s="241"/>
      <c r="G64" s="28">
        <v>4.1980000000000004</v>
      </c>
      <c r="H64" s="241"/>
      <c r="I64" s="28"/>
      <c r="J64" s="241"/>
      <c r="K64" s="28"/>
      <c r="L64" s="241"/>
      <c r="M64" s="28">
        <v>0.40400000000000003</v>
      </c>
      <c r="N64" s="241"/>
      <c r="O64" s="28"/>
      <c r="P64" s="241"/>
      <c r="Q64" s="28">
        <v>25.655999999999999</v>
      </c>
      <c r="R64" s="241"/>
      <c r="S64" s="28">
        <v>31.297999999999998</v>
      </c>
      <c r="T64" s="241"/>
      <c r="U64" s="28">
        <v>4.2649999999999997</v>
      </c>
      <c r="V64" s="241"/>
      <c r="W64" s="28"/>
      <c r="X64" s="241"/>
      <c r="Y64" s="28"/>
      <c r="Z64" s="241"/>
      <c r="AA64" s="28"/>
      <c r="AB64" s="241"/>
      <c r="AC64" s="24"/>
    </row>
    <row r="65" spans="1:29" s="25" customFormat="1" ht="9.9499999999999993" customHeight="1" x14ac:dyDescent="0.2">
      <c r="A65" s="20"/>
      <c r="B65" s="26"/>
      <c r="C65" s="625"/>
      <c r="D65" s="27">
        <f>(C66-C64)*1000</f>
        <v>14.288000000007628</v>
      </c>
      <c r="E65" s="30"/>
      <c r="F65" s="240">
        <f>($D65/2*E64)+($D65/2*((E64+E66)/2))</f>
        <v>0</v>
      </c>
      <c r="G65" s="30"/>
      <c r="H65" s="240">
        <f>($D65/2*G64)+($D65/2*((G64+G66)/2))</f>
        <v>62.899348000033584</v>
      </c>
      <c r="I65" s="30"/>
      <c r="J65" s="240">
        <f>($D65/2*I64)+($D65/2*((I64+I66)/2))</f>
        <v>0</v>
      </c>
      <c r="K65" s="30"/>
      <c r="L65" s="240">
        <f>($D65/2*K64)+($D65/2*((K64+K66)/2))</f>
        <v>0</v>
      </c>
      <c r="M65" s="30"/>
      <c r="N65" s="240">
        <f>($D65/2*M64)+($D65/2*((M64+M66)/2))</f>
        <v>6.2867200000033563</v>
      </c>
      <c r="O65" s="30"/>
      <c r="P65" s="240">
        <f>($D65/2*O64)+($D65/2*((O64+O66)/2))</f>
        <v>0</v>
      </c>
      <c r="Q65" s="30"/>
      <c r="R65" s="240">
        <f>($D65/2*Q64)+($D65/2*((Q64+Q66)/2))</f>
        <v>366.52292000019565</v>
      </c>
      <c r="S65" s="30"/>
      <c r="T65" s="240">
        <f>($D65/2*S64)+($D65/2*((S64+S66)/2))</f>
        <v>450.26488800024038</v>
      </c>
      <c r="U65" s="30"/>
      <c r="V65" s="240">
        <f>($D65/2*U64)+($D65/2*((U64+U66)/2))</f>
        <v>60.92046000003252</v>
      </c>
      <c r="W65" s="30"/>
      <c r="X65" s="240">
        <f>($D65/2*W64)+($D65/2*((W64+W66)/2))</f>
        <v>0</v>
      </c>
      <c r="Y65" s="30"/>
      <c r="Z65" s="240">
        <f>($D65/2*Y64)+($D65/2*((Y64+Y66)/2))</f>
        <v>0</v>
      </c>
      <c r="AA65" s="30"/>
      <c r="AB65" s="240">
        <f>($D65/2*AA64)+($D65/2*((AA64+AA66)/2))</f>
        <v>0</v>
      </c>
      <c r="AC65" s="24"/>
    </row>
    <row r="66" spans="1:29" s="25" customFormat="1" ht="9.9499999999999993" customHeight="1" x14ac:dyDescent="0.2">
      <c r="A66" s="20"/>
      <c r="B66" s="31">
        <v>31</v>
      </c>
      <c r="C66" s="627">
        <v>90.78</v>
      </c>
      <c r="D66" s="29"/>
      <c r="E66" s="23"/>
      <c r="F66" s="241"/>
      <c r="G66" s="23">
        <v>5.0149999999999997</v>
      </c>
      <c r="H66" s="241"/>
      <c r="I66" s="23"/>
      <c r="J66" s="241"/>
      <c r="K66" s="23"/>
      <c r="L66" s="241"/>
      <c r="M66" s="23">
        <v>0.54800000000000004</v>
      </c>
      <c r="N66" s="241"/>
      <c r="O66" s="23"/>
      <c r="P66" s="241"/>
      <c r="Q66" s="23">
        <v>25.641999999999999</v>
      </c>
      <c r="R66" s="241"/>
      <c r="S66" s="23">
        <v>32.159999999999997</v>
      </c>
      <c r="T66" s="241"/>
      <c r="U66" s="23">
        <v>4.26</v>
      </c>
      <c r="V66" s="241"/>
      <c r="W66" s="23"/>
      <c r="X66" s="241"/>
      <c r="Y66" s="23"/>
      <c r="Z66" s="241"/>
      <c r="AA66" s="23"/>
      <c r="AB66" s="241"/>
      <c r="AC66" s="24"/>
    </row>
    <row r="67" spans="1:29" s="25" customFormat="1" ht="9.9499999999999993" customHeight="1" x14ac:dyDescent="0.2">
      <c r="A67" s="20"/>
      <c r="B67" s="21"/>
      <c r="C67" s="625"/>
      <c r="D67" s="27">
        <f>(C68-C66)*1000</f>
        <v>19.999999999996021</v>
      </c>
      <c r="E67" s="28"/>
      <c r="F67" s="240">
        <f>($D67/2*E66)+($D67/2*((E66+E68)/2))</f>
        <v>0</v>
      </c>
      <c r="G67" s="28"/>
      <c r="H67" s="240">
        <f>($D67/2*G66)+($D67/2*((G66+G68)/2))</f>
        <v>90.484999999981994</v>
      </c>
      <c r="I67" s="28"/>
      <c r="J67" s="240">
        <f>($D67/2*I66)+($D67/2*((I66+I68)/2))</f>
        <v>0</v>
      </c>
      <c r="K67" s="28"/>
      <c r="L67" s="240">
        <f>($D67/2*K66)+($D67/2*((K66+K68)/2))</f>
        <v>0</v>
      </c>
      <c r="M67" s="28"/>
      <c r="N67" s="240">
        <f>($D67/2*M66)+($D67/2*((M66+M68)/2))</f>
        <v>12.459999999997521</v>
      </c>
      <c r="O67" s="28"/>
      <c r="P67" s="240">
        <f>($D67/2*O66)+($D67/2*((O66+O68)/2))</f>
        <v>0</v>
      </c>
      <c r="Q67" s="28"/>
      <c r="R67" s="240">
        <f>($D67/2*Q66)+($D67/2*((Q66+Q68)/2))</f>
        <v>513.28499999989788</v>
      </c>
      <c r="S67" s="28"/>
      <c r="T67" s="240">
        <f>($D67/2*S66)+($D67/2*((S66+S68)/2))</f>
        <v>639.93499999987262</v>
      </c>
      <c r="U67" s="28"/>
      <c r="V67" s="240">
        <f>($D67/2*U66)+($D67/2*((U66+U68)/2))</f>
        <v>85.284999999983029</v>
      </c>
      <c r="W67" s="28"/>
      <c r="X67" s="240">
        <f>($D67/2*W66)+($D67/2*((W66+W68)/2))</f>
        <v>0</v>
      </c>
      <c r="Y67" s="28"/>
      <c r="Z67" s="240">
        <f>($D67/2*Y66)+($D67/2*((Y66+Y68)/2))</f>
        <v>0</v>
      </c>
      <c r="AA67" s="28"/>
      <c r="AB67" s="240">
        <f>($D67/2*AA66)+($D67/2*((AA66+AA68)/2))</f>
        <v>0</v>
      </c>
      <c r="AC67" s="24"/>
    </row>
    <row r="68" spans="1:29" s="25" customFormat="1" ht="9.9499999999999993" customHeight="1" x14ac:dyDescent="0.2">
      <c r="A68" s="20"/>
      <c r="B68" s="21">
        <v>32</v>
      </c>
      <c r="C68" s="627">
        <v>90.8</v>
      </c>
      <c r="D68" s="29"/>
      <c r="E68" s="23"/>
      <c r="F68" s="241"/>
      <c r="G68" s="23">
        <v>3.052</v>
      </c>
      <c r="H68" s="241"/>
      <c r="I68" s="23"/>
      <c r="J68" s="241"/>
      <c r="K68" s="23"/>
      <c r="L68" s="241"/>
      <c r="M68" s="23">
        <v>0.84799999999999998</v>
      </c>
      <c r="N68" s="241"/>
      <c r="O68" s="23"/>
      <c r="P68" s="241"/>
      <c r="Q68" s="23">
        <v>25.731000000000002</v>
      </c>
      <c r="R68" s="241"/>
      <c r="S68" s="23">
        <v>31.507000000000001</v>
      </c>
      <c r="T68" s="241"/>
      <c r="U68" s="23">
        <v>4.2770000000000001</v>
      </c>
      <c r="V68" s="241"/>
      <c r="W68" s="23"/>
      <c r="X68" s="241"/>
      <c r="Y68" s="23"/>
      <c r="Z68" s="241"/>
      <c r="AA68" s="23"/>
      <c r="AB68" s="241"/>
      <c r="AC68" s="24"/>
    </row>
    <row r="69" spans="1:29" s="25" customFormat="1" ht="9.9499999999999993" customHeight="1" x14ac:dyDescent="0.2">
      <c r="A69" s="20"/>
      <c r="B69" s="26"/>
      <c r="C69" s="625"/>
      <c r="D69" s="27">
        <f>(C70-C68)*1000</f>
        <v>25.000000000005684</v>
      </c>
      <c r="E69" s="28"/>
      <c r="F69" s="240">
        <f>($D69/2*E68)+($D69/2*((E68+E70)/2))</f>
        <v>0</v>
      </c>
      <c r="G69" s="28"/>
      <c r="H69" s="240">
        <f>($D69/2*G68)+($D69/2*((G68+G70)/2))</f>
        <v>79.543750000018093</v>
      </c>
      <c r="I69" s="28"/>
      <c r="J69" s="240">
        <f>($D69/2*I68)+($D69/2*((I68+I70)/2))</f>
        <v>0</v>
      </c>
      <c r="K69" s="28"/>
      <c r="L69" s="240">
        <f>($D69/2*K68)+($D69/2*((K68+K70)/2))</f>
        <v>0</v>
      </c>
      <c r="M69" s="28"/>
      <c r="N69" s="240">
        <f>($D69/2*M68)+($D69/2*((M68+M70)/2))</f>
        <v>19.39375000000441</v>
      </c>
      <c r="O69" s="28"/>
      <c r="P69" s="240">
        <f>($D69/2*O68)+($D69/2*((O68+O70)/2))</f>
        <v>0</v>
      </c>
      <c r="Q69" s="28"/>
      <c r="R69" s="240">
        <f>($D69/2*Q68)+($D69/2*((Q68+Q70)/2))</f>
        <v>644.99375000014675</v>
      </c>
      <c r="S69" s="28"/>
      <c r="T69" s="240">
        <f>($D69/2*S68)+($D69/2*((S68+S70)/2))</f>
        <v>788.31875000017931</v>
      </c>
      <c r="U69" s="28"/>
      <c r="V69" s="240">
        <f>($D69/2*U68)+($D69/2*((U68+U70)/2))</f>
        <v>107.07500000002435</v>
      </c>
      <c r="W69" s="28"/>
      <c r="X69" s="240">
        <f>($D69/2*W68)+($D69/2*((W68+W70)/2))</f>
        <v>0</v>
      </c>
      <c r="Y69" s="28"/>
      <c r="Z69" s="240">
        <f>($D69/2*Y68)+($D69/2*((Y68+Y70)/2))</f>
        <v>0</v>
      </c>
      <c r="AA69" s="28"/>
      <c r="AB69" s="240">
        <f>($D69/2*AA68)+($D69/2*((AA68+AA70)/2))</f>
        <v>0</v>
      </c>
      <c r="AC69" s="24"/>
    </row>
    <row r="70" spans="1:29" s="25" customFormat="1" ht="9.9499999999999993" customHeight="1" x14ac:dyDescent="0.2">
      <c r="A70" s="20"/>
      <c r="B70" s="21">
        <v>33</v>
      </c>
      <c r="C70" s="626">
        <v>90.825000000000003</v>
      </c>
      <c r="D70" s="29"/>
      <c r="E70" s="28"/>
      <c r="F70" s="239"/>
      <c r="G70" s="28">
        <v>3.5710000000000002</v>
      </c>
      <c r="H70" s="239"/>
      <c r="I70" s="28"/>
      <c r="J70" s="239"/>
      <c r="K70" s="28"/>
      <c r="L70" s="239"/>
      <c r="M70" s="28">
        <v>0.55900000000000005</v>
      </c>
      <c r="N70" s="239"/>
      <c r="O70" s="28"/>
      <c r="P70" s="239"/>
      <c r="Q70" s="28">
        <v>26.006</v>
      </c>
      <c r="R70" s="239"/>
      <c r="S70" s="28">
        <v>31.61</v>
      </c>
      <c r="T70" s="239"/>
      <c r="U70" s="28">
        <v>4.3010000000000002</v>
      </c>
      <c r="V70" s="239"/>
      <c r="W70" s="28"/>
      <c r="X70" s="239"/>
      <c r="Y70" s="28"/>
      <c r="Z70" s="239"/>
      <c r="AA70" s="28"/>
      <c r="AB70" s="239"/>
      <c r="AC70" s="24"/>
    </row>
    <row r="71" spans="1:29" s="25" customFormat="1" ht="9.9499999999999993" customHeight="1" x14ac:dyDescent="0.2">
      <c r="A71" s="20"/>
      <c r="B71" s="26"/>
      <c r="C71" s="627"/>
      <c r="D71" s="27">
        <f>(C72-C70)*1000</f>
        <v>24.999999999991473</v>
      </c>
      <c r="E71" s="30"/>
      <c r="F71" s="240">
        <f>($D71/2*E70)+($D71/2*((E70+E72)/2))</f>
        <v>0</v>
      </c>
      <c r="G71" s="30"/>
      <c r="H71" s="240">
        <f>($D71/2*G70)+($D71/2*((G70+G72)/2))</f>
        <v>83.087499999971669</v>
      </c>
      <c r="I71" s="30"/>
      <c r="J71" s="240">
        <f>($D71/2*I70)+($D71/2*((I70+I72)/2))</f>
        <v>0</v>
      </c>
      <c r="K71" s="30"/>
      <c r="L71" s="240">
        <f>($D71/2*K70)+($D71/2*((K70+K72)/2))</f>
        <v>0</v>
      </c>
      <c r="M71" s="30"/>
      <c r="N71" s="240">
        <f>($D71/2*M70)+($D71/2*((M70+M72)/2))</f>
        <v>19.687499999993285</v>
      </c>
      <c r="O71" s="30"/>
      <c r="P71" s="240">
        <f>($D71/2*O70)+($D71/2*((O70+O72)/2))</f>
        <v>0</v>
      </c>
      <c r="Q71" s="30"/>
      <c r="R71" s="240">
        <f>($D71/2*Q70)+($D71/2*((Q70+Q72)/2))</f>
        <v>651.94374999977765</v>
      </c>
      <c r="S71" s="30"/>
      <c r="T71" s="240">
        <f>($D71/2*S70)+($D71/2*((S70+S72)/2))</f>
        <v>785.68749999973193</v>
      </c>
      <c r="U71" s="30"/>
      <c r="V71" s="240">
        <f>($D71/2*U70)+($D71/2*((U70+U72)/2))</f>
        <v>107.61249999996329</v>
      </c>
      <c r="W71" s="30"/>
      <c r="X71" s="240">
        <f>($D71/2*W70)+($D71/2*((W70+W72)/2))</f>
        <v>0</v>
      </c>
      <c r="Y71" s="30"/>
      <c r="Z71" s="240">
        <f>($D71/2*Y70)+($D71/2*((Y70+Y72)/2))</f>
        <v>0</v>
      </c>
      <c r="AA71" s="30"/>
      <c r="AB71" s="240">
        <f>($D71/2*AA70)+($D71/2*((AA70+AA72)/2))</f>
        <v>0</v>
      </c>
      <c r="AC71" s="24"/>
    </row>
    <row r="72" spans="1:29" s="25" customFormat="1" ht="9.9499999999999993" customHeight="1" x14ac:dyDescent="0.2">
      <c r="A72" s="20"/>
      <c r="B72" s="21">
        <v>34</v>
      </c>
      <c r="C72" s="627">
        <v>90.85</v>
      </c>
      <c r="D72" s="29"/>
      <c r="E72" s="28"/>
      <c r="F72" s="241"/>
      <c r="G72" s="28">
        <v>2.581</v>
      </c>
      <c r="H72" s="241"/>
      <c r="I72" s="28"/>
      <c r="J72" s="241"/>
      <c r="K72" s="28"/>
      <c r="L72" s="241"/>
      <c r="M72" s="28">
        <v>1.4730000000000001</v>
      </c>
      <c r="N72" s="241"/>
      <c r="O72" s="28"/>
      <c r="P72" s="241"/>
      <c r="Q72" s="28">
        <v>26.292999999999999</v>
      </c>
      <c r="R72" s="241"/>
      <c r="S72" s="28">
        <v>30.88</v>
      </c>
      <c r="T72" s="241"/>
      <c r="U72" s="28">
        <v>4.3150000000000004</v>
      </c>
      <c r="V72" s="241"/>
      <c r="W72" s="28"/>
      <c r="X72" s="241"/>
      <c r="Y72" s="28"/>
      <c r="Z72" s="241"/>
      <c r="AA72" s="28"/>
      <c r="AB72" s="241"/>
      <c r="AC72" s="24"/>
    </row>
    <row r="73" spans="1:29" s="25" customFormat="1" ht="9.9499999999999993" customHeight="1" x14ac:dyDescent="0.2">
      <c r="A73" s="20"/>
      <c r="B73" s="26"/>
      <c r="C73" s="625"/>
      <c r="D73" s="27">
        <f>(C74-C72)*1000</f>
        <v>25.000000000005684</v>
      </c>
      <c r="E73" s="30"/>
      <c r="F73" s="240">
        <f>($D73/2*E72)+($D73/2*((E72+E74)/2))</f>
        <v>0</v>
      </c>
      <c r="G73" s="30"/>
      <c r="H73" s="240">
        <f>($D73/2*G72)+($D73/2*((G72+G74)/2))</f>
        <v>66.687500000015163</v>
      </c>
      <c r="I73" s="30"/>
      <c r="J73" s="240">
        <f>($D73/2*I72)+($D73/2*((I72+I74)/2))</f>
        <v>0</v>
      </c>
      <c r="K73" s="30"/>
      <c r="L73" s="240">
        <f>($D73/2*K72)+($D73/2*((K72+K74)/2))</f>
        <v>0</v>
      </c>
      <c r="M73" s="30"/>
      <c r="N73" s="240">
        <f>($D73/2*M72)+($D73/2*((M72+M74)/2))</f>
        <v>32.337500000007353</v>
      </c>
      <c r="O73" s="30"/>
      <c r="P73" s="240">
        <f>($D73/2*O72)+($D73/2*((O72+O74)/2))</f>
        <v>0</v>
      </c>
      <c r="Q73" s="30"/>
      <c r="R73" s="240">
        <f>($D73/2*Q72)+($D73/2*((Q72+Q74)/2))</f>
        <v>645.31875000014679</v>
      </c>
      <c r="S73" s="30"/>
      <c r="T73" s="240">
        <f>($D73/2*S72)+($D73/2*((S72+S74)/2))</f>
        <v>757.48125000017217</v>
      </c>
      <c r="U73" s="30"/>
      <c r="V73" s="240">
        <f>($D73/2*U72)+($D73/2*((U72+U74)/2))</f>
        <v>106.65625000002426</v>
      </c>
      <c r="W73" s="30"/>
      <c r="X73" s="240">
        <f>($D73/2*W72)+($D73/2*((W72+W74)/2))</f>
        <v>0</v>
      </c>
      <c r="Y73" s="30"/>
      <c r="Z73" s="240">
        <f>($D73/2*Y72)+($D73/2*((Y72+Y74)/2))</f>
        <v>0</v>
      </c>
      <c r="AA73" s="30"/>
      <c r="AB73" s="240">
        <f>($D73/2*AA72)+($D73/2*((AA72+AA74)/2))</f>
        <v>0</v>
      </c>
      <c r="AC73" s="24"/>
    </row>
    <row r="74" spans="1:29" s="25" customFormat="1" ht="9.9499999999999993" customHeight="1" x14ac:dyDescent="0.2">
      <c r="A74" s="20"/>
      <c r="B74" s="21">
        <v>35</v>
      </c>
      <c r="C74" s="627">
        <v>90.875</v>
      </c>
      <c r="D74" s="29"/>
      <c r="E74" s="23"/>
      <c r="F74" s="241"/>
      <c r="G74" s="23">
        <v>2.927</v>
      </c>
      <c r="H74" s="241"/>
      <c r="I74" s="23"/>
      <c r="J74" s="241"/>
      <c r="K74" s="23"/>
      <c r="L74" s="241"/>
      <c r="M74" s="23">
        <v>0.755</v>
      </c>
      <c r="N74" s="241"/>
      <c r="O74" s="23"/>
      <c r="P74" s="241"/>
      <c r="Q74" s="23">
        <v>24.372</v>
      </c>
      <c r="R74" s="241"/>
      <c r="S74" s="23">
        <v>28.556999999999999</v>
      </c>
      <c r="T74" s="241"/>
      <c r="U74" s="23">
        <v>4.12</v>
      </c>
      <c r="V74" s="241"/>
      <c r="W74" s="23"/>
      <c r="X74" s="241"/>
      <c r="Y74" s="23"/>
      <c r="Z74" s="241"/>
      <c r="AA74" s="23"/>
      <c r="AB74" s="241"/>
      <c r="AC74" s="24"/>
    </row>
    <row r="75" spans="1:29" s="25" customFormat="1" ht="9.9499999999999993" customHeight="1" x14ac:dyDescent="0.2">
      <c r="A75" s="20"/>
      <c r="B75" s="26"/>
      <c r="C75" s="625"/>
      <c r="D75" s="27">
        <f>(C76-C74)*1000</f>
        <v>25.000000000005684</v>
      </c>
      <c r="E75" s="28"/>
      <c r="F75" s="240">
        <f>($D75/2*E74)+($D75/2*((E74+E76)/2))</f>
        <v>5.8125000000013216</v>
      </c>
      <c r="G75" s="28"/>
      <c r="H75" s="240">
        <f>($D75/2*G74)+($D75/2*((G74+G76)/2))</f>
        <v>63.300000000014393</v>
      </c>
      <c r="I75" s="28"/>
      <c r="J75" s="240">
        <f>($D75/2*I74)+($D75/2*((I74+I76)/2))</f>
        <v>18.312500000004164</v>
      </c>
      <c r="K75" s="28"/>
      <c r="L75" s="240">
        <f>($D75/2*K74)+($D75/2*((K74+K76)/2))</f>
        <v>0</v>
      </c>
      <c r="M75" s="28"/>
      <c r="N75" s="240">
        <f>($D75/2*M74)+($D75/2*((M74+M76)/2))</f>
        <v>18.700000000004252</v>
      </c>
      <c r="O75" s="28"/>
      <c r="P75" s="240">
        <f>($D75/2*O74)+($D75/2*((O74+O76)/2))</f>
        <v>0</v>
      </c>
      <c r="Q75" s="28"/>
      <c r="R75" s="240">
        <f>($D75/2*Q74)+($D75/2*((Q74+Q76)/2))</f>
        <v>636.56875000014475</v>
      </c>
      <c r="S75" s="28"/>
      <c r="T75" s="240">
        <f>($D75/2*S74)+($D75/2*((S74+S76)/2))</f>
        <v>635.56875000014452</v>
      </c>
      <c r="U75" s="28"/>
      <c r="V75" s="240">
        <f>($D75/2*U74)+($D75/2*((U74+U76)/2))</f>
        <v>101.86250000002316</v>
      </c>
      <c r="W75" s="28"/>
      <c r="X75" s="240">
        <f>($D75/2*W74)+($D75/2*((W74+W76)/2))</f>
        <v>5.8125000000013216</v>
      </c>
      <c r="Y75" s="28"/>
      <c r="Z75" s="240">
        <f>($D75/2*Y74)+($D75/2*((Y74+Y76)/2))</f>
        <v>0</v>
      </c>
      <c r="AA75" s="28"/>
      <c r="AB75" s="240">
        <f>($D75/2*AA74)+($D75/2*((AA74+AA76)/2))</f>
        <v>0</v>
      </c>
      <c r="AC75" s="24"/>
    </row>
    <row r="76" spans="1:29" s="25" customFormat="1" ht="9.9499999999999993" customHeight="1" x14ac:dyDescent="0.2">
      <c r="A76" s="20"/>
      <c r="B76" s="21">
        <v>36</v>
      </c>
      <c r="C76" s="627">
        <v>90.9</v>
      </c>
      <c r="D76" s="29"/>
      <c r="E76" s="23">
        <v>0.93</v>
      </c>
      <c r="F76" s="241"/>
      <c r="G76" s="23">
        <v>1.347</v>
      </c>
      <c r="H76" s="241"/>
      <c r="I76" s="23">
        <v>2.93</v>
      </c>
      <c r="J76" s="241"/>
      <c r="K76" s="23"/>
      <c r="L76" s="241"/>
      <c r="M76" s="23">
        <v>0.72699999999999998</v>
      </c>
      <c r="N76" s="241"/>
      <c r="O76" s="23"/>
      <c r="P76" s="241"/>
      <c r="Q76" s="23">
        <v>28.734999999999999</v>
      </c>
      <c r="R76" s="241"/>
      <c r="S76" s="23">
        <v>16.02</v>
      </c>
      <c r="T76" s="241"/>
      <c r="U76" s="23">
        <v>3.9380000000000002</v>
      </c>
      <c r="V76" s="241"/>
      <c r="W76" s="23">
        <v>0.93</v>
      </c>
      <c r="X76" s="241"/>
      <c r="Y76" s="23"/>
      <c r="Z76" s="241"/>
      <c r="AA76" s="23"/>
      <c r="AB76" s="241"/>
      <c r="AC76" s="24"/>
    </row>
    <row r="77" spans="1:29" s="25" customFormat="1" ht="9.9499999999999993" customHeight="1" x14ac:dyDescent="0.2">
      <c r="A77" s="20"/>
      <c r="B77" s="26"/>
      <c r="C77" s="625"/>
      <c r="D77" s="27">
        <f>(C78-C76)*1000</f>
        <v>24.999999999991473</v>
      </c>
      <c r="E77" s="28"/>
      <c r="F77" s="240">
        <f>($D77/2*E76)+($D77/2*((E76+E78)/2))</f>
        <v>21.612499999992629</v>
      </c>
      <c r="G77" s="28"/>
      <c r="H77" s="240">
        <f>($D77/2*G76)+($D77/2*((G76+G78)/2))</f>
        <v>38.368749999986917</v>
      </c>
      <c r="I77" s="28"/>
      <c r="J77" s="240">
        <f>($D77/2*I76)+($D77/2*((I76+I78)/2))</f>
        <v>79.943749999972738</v>
      </c>
      <c r="K77" s="28"/>
      <c r="L77" s="240">
        <f>($D77/2*K76)+($D77/2*((K76+K78)/2))</f>
        <v>0</v>
      </c>
      <c r="M77" s="28"/>
      <c r="N77" s="240">
        <f>($D77/2*M76)+($D77/2*((M76+M78)/2))</f>
        <v>18.093749999993825</v>
      </c>
      <c r="O77" s="28"/>
      <c r="P77" s="240">
        <f>($D77/2*O76)+($D77/2*((O76+O78)/2))</f>
        <v>0</v>
      </c>
      <c r="Q77" s="28"/>
      <c r="R77" s="240">
        <f>($D77/2*Q76)+($D77/2*((Q76+Q78)/2))</f>
        <v>746.12499999974557</v>
      </c>
      <c r="S77" s="28"/>
      <c r="T77" s="240">
        <f>($D77/2*S76)+($D77/2*((S76+S78)/2))</f>
        <v>448.80624999984695</v>
      </c>
      <c r="U77" s="28"/>
      <c r="V77" s="240">
        <f>($D77/2*U76)+($D77/2*((U76+U78)/2))</f>
        <v>99.781249999965979</v>
      </c>
      <c r="W77" s="28"/>
      <c r="X77" s="240">
        <f>($D77/2*W76)+($D77/2*((W76+W78)/2))</f>
        <v>23.993749999991817</v>
      </c>
      <c r="Y77" s="28"/>
      <c r="Z77" s="240">
        <f>($D77/2*Y76)+($D77/2*((Y76+Y78)/2))</f>
        <v>0</v>
      </c>
      <c r="AA77" s="28"/>
      <c r="AB77" s="240">
        <f>($D77/2*AA76)+($D77/2*((AA76+AA78)/2))</f>
        <v>0</v>
      </c>
      <c r="AC77" s="24"/>
    </row>
    <row r="78" spans="1:29" s="25" customFormat="1" ht="9.9499999999999993" customHeight="1" x14ac:dyDescent="0.2">
      <c r="A78" s="20"/>
      <c r="B78" s="31">
        <v>37</v>
      </c>
      <c r="C78" s="627">
        <v>90.924999999999997</v>
      </c>
      <c r="D78" s="29"/>
      <c r="E78" s="28">
        <v>0.66800000000000004</v>
      </c>
      <c r="F78" s="241"/>
      <c r="G78" s="28">
        <v>2.0979999999999999</v>
      </c>
      <c r="H78" s="241"/>
      <c r="I78" s="28">
        <v>4.0010000000000003</v>
      </c>
      <c r="J78" s="241"/>
      <c r="K78" s="28"/>
      <c r="L78" s="241"/>
      <c r="M78" s="28">
        <v>0.71399999999999997</v>
      </c>
      <c r="N78" s="241"/>
      <c r="O78" s="28"/>
      <c r="P78" s="241"/>
      <c r="Q78" s="28">
        <v>33.174999999999997</v>
      </c>
      <c r="R78" s="241"/>
      <c r="S78" s="28">
        <v>23.748999999999999</v>
      </c>
      <c r="T78" s="241"/>
      <c r="U78" s="28">
        <v>4.1509999999999998</v>
      </c>
      <c r="V78" s="241"/>
      <c r="W78" s="28">
        <v>1.0489999999999999</v>
      </c>
      <c r="X78" s="241"/>
      <c r="Y78" s="28"/>
      <c r="Z78" s="241"/>
      <c r="AA78" s="28"/>
      <c r="AB78" s="241"/>
      <c r="AC78" s="24"/>
    </row>
    <row r="79" spans="1:29" s="25" customFormat="1" ht="9.9499999999999993" customHeight="1" x14ac:dyDescent="0.2">
      <c r="A79" s="20"/>
      <c r="B79" s="21"/>
      <c r="C79" s="625"/>
      <c r="D79" s="27">
        <f>(C80-C78)*1000</f>
        <v>25.000000000005684</v>
      </c>
      <c r="E79" s="30"/>
      <c r="F79" s="240">
        <f>($D79/2*E78)+($D79/2*((E78+E80)/2))</f>
        <v>12.525000000002848</v>
      </c>
      <c r="G79" s="30"/>
      <c r="H79" s="240">
        <f>($D79/2*G78)+($D79/2*((G78+G80)/2))</f>
        <v>54.88750000001248</v>
      </c>
      <c r="I79" s="30"/>
      <c r="J79" s="240">
        <f>($D79/2*I78)+($D79/2*((I78+I80)/2))</f>
        <v>98.056250000022303</v>
      </c>
      <c r="K79" s="30"/>
      <c r="L79" s="240">
        <f>($D79/2*K78)+($D79/2*((K78+K80)/2))</f>
        <v>0</v>
      </c>
      <c r="M79" s="30"/>
      <c r="N79" s="240">
        <f>($D79/2*M78)+($D79/2*((M78+M80)/2))</f>
        <v>15.168750000003449</v>
      </c>
      <c r="O79" s="30"/>
      <c r="P79" s="240">
        <f>($D79/2*O78)+($D79/2*((O78+O80)/2))</f>
        <v>0</v>
      </c>
      <c r="Q79" s="30"/>
      <c r="R79" s="240">
        <f>($D79/2*Q78)+($D79/2*((Q78+Q80)/2))</f>
        <v>801.56250000018213</v>
      </c>
      <c r="S79" s="30"/>
      <c r="T79" s="240">
        <f>($D79/2*S78)+($D79/2*((S78+S80)/2))</f>
        <v>587.5062500001336</v>
      </c>
      <c r="U79" s="30"/>
      <c r="V79" s="240">
        <f>($D79/2*U78)+($D79/2*((U78+U80)/2))</f>
        <v>99.800000000022692</v>
      </c>
      <c r="W79" s="30"/>
      <c r="X79" s="240">
        <f>($D79/2*W78)+($D79/2*((W78+W80)/2))</f>
        <v>24.412500000005551</v>
      </c>
      <c r="Y79" s="30"/>
      <c r="Z79" s="240">
        <f>($D79/2*Y78)+($D79/2*((Y78+Y80)/2))</f>
        <v>0</v>
      </c>
      <c r="AA79" s="30"/>
      <c r="AB79" s="240">
        <f>($D79/2*AA78)+($D79/2*((AA78+AA80)/2))</f>
        <v>0</v>
      </c>
      <c r="AC79" s="24"/>
    </row>
    <row r="80" spans="1:29" s="25" customFormat="1" ht="9.9499999999999993" customHeight="1" x14ac:dyDescent="0.2">
      <c r="A80" s="20"/>
      <c r="B80" s="21">
        <v>38</v>
      </c>
      <c r="C80" s="626">
        <v>90.95</v>
      </c>
      <c r="D80" s="29"/>
      <c r="E80" s="28"/>
      <c r="F80" s="239"/>
      <c r="G80" s="28">
        <v>2.488</v>
      </c>
      <c r="H80" s="239"/>
      <c r="I80" s="28">
        <v>3.6859999999999999</v>
      </c>
      <c r="J80" s="239"/>
      <c r="K80" s="28"/>
      <c r="L80" s="239"/>
      <c r="M80" s="28">
        <v>0.28499999999999998</v>
      </c>
      <c r="N80" s="239"/>
      <c r="O80" s="28"/>
      <c r="P80" s="239"/>
      <c r="Q80" s="28">
        <v>28.725000000000001</v>
      </c>
      <c r="R80" s="239"/>
      <c r="S80" s="28">
        <v>22.754000000000001</v>
      </c>
      <c r="T80" s="239"/>
      <c r="U80" s="28">
        <v>3.5150000000000001</v>
      </c>
      <c r="V80" s="239"/>
      <c r="W80" s="28">
        <v>0.75900000000000001</v>
      </c>
      <c r="X80" s="239"/>
      <c r="Y80" s="28"/>
      <c r="Z80" s="239"/>
      <c r="AA80" s="28"/>
      <c r="AB80" s="239"/>
      <c r="AC80" s="24"/>
    </row>
    <row r="81" spans="1:29" s="25" customFormat="1" ht="9.9499999999999993" customHeight="1" x14ac:dyDescent="0.2">
      <c r="A81" s="20"/>
      <c r="B81" s="26"/>
      <c r="C81" s="625"/>
      <c r="D81" s="27">
        <f>(C82-C80)*1000</f>
        <v>24.999999999991473</v>
      </c>
      <c r="E81" s="30"/>
      <c r="F81" s="240">
        <f>($D81/2*E80)+($D81/2*((E80+E82)/2))</f>
        <v>0</v>
      </c>
      <c r="G81" s="30"/>
      <c r="H81" s="240">
        <f>($D81/2*G80)+($D81/2*((G80+G82)/2))</f>
        <v>59.262499999979788</v>
      </c>
      <c r="I81" s="30"/>
      <c r="J81" s="240">
        <f>($D81/2*I80)+($D81/2*((I80+I82)/2))</f>
        <v>91.962499999968628</v>
      </c>
      <c r="K81" s="30"/>
      <c r="L81" s="240">
        <f>($D81/2*K80)+($D81/2*((K80+K82)/2))</f>
        <v>0</v>
      </c>
      <c r="M81" s="30"/>
      <c r="N81" s="240">
        <f>($D81/2*M80)+($D81/2*((M80+M82)/2))</f>
        <v>7.6749999999973806</v>
      </c>
      <c r="O81" s="30"/>
      <c r="P81" s="240">
        <f>($D81/2*O80)+($D81/2*((O80+O82)/2))</f>
        <v>0</v>
      </c>
      <c r="Q81" s="30"/>
      <c r="R81" s="240">
        <f>($D81/2*Q80)+($D81/2*((Q80+Q82)/2))</f>
        <v>714.63124999975639</v>
      </c>
      <c r="S81" s="30"/>
      <c r="T81" s="240">
        <f>($D81/2*S80)+($D81/2*((S80+S82)/2))</f>
        <v>571.76249999980507</v>
      </c>
      <c r="U81" s="30"/>
      <c r="V81" s="240">
        <f>($D81/2*U80)+($D81/2*((U80+U82)/2))</f>
        <v>87.193749999970265</v>
      </c>
      <c r="W81" s="30"/>
      <c r="X81" s="240">
        <f>($D81/2*W80)+($D81/2*((W80+W82)/2))</f>
        <v>18.974999999993528</v>
      </c>
      <c r="Y81" s="30"/>
      <c r="Z81" s="240">
        <f>($D81/2*Y80)+($D81/2*((Y80+Y82)/2))</f>
        <v>0</v>
      </c>
      <c r="AA81" s="30"/>
      <c r="AB81" s="240">
        <f>($D81/2*AA80)+($D81/2*((AA80+AA82)/2))</f>
        <v>0</v>
      </c>
      <c r="AC81" s="24"/>
    </row>
    <row r="82" spans="1:29" s="25" customFormat="1" ht="9.9499999999999993" customHeight="1" x14ac:dyDescent="0.2">
      <c r="A82" s="20"/>
      <c r="B82" s="21">
        <v>39</v>
      </c>
      <c r="C82" s="627">
        <v>90.974999999999994</v>
      </c>
      <c r="D82" s="29"/>
      <c r="E82" s="23"/>
      <c r="F82" s="241"/>
      <c r="G82" s="23">
        <v>2.0179999999999998</v>
      </c>
      <c r="H82" s="241"/>
      <c r="I82" s="23">
        <v>3.6560000000000001</v>
      </c>
      <c r="J82" s="241"/>
      <c r="K82" s="23"/>
      <c r="L82" s="241"/>
      <c r="M82" s="23">
        <v>0.373</v>
      </c>
      <c r="N82" s="241"/>
      <c r="O82" s="23"/>
      <c r="P82" s="241"/>
      <c r="Q82" s="23">
        <v>28.166</v>
      </c>
      <c r="R82" s="241"/>
      <c r="S82" s="23">
        <v>23.22</v>
      </c>
      <c r="T82" s="241"/>
      <c r="U82" s="23">
        <v>3.4060000000000001</v>
      </c>
      <c r="V82" s="241"/>
      <c r="W82" s="23">
        <v>0.75900000000000001</v>
      </c>
      <c r="X82" s="241"/>
      <c r="Y82" s="23"/>
      <c r="Z82" s="241"/>
      <c r="AA82" s="23"/>
      <c r="AB82" s="241"/>
      <c r="AC82" s="24"/>
    </row>
    <row r="83" spans="1:29" s="25" customFormat="1" ht="9.9499999999999993" customHeight="1" x14ac:dyDescent="0.2">
      <c r="A83" s="20"/>
      <c r="B83" s="26"/>
      <c r="C83" s="625"/>
      <c r="D83" s="27">
        <f>(C84-C82)*1000</f>
        <v>25.000000000005684</v>
      </c>
      <c r="E83" s="28"/>
      <c r="F83" s="240">
        <f>($D83/2*E82)+($D83/2*((E82+E84)/2))</f>
        <v>0</v>
      </c>
      <c r="G83" s="28"/>
      <c r="H83" s="240">
        <f>($D83/2*G82)+($D83/2*((G82+G84)/2))</f>
        <v>48.450000000011016</v>
      </c>
      <c r="I83" s="28"/>
      <c r="J83" s="240">
        <f>($D83/2*I82)+($D83/2*((I82+I84)/2))</f>
        <v>68.550000000015586</v>
      </c>
      <c r="K83" s="28"/>
      <c r="L83" s="240">
        <f>($D83/2*K82)+($D83/2*((K82+K84)/2))</f>
        <v>23.04375000000524</v>
      </c>
      <c r="M83" s="28"/>
      <c r="N83" s="240">
        <f>($D83/2*M82)+($D83/2*((M82+M84)/2))</f>
        <v>6.9937500000015902</v>
      </c>
      <c r="O83" s="28"/>
      <c r="P83" s="240">
        <f>($D83/2*O82)+($D83/2*((O82+O84)/2))</f>
        <v>0</v>
      </c>
      <c r="Q83" s="28"/>
      <c r="R83" s="240">
        <f>($D83/2*Q82)+($D83/2*((Q82+Q84)/2))</f>
        <v>709.5562500001613</v>
      </c>
      <c r="S83" s="28"/>
      <c r="T83" s="240">
        <f>($D83/2*S82)+($D83/2*((S82+S84)/2))</f>
        <v>476.66250000010837</v>
      </c>
      <c r="U83" s="28"/>
      <c r="V83" s="240">
        <f>($D83/2*U82)+($D83/2*((U82+U84)/2))</f>
        <v>73.431250000016689</v>
      </c>
      <c r="W83" s="28"/>
      <c r="X83" s="240">
        <f>($D83/2*W82)+($D83/2*((W82+W84)/2))</f>
        <v>18.975000000004314</v>
      </c>
      <c r="Y83" s="28"/>
      <c r="Z83" s="240">
        <f>($D83/2*Y82)+($D83/2*((Y82+Y84)/2))</f>
        <v>16.218750000003688</v>
      </c>
      <c r="AA83" s="28"/>
      <c r="AB83" s="240">
        <f>($D83/2*AA82)+($D83/2*((AA82+AA84)/2))</f>
        <v>0</v>
      </c>
      <c r="AC83" s="24"/>
    </row>
    <row r="84" spans="1:29" s="25" customFormat="1" ht="9.9499999999999993" customHeight="1" x14ac:dyDescent="0.2">
      <c r="A84" s="20"/>
      <c r="B84" s="21">
        <v>40</v>
      </c>
      <c r="C84" s="626">
        <v>91</v>
      </c>
      <c r="D84" s="29"/>
      <c r="E84" s="23"/>
      <c r="F84" s="239"/>
      <c r="G84" s="23">
        <v>1.698</v>
      </c>
      <c r="H84" s="239"/>
      <c r="I84" s="23"/>
      <c r="J84" s="239"/>
      <c r="K84" s="23">
        <v>3.6869999999999998</v>
      </c>
      <c r="L84" s="239"/>
      <c r="M84" s="23"/>
      <c r="N84" s="239"/>
      <c r="O84" s="23"/>
      <c r="P84" s="239"/>
      <c r="Q84" s="23">
        <v>29.030999999999999</v>
      </c>
      <c r="R84" s="239"/>
      <c r="S84" s="23">
        <v>6.6059999999999999</v>
      </c>
      <c r="T84" s="239"/>
      <c r="U84" s="23">
        <v>1.5309999999999999</v>
      </c>
      <c r="V84" s="239"/>
      <c r="W84" s="23">
        <v>0.75900000000000001</v>
      </c>
      <c r="X84" s="239"/>
      <c r="Y84" s="23">
        <v>2.5950000000000002</v>
      </c>
      <c r="Z84" s="239"/>
      <c r="AA84" s="23"/>
      <c r="AB84" s="239"/>
      <c r="AC84" s="24"/>
    </row>
    <row r="85" spans="1:29" s="25" customFormat="1" ht="9.9499999999999993" customHeight="1" x14ac:dyDescent="0.2">
      <c r="A85" s="20"/>
      <c r="B85" s="26"/>
      <c r="C85" s="625"/>
      <c r="D85" s="27">
        <f>(C86-C84)*1000</f>
        <v>25.000000000005684</v>
      </c>
      <c r="E85" s="28"/>
      <c r="F85" s="240">
        <f>($D85/2*E84)+($D85/2*((E84+E86)/2))</f>
        <v>0</v>
      </c>
      <c r="G85" s="28"/>
      <c r="H85" s="240">
        <f>($D85/2*G84)+($D85/2*((G84+G86)/2))</f>
        <v>46.056250000010472</v>
      </c>
      <c r="I85" s="28"/>
      <c r="J85" s="240">
        <f>($D85/2*I84)+($D85/2*((I84+I86)/2))</f>
        <v>0</v>
      </c>
      <c r="K85" s="28"/>
      <c r="L85" s="240">
        <f>($D85/2*K84)+($D85/2*((K84+K86)/2))</f>
        <v>92.556250000021038</v>
      </c>
      <c r="M85" s="28"/>
      <c r="N85" s="240">
        <f>($D85/2*M84)+($D85/2*((M84+M86)/2))</f>
        <v>0</v>
      </c>
      <c r="O85" s="28"/>
      <c r="P85" s="240">
        <f>($D85/2*O84)+($D85/2*((O84+O86)/2))</f>
        <v>0</v>
      </c>
      <c r="Q85" s="28"/>
      <c r="R85" s="240">
        <f>($D85/2*Q84)+($D85/2*((Q84+Q86)/2))</f>
        <v>723.37500000016439</v>
      </c>
      <c r="S85" s="28"/>
      <c r="T85" s="240">
        <f>($D85/2*S84)+($D85/2*((S84+S86)/2))</f>
        <v>163.51875000003719</v>
      </c>
      <c r="U85" s="28"/>
      <c r="V85" s="240">
        <f>($D85/2*U84)+($D85/2*((U84+U86)/2))</f>
        <v>38.162500000008677</v>
      </c>
      <c r="W85" s="28"/>
      <c r="X85" s="240">
        <f>($D85/2*W84)+($D85/2*((W84+W86)/2))</f>
        <v>18.975000000004314</v>
      </c>
      <c r="Y85" s="28"/>
      <c r="Z85" s="240">
        <f>($D85/2*Y84)+($D85/2*((Y84+Y86)/2))</f>
        <v>63.750000000014495</v>
      </c>
      <c r="AA85" s="28"/>
      <c r="AB85" s="240">
        <f>($D85/2*AA84)+($D85/2*((AA84+AA86)/2))</f>
        <v>0</v>
      </c>
      <c r="AC85" s="24"/>
    </row>
    <row r="86" spans="1:29" s="25" customFormat="1" ht="9.9499999999999993" customHeight="1" x14ac:dyDescent="0.2">
      <c r="A86" s="20"/>
      <c r="B86" s="21">
        <v>41</v>
      </c>
      <c r="C86" s="627">
        <v>91.025000000000006</v>
      </c>
      <c r="D86" s="29"/>
      <c r="E86" s="28"/>
      <c r="F86" s="241"/>
      <c r="G86" s="28">
        <v>2.2749999999999999</v>
      </c>
      <c r="H86" s="241"/>
      <c r="I86" s="28"/>
      <c r="J86" s="241"/>
      <c r="K86" s="28">
        <v>3.7480000000000002</v>
      </c>
      <c r="L86" s="241"/>
      <c r="M86" s="28"/>
      <c r="N86" s="241"/>
      <c r="O86" s="28"/>
      <c r="P86" s="241"/>
      <c r="Q86" s="28">
        <v>28.646999999999998</v>
      </c>
      <c r="R86" s="241"/>
      <c r="S86" s="28">
        <v>6.3449999999999998</v>
      </c>
      <c r="T86" s="241"/>
      <c r="U86" s="28">
        <v>1.5129999999999999</v>
      </c>
      <c r="V86" s="241"/>
      <c r="W86" s="28">
        <v>0.75900000000000001</v>
      </c>
      <c r="X86" s="241"/>
      <c r="Y86" s="28">
        <v>2.415</v>
      </c>
      <c r="Z86" s="241"/>
      <c r="AA86" s="28"/>
      <c r="AB86" s="241"/>
      <c r="AC86" s="24"/>
    </row>
    <row r="87" spans="1:29" s="25" customFormat="1" ht="9.9499999999999993" customHeight="1" x14ac:dyDescent="0.2">
      <c r="A87" s="20"/>
      <c r="B87" s="26"/>
      <c r="C87" s="625"/>
      <c r="D87" s="27">
        <f>(C88-C86)*1000</f>
        <v>24.999999999991473</v>
      </c>
      <c r="E87" s="30"/>
      <c r="F87" s="240">
        <f>($D87/2*E86)+($D87/2*((E86+E88)/2))</f>
        <v>0</v>
      </c>
      <c r="G87" s="30"/>
      <c r="H87" s="240">
        <f>($D87/2*G86)+($D87/2*((G86+G88)/2))</f>
        <v>57.099999999980525</v>
      </c>
      <c r="I87" s="30"/>
      <c r="J87" s="240">
        <f>($D87/2*I86)+($D87/2*((I86+I88)/2))</f>
        <v>17.281249999994106</v>
      </c>
      <c r="K87" s="30"/>
      <c r="L87" s="240">
        <f>($D87/2*K86)+($D87/2*((K86+K88)/2))</f>
        <v>70.274999999976032</v>
      </c>
      <c r="M87" s="30"/>
      <c r="N87" s="240">
        <f>($D87/2*M86)+($D87/2*((M86+M88)/2))</f>
        <v>0.20624999999992966</v>
      </c>
      <c r="O87" s="30"/>
      <c r="P87" s="240">
        <f>($D87/2*O86)+($D87/2*((O86+O88)/2))</f>
        <v>0</v>
      </c>
      <c r="Q87" s="30"/>
      <c r="R87" s="240">
        <f>($D87/2*Q86)+($D87/2*((Q86+Q88)/2))</f>
        <v>716.29374999975573</v>
      </c>
      <c r="S87" s="30"/>
      <c r="T87" s="240">
        <f>($D87/2*S86)+($D87/2*((S86+S88)/2))</f>
        <v>118.96874999995941</v>
      </c>
      <c r="U87" s="30"/>
      <c r="V87" s="240">
        <f>($D87/2*U86)+($D87/2*((U86+U88)/2))</f>
        <v>33.043749999988734</v>
      </c>
      <c r="W87" s="30"/>
      <c r="X87" s="240">
        <f>($D87/2*W86)+($D87/2*((W86+W88)/2))</f>
        <v>18.974999999993528</v>
      </c>
      <c r="Y87" s="30"/>
      <c r="Z87" s="240">
        <f>($D87/2*Y86)+($D87/2*((Y86+Y88)/2))</f>
        <v>64.593749999977973</v>
      </c>
      <c r="AA87" s="30"/>
      <c r="AB87" s="240">
        <f>($D87/2*AA86)+($D87/2*((AA86+AA88)/2))</f>
        <v>0</v>
      </c>
      <c r="AC87" s="24"/>
    </row>
    <row r="88" spans="1:29" s="25" customFormat="1" ht="9.9499999999999993" customHeight="1" x14ac:dyDescent="0.2">
      <c r="A88" s="20"/>
      <c r="B88" s="31">
        <v>42</v>
      </c>
      <c r="C88" s="626">
        <v>91.05</v>
      </c>
      <c r="D88" s="29"/>
      <c r="E88" s="28"/>
      <c r="F88" s="239"/>
      <c r="G88" s="28">
        <v>2.3109999999999999</v>
      </c>
      <c r="H88" s="239"/>
      <c r="I88" s="28">
        <v>2.7650000000000001</v>
      </c>
      <c r="J88" s="239"/>
      <c r="K88" s="28"/>
      <c r="L88" s="239"/>
      <c r="M88" s="28">
        <v>3.3000000000000002E-2</v>
      </c>
      <c r="N88" s="239"/>
      <c r="O88" s="28"/>
      <c r="P88" s="239"/>
      <c r="Q88" s="28">
        <v>28.666</v>
      </c>
      <c r="R88" s="239"/>
      <c r="S88" s="28"/>
      <c r="T88" s="239"/>
      <c r="U88" s="28">
        <v>0.748</v>
      </c>
      <c r="V88" s="239"/>
      <c r="W88" s="28">
        <v>0.75900000000000001</v>
      </c>
      <c r="X88" s="239"/>
      <c r="Y88" s="28">
        <v>3.09</v>
      </c>
      <c r="Z88" s="239"/>
      <c r="AA88" s="28"/>
      <c r="AB88" s="239"/>
      <c r="AC88" s="24"/>
    </row>
    <row r="89" spans="1:29" s="25" customFormat="1" ht="9.9499999999999993" customHeight="1" x14ac:dyDescent="0.2">
      <c r="A89" s="20"/>
      <c r="B89" s="21"/>
      <c r="C89" s="627"/>
      <c r="D89" s="27">
        <f>(C90-C88)*1000</f>
        <v>25.000000000005684</v>
      </c>
      <c r="E89" s="30"/>
      <c r="F89" s="240">
        <f>($D89/2*E88)+($D89/2*((E88+E90)/2))</f>
        <v>0</v>
      </c>
      <c r="G89" s="30"/>
      <c r="H89" s="240">
        <f>($D89/2*G88)+($D89/2*((G88+G90)/2))</f>
        <v>142.0500000000323</v>
      </c>
      <c r="I89" s="30"/>
      <c r="J89" s="240">
        <f>($D89/2*I88)+($D89/2*((I88+I90)/2))</f>
        <v>51.843750000011788</v>
      </c>
      <c r="K89" s="30"/>
      <c r="L89" s="240">
        <f>($D89/2*K88)+($D89/2*((K88+K90)/2))</f>
        <v>0</v>
      </c>
      <c r="M89" s="30"/>
      <c r="N89" s="240">
        <f>($D89/2*M88)+($D89/2*((M88+M90)/2))</f>
        <v>0.61875000000014069</v>
      </c>
      <c r="O89" s="30"/>
      <c r="P89" s="240">
        <f>($D89/2*O88)+($D89/2*((O88+O90)/2))</f>
        <v>51.631250000011732</v>
      </c>
      <c r="Q89" s="30"/>
      <c r="R89" s="240">
        <f>($D89/2*Q88)+($D89/2*((Q88+Q90)/2))</f>
        <v>713.08750000016221</v>
      </c>
      <c r="S89" s="30"/>
      <c r="T89" s="240">
        <f>($D89/2*S88)+($D89/2*((S88+S90)/2))</f>
        <v>0</v>
      </c>
      <c r="U89" s="30"/>
      <c r="V89" s="240">
        <f>($D89/2*U88)+($D89/2*((U88+U90)/2))</f>
        <v>42.83750000000974</v>
      </c>
      <c r="W89" s="30"/>
      <c r="X89" s="240">
        <f>($D89/2*W88)+($D89/2*((W88+W90)/2))</f>
        <v>14.231250000003236</v>
      </c>
      <c r="Y89" s="30"/>
      <c r="Z89" s="240">
        <f>($D89/2*Y88)+($D89/2*((Y88+Y90)/2))</f>
        <v>57.937500000013173</v>
      </c>
      <c r="AA89" s="30"/>
      <c r="AB89" s="240">
        <f>($D89/2*AA88)+($D89/2*((AA88+AA90)/2))</f>
        <v>0</v>
      </c>
      <c r="AC89" s="24"/>
    </row>
    <row r="90" spans="1:29" s="25" customFormat="1" ht="9.9499999999999993" customHeight="1" x14ac:dyDescent="0.2">
      <c r="A90" s="20"/>
      <c r="B90" s="21">
        <v>43</v>
      </c>
      <c r="C90" s="627">
        <v>91.075000000000003</v>
      </c>
      <c r="D90" s="29"/>
      <c r="E90" s="23"/>
      <c r="F90" s="241"/>
      <c r="G90" s="23">
        <v>15.795</v>
      </c>
      <c r="H90" s="241"/>
      <c r="I90" s="23"/>
      <c r="J90" s="241"/>
      <c r="K90" s="23"/>
      <c r="L90" s="241"/>
      <c r="M90" s="23"/>
      <c r="N90" s="241"/>
      <c r="O90" s="23">
        <v>8.2609999999999992</v>
      </c>
      <c r="P90" s="241"/>
      <c r="Q90" s="23">
        <v>28.096</v>
      </c>
      <c r="R90" s="241"/>
      <c r="S90" s="23"/>
      <c r="T90" s="241"/>
      <c r="U90" s="23">
        <v>4.6100000000000003</v>
      </c>
      <c r="V90" s="241"/>
      <c r="W90" s="23"/>
      <c r="X90" s="241"/>
      <c r="Y90" s="23"/>
      <c r="Z90" s="241"/>
      <c r="AA90" s="23"/>
      <c r="AB90" s="241"/>
      <c r="AC90" s="24"/>
    </row>
    <row r="91" spans="1:29" s="25" customFormat="1" ht="9.9499999999999993" customHeight="1" x14ac:dyDescent="0.2">
      <c r="A91" s="20"/>
      <c r="B91" s="26"/>
      <c r="C91" s="625"/>
      <c r="D91" s="27">
        <f>(C92-C90)*1000</f>
        <v>24.999999999991473</v>
      </c>
      <c r="E91" s="28"/>
      <c r="F91" s="240">
        <f>($D91/2*E90)+($D91/2*((E90+E92)/2))</f>
        <v>0</v>
      </c>
      <c r="G91" s="28"/>
      <c r="H91" s="240">
        <f>($D91/2*G90)+($D91/2*((G90+G92)/2))</f>
        <v>296.15624999989899</v>
      </c>
      <c r="I91" s="28"/>
      <c r="J91" s="240">
        <f>($D91/2*I90)+($D91/2*((I90+I92)/2))</f>
        <v>125.63749999995716</v>
      </c>
      <c r="K91" s="28"/>
      <c r="L91" s="240">
        <f>($D91/2*K90)+($D91/2*((K90+K92)/2))</f>
        <v>0</v>
      </c>
      <c r="M91" s="28"/>
      <c r="N91" s="240">
        <f>($D91/2*M90)+($D91/2*((M90+M92)/2))</f>
        <v>0</v>
      </c>
      <c r="O91" s="28"/>
      <c r="P91" s="240">
        <f>($D91/2*O90)+($D91/2*((O90+O92)/2))</f>
        <v>215.86249999992634</v>
      </c>
      <c r="Q91" s="28"/>
      <c r="R91" s="240">
        <f>($D91/2*Q90)+($D91/2*((Q90+Q92)/2))</f>
        <v>736.99999999974852</v>
      </c>
      <c r="S91" s="28"/>
      <c r="T91" s="240">
        <f>($D91/2*S90)+($D91/2*((S90+S92)/2))</f>
        <v>0</v>
      </c>
      <c r="U91" s="28"/>
      <c r="V91" s="240">
        <f>($D91/2*U90)+($D91/2*((U90+U92)/2))</f>
        <v>121.22499999995867</v>
      </c>
      <c r="W91" s="28"/>
      <c r="X91" s="240">
        <f>($D91/2*W90)+($D91/2*((W90+W92)/2))</f>
        <v>0</v>
      </c>
      <c r="Y91" s="28"/>
      <c r="Z91" s="240">
        <f>($D91/2*Y90)+($D91/2*((Y90+Y92)/2))</f>
        <v>0</v>
      </c>
      <c r="AA91" s="28"/>
      <c r="AB91" s="240">
        <f>($D91/2*AA90)+($D91/2*((AA90+AA92)/2))</f>
        <v>0</v>
      </c>
      <c r="AC91" s="24"/>
    </row>
    <row r="92" spans="1:29" s="25" customFormat="1" ht="9.9499999999999993" customHeight="1" x14ac:dyDescent="0.2">
      <c r="A92" s="20"/>
      <c r="B92" s="21">
        <v>44</v>
      </c>
      <c r="C92" s="627">
        <v>91.1</v>
      </c>
      <c r="D92" s="29"/>
      <c r="E92" s="23"/>
      <c r="F92" s="241"/>
      <c r="G92" s="23"/>
      <c r="H92" s="241"/>
      <c r="I92" s="23">
        <v>20.102</v>
      </c>
      <c r="J92" s="241"/>
      <c r="K92" s="23"/>
      <c r="L92" s="241"/>
      <c r="M92" s="23"/>
      <c r="N92" s="241"/>
      <c r="O92" s="23">
        <v>9.7550000000000008</v>
      </c>
      <c r="P92" s="241"/>
      <c r="Q92" s="23">
        <v>33.631999999999998</v>
      </c>
      <c r="R92" s="241"/>
      <c r="S92" s="23"/>
      <c r="T92" s="241"/>
      <c r="U92" s="23">
        <v>5.5659999999999998</v>
      </c>
      <c r="V92" s="241"/>
      <c r="W92" s="23"/>
      <c r="X92" s="241"/>
      <c r="Y92" s="23"/>
      <c r="Z92" s="241"/>
      <c r="AA92" s="23"/>
      <c r="AB92" s="241"/>
      <c r="AC92" s="24"/>
    </row>
    <row r="93" spans="1:29" s="25" customFormat="1" ht="9.9499999999999993" customHeight="1" x14ac:dyDescent="0.2">
      <c r="A93" s="20"/>
      <c r="B93" s="26"/>
      <c r="C93" s="625"/>
      <c r="D93" s="27">
        <f>(C94-C92)*1000</f>
        <v>25.000000000005684</v>
      </c>
      <c r="E93" s="28"/>
      <c r="F93" s="240">
        <f>($D93/2*E92)+($D93/2*((E92+E94)/2))</f>
        <v>2.5062500000005699</v>
      </c>
      <c r="G93" s="28"/>
      <c r="H93" s="240">
        <f>($D93/2*G92)+($D93/2*((G92+G94)/2))</f>
        <v>0</v>
      </c>
      <c r="I93" s="28"/>
      <c r="J93" s="240">
        <f>($D93/2*I92)+($D93/2*((I92+I94)/2))</f>
        <v>441.56875000010041</v>
      </c>
      <c r="K93" s="28"/>
      <c r="L93" s="240">
        <f>($D93/2*K92)+($D93/2*((K92+K94)/2))</f>
        <v>0</v>
      </c>
      <c r="M93" s="28"/>
      <c r="N93" s="240">
        <f>($D93/2*M92)+($D93/2*((M92+M94)/2))</f>
        <v>0</v>
      </c>
      <c r="O93" s="28"/>
      <c r="P93" s="240">
        <f>($D93/2*O92)+($D93/2*((O92+O94)/2))</f>
        <v>182.90625000004161</v>
      </c>
      <c r="Q93" s="28"/>
      <c r="R93" s="240">
        <f>($D93/2*Q92)+($D93/2*((Q92+Q94)/2))</f>
        <v>830.96250000018892</v>
      </c>
      <c r="S93" s="28"/>
      <c r="T93" s="240">
        <f>($D93/2*S92)+($D93/2*((S92+S94)/2))</f>
        <v>0</v>
      </c>
      <c r="U93" s="28"/>
      <c r="V93" s="240">
        <f>($D93/2*U92)+($D93/2*((U92+U94)/2))</f>
        <v>109.03750000002479</v>
      </c>
      <c r="W93" s="28"/>
      <c r="X93" s="240">
        <f>($D93/2*W92)+($D93/2*((W92+W94)/2))</f>
        <v>4.7437500000010786</v>
      </c>
      <c r="Y93" s="28"/>
      <c r="Z93" s="240">
        <f>($D93/2*Y92)+($D93/2*((Y92+Y94)/2))</f>
        <v>22.325000000005076</v>
      </c>
      <c r="AA93" s="28"/>
      <c r="AB93" s="240">
        <f>($D93/2*AA92)+($D93/2*((AA92+AA94)/2))</f>
        <v>0</v>
      </c>
      <c r="AC93" s="24"/>
    </row>
    <row r="94" spans="1:29" s="25" customFormat="1" ht="9.9499999999999993" customHeight="1" x14ac:dyDescent="0.2">
      <c r="A94" s="20"/>
      <c r="B94" s="21">
        <v>45</v>
      </c>
      <c r="C94" s="627">
        <v>91.125</v>
      </c>
      <c r="D94" s="29"/>
      <c r="E94" s="28">
        <v>0.40100000000000002</v>
      </c>
      <c r="F94" s="241"/>
      <c r="G94" s="28"/>
      <c r="H94" s="241"/>
      <c r="I94" s="28">
        <v>10.345000000000001</v>
      </c>
      <c r="J94" s="241"/>
      <c r="K94" s="28"/>
      <c r="L94" s="241"/>
      <c r="M94" s="28"/>
      <c r="N94" s="241"/>
      <c r="O94" s="28"/>
      <c r="P94" s="241"/>
      <c r="Q94" s="28">
        <v>32.058</v>
      </c>
      <c r="R94" s="241"/>
      <c r="S94" s="28"/>
      <c r="T94" s="241"/>
      <c r="U94" s="28">
        <v>0.748</v>
      </c>
      <c r="V94" s="241"/>
      <c r="W94" s="28">
        <v>0.75900000000000001</v>
      </c>
      <c r="X94" s="241"/>
      <c r="Y94" s="28">
        <v>3.5720000000000001</v>
      </c>
      <c r="Z94" s="241"/>
      <c r="AA94" s="28"/>
      <c r="AB94" s="241"/>
      <c r="AC94" s="24"/>
    </row>
    <row r="95" spans="1:29" s="25" customFormat="1" ht="9.9499999999999993" customHeight="1" x14ac:dyDescent="0.2">
      <c r="A95" s="20"/>
      <c r="B95" s="26"/>
      <c r="C95" s="625"/>
      <c r="D95" s="27">
        <f>(C96-C94)*1000</f>
        <v>17.750000000006594</v>
      </c>
      <c r="E95" s="30"/>
      <c r="F95" s="240">
        <f>($D95/2*E94)+($D95/2*((E94+E96)/2))</f>
        <v>10.716562500003981</v>
      </c>
      <c r="G95" s="30"/>
      <c r="H95" s="240">
        <f>($D95/2*G94)+($D95/2*((G94+G96)/2))</f>
        <v>0</v>
      </c>
      <c r="I95" s="30"/>
      <c r="J95" s="240">
        <f>($D95/2*I94)+($D95/2*((I94+I96)/2))</f>
        <v>180.6461875000671</v>
      </c>
      <c r="K95" s="30"/>
      <c r="L95" s="240">
        <f>($D95/2*K94)+($D95/2*((K94+K96)/2))</f>
        <v>0</v>
      </c>
      <c r="M95" s="30"/>
      <c r="N95" s="240">
        <f>($D95/2*M94)+($D95/2*((M94+M96)/2))</f>
        <v>0</v>
      </c>
      <c r="O95" s="30"/>
      <c r="P95" s="240">
        <f>($D95/2*O94)+($D95/2*((O94+O96)/2))</f>
        <v>0</v>
      </c>
      <c r="Q95" s="30"/>
      <c r="R95" s="240">
        <f>($D95/2*Q94)+($D95/2*((Q94+Q96)/2))</f>
        <v>562.74600000020905</v>
      </c>
      <c r="S95" s="30"/>
      <c r="T95" s="240">
        <f>($D95/2*S94)+($D95/2*((S94+S96)/2))</f>
        <v>0</v>
      </c>
      <c r="U95" s="30"/>
      <c r="V95" s="240">
        <f>($D95/2*U94)+($D95/2*((U94+U96)/2))</f>
        <v>13.330250000004952</v>
      </c>
      <c r="W95" s="30"/>
      <c r="X95" s="240">
        <f>($D95/2*W94)+($D95/2*((W94+W96)/2))</f>
        <v>13.419000000004985</v>
      </c>
      <c r="Y95" s="30"/>
      <c r="Z95" s="240">
        <f>($D95/2*Y94)+($D95/2*((Y94+Y96)/2))</f>
        <v>62.280312500023136</v>
      </c>
      <c r="AA95" s="30"/>
      <c r="AB95" s="240">
        <f>($D95/2*AA94)+($D95/2*((AA94+AA96)/2))</f>
        <v>0</v>
      </c>
      <c r="AC95" s="24"/>
    </row>
    <row r="96" spans="1:29" s="25" customFormat="1" ht="9.9499999999999993" customHeight="1" x14ac:dyDescent="0.2">
      <c r="A96" s="20"/>
      <c r="B96" s="21">
        <v>46</v>
      </c>
      <c r="C96" s="627">
        <v>91.142750000000007</v>
      </c>
      <c r="D96" s="29"/>
      <c r="E96" s="23">
        <v>1.212</v>
      </c>
      <c r="F96" s="241"/>
      <c r="G96" s="23"/>
      <c r="H96" s="241"/>
      <c r="I96" s="23">
        <v>9.6739999999999995</v>
      </c>
      <c r="J96" s="241"/>
      <c r="K96" s="23"/>
      <c r="L96" s="241"/>
      <c r="M96" s="23"/>
      <c r="N96" s="241"/>
      <c r="O96" s="23"/>
      <c r="P96" s="241"/>
      <c r="Q96" s="23">
        <v>30.641999999999999</v>
      </c>
      <c r="R96" s="241"/>
      <c r="S96" s="23"/>
      <c r="T96" s="241"/>
      <c r="U96" s="23">
        <v>0.76</v>
      </c>
      <c r="V96" s="241"/>
      <c r="W96" s="23">
        <v>0.747</v>
      </c>
      <c r="X96" s="241"/>
      <c r="Y96" s="23">
        <v>3.319</v>
      </c>
      <c r="Z96" s="241"/>
      <c r="AA96" s="23"/>
      <c r="AB96" s="241"/>
      <c r="AC96" s="24"/>
    </row>
    <row r="97" spans="1:29" s="25" customFormat="1" ht="9.9499999999999993" customHeight="1" x14ac:dyDescent="0.2">
      <c r="A97" s="20"/>
      <c r="B97" s="26"/>
      <c r="C97" s="625"/>
      <c r="D97" s="27">
        <f>(C98-C96)*1000</f>
        <v>18.749999999997158</v>
      </c>
      <c r="E97" s="28"/>
      <c r="F97" s="240">
        <f>($D97/2*E96)+($D97/2*((E96+E98)/2))</f>
        <v>22.256249999996626</v>
      </c>
      <c r="G97" s="28"/>
      <c r="H97" s="240">
        <f>($D97/2*G96)+($D97/2*((G96+G98)/2))</f>
        <v>0</v>
      </c>
      <c r="I97" s="28"/>
      <c r="J97" s="240">
        <f>($D97/2*I96)+($D97/2*((I96+I98)/2))</f>
        <v>179.55937499997276</v>
      </c>
      <c r="K97" s="28"/>
      <c r="L97" s="240">
        <f>($D97/2*K96)+($D97/2*((K96+K98)/2))</f>
        <v>0</v>
      </c>
      <c r="M97" s="28"/>
      <c r="N97" s="240">
        <f>($D97/2*M96)+($D97/2*((M96+M98)/2))</f>
        <v>0</v>
      </c>
      <c r="O97" s="28"/>
      <c r="P97" s="240">
        <f>($D97/2*O96)+($D97/2*((O96+O98)/2))</f>
        <v>0</v>
      </c>
      <c r="Q97" s="28"/>
      <c r="R97" s="240">
        <f>($D97/2*Q96)+($D97/2*((Q96+Q98)/2))</f>
        <v>561.98906249991478</v>
      </c>
      <c r="S97" s="28"/>
      <c r="T97" s="240">
        <f>($D97/2*S96)+($D97/2*((S96+S98)/2))</f>
        <v>0</v>
      </c>
      <c r="U97" s="28"/>
      <c r="V97" s="240">
        <f>($D97/2*U96)+($D97/2*((U96+U98)/2))</f>
        <v>14.193749999997848</v>
      </c>
      <c r="W97" s="28"/>
      <c r="X97" s="240">
        <f>($D97/2*W96)+($D97/2*((W96+W98)/2))</f>
        <v>14.062499999997868</v>
      </c>
      <c r="Y97" s="28"/>
      <c r="Z97" s="240">
        <f>($D97/2*Y96)+($D97/2*((Y96+Y98)/2))</f>
        <v>60.520312499990823</v>
      </c>
      <c r="AA97" s="28"/>
      <c r="AB97" s="240">
        <f>($D97/2*AA96)+($D97/2*((AA96+AA98)/2))</f>
        <v>0</v>
      </c>
      <c r="AC97" s="24"/>
    </row>
    <row r="98" spans="1:29" s="25" customFormat="1" ht="9.9499999999999993" customHeight="1" x14ac:dyDescent="0.2">
      <c r="A98" s="20"/>
      <c r="B98" s="31">
        <v>47</v>
      </c>
      <c r="C98" s="627">
        <v>91.161500000000004</v>
      </c>
      <c r="D98" s="29"/>
      <c r="E98" s="23">
        <v>1.1120000000000001</v>
      </c>
      <c r="F98" s="241"/>
      <c r="G98" s="23"/>
      <c r="H98" s="241"/>
      <c r="I98" s="23">
        <v>9.2840000000000007</v>
      </c>
      <c r="J98" s="241"/>
      <c r="K98" s="23"/>
      <c r="L98" s="241"/>
      <c r="M98" s="23"/>
      <c r="N98" s="241"/>
      <c r="O98" s="23"/>
      <c r="P98" s="241"/>
      <c r="Q98" s="23">
        <v>27.965</v>
      </c>
      <c r="R98" s="241"/>
      <c r="S98" s="23"/>
      <c r="T98" s="241"/>
      <c r="U98" s="23">
        <v>0.748</v>
      </c>
      <c r="V98" s="241"/>
      <c r="W98" s="23">
        <v>0.75900000000000001</v>
      </c>
      <c r="X98" s="241"/>
      <c r="Y98" s="23">
        <v>2.9540000000000002</v>
      </c>
      <c r="Z98" s="241"/>
      <c r="AA98" s="23"/>
      <c r="AB98" s="241"/>
      <c r="AC98" s="24"/>
    </row>
    <row r="99" spans="1:29" s="25" customFormat="1" ht="9.9499999999999993" customHeight="1" x14ac:dyDescent="0.2">
      <c r="A99" s="20"/>
      <c r="B99" s="21"/>
      <c r="C99" s="625"/>
      <c r="D99" s="27">
        <f>(C100-C98)*1000</f>
        <v>17.499999999998295</v>
      </c>
      <c r="E99" s="28"/>
      <c r="F99" s="240">
        <f>($D99/2*E98)+($D99/2*((E98+E100)/2))</f>
        <v>18.278749999998219</v>
      </c>
      <c r="G99" s="28"/>
      <c r="H99" s="240">
        <f>($D99/2*G98)+($D99/2*((G98+G100)/2))</f>
        <v>0</v>
      </c>
      <c r="I99" s="28"/>
      <c r="J99" s="240">
        <f>($D99/2*I98)+($D99/2*((I98+I100)/2))</f>
        <v>163.1962499999841</v>
      </c>
      <c r="K99" s="28"/>
      <c r="L99" s="240">
        <f>($D99/2*K98)+($D99/2*((K98+K100)/2))</f>
        <v>0</v>
      </c>
      <c r="M99" s="28"/>
      <c r="N99" s="240">
        <f>($D99/2*M98)+($D99/2*((M98+M100)/2))</f>
        <v>0</v>
      </c>
      <c r="O99" s="28"/>
      <c r="P99" s="240">
        <f>($D99/2*O98)+($D99/2*((O98+O100)/2))</f>
        <v>0</v>
      </c>
      <c r="Q99" s="28"/>
      <c r="R99" s="240">
        <f>($D99/2*Q98)+($D99/2*((Q98+Q100)/2))</f>
        <v>484.94687499995274</v>
      </c>
      <c r="S99" s="28"/>
      <c r="T99" s="240">
        <f>($D99/2*S98)+($D99/2*((S98+S100)/2))</f>
        <v>0</v>
      </c>
      <c r="U99" s="28"/>
      <c r="V99" s="240">
        <f>($D99/2*U98)+($D99/2*((U98+U100)/2))</f>
        <v>13.676249999998667</v>
      </c>
      <c r="W99" s="28"/>
      <c r="X99" s="240">
        <f>($D99/2*W98)+($D99/2*((W98+W100)/2))</f>
        <v>13.881874999998647</v>
      </c>
      <c r="Y99" s="28"/>
      <c r="Z99" s="240">
        <f>($D99/2*Y98)+($D99/2*((Y98+Y100)/2))</f>
        <v>49.704374999995153</v>
      </c>
      <c r="AA99" s="28"/>
      <c r="AB99" s="240">
        <f>($D99/2*AA98)+($D99/2*((AA98+AA100)/2))</f>
        <v>0</v>
      </c>
      <c r="AC99" s="24"/>
    </row>
    <row r="100" spans="1:29" s="25" customFormat="1" ht="9.9499999999999993" customHeight="1" x14ac:dyDescent="0.2">
      <c r="A100" s="20"/>
      <c r="B100" s="21">
        <v>48</v>
      </c>
      <c r="C100" s="627">
        <v>91.179000000000002</v>
      </c>
      <c r="D100" s="29"/>
      <c r="E100" s="28">
        <v>0.84199999999999997</v>
      </c>
      <c r="F100" s="241"/>
      <c r="G100" s="28"/>
      <c r="H100" s="241"/>
      <c r="I100" s="28">
        <v>9.4499999999999993</v>
      </c>
      <c r="J100" s="241"/>
      <c r="K100" s="28"/>
      <c r="L100" s="241"/>
      <c r="M100" s="28"/>
      <c r="N100" s="241"/>
      <c r="O100" s="28"/>
      <c r="P100" s="241"/>
      <c r="Q100" s="28">
        <v>26.95</v>
      </c>
      <c r="R100" s="241"/>
      <c r="S100" s="28"/>
      <c r="T100" s="241"/>
      <c r="U100" s="28">
        <v>0.88200000000000001</v>
      </c>
      <c r="V100" s="241"/>
      <c r="W100" s="28">
        <v>0.89600000000000002</v>
      </c>
      <c r="X100" s="241"/>
      <c r="Y100" s="28">
        <v>2.4990000000000001</v>
      </c>
      <c r="Z100" s="241"/>
      <c r="AA100" s="28"/>
      <c r="AB100" s="241"/>
      <c r="AC100" s="24"/>
    </row>
    <row r="101" spans="1:29" s="25" customFormat="1" ht="9.9499999999999993" customHeight="1" x14ac:dyDescent="0.2">
      <c r="A101" s="20"/>
      <c r="B101" s="26"/>
      <c r="C101" s="625"/>
      <c r="D101" s="27">
        <f>(C102-C100)*1000</f>
        <v>21.000000000000796</v>
      </c>
      <c r="E101" s="30"/>
      <c r="F101" s="240">
        <f>($D101/2*E100)+($D101/2*((E100+E102)/2))</f>
        <v>17.703000000000671</v>
      </c>
      <c r="G101" s="30"/>
      <c r="H101" s="240">
        <f>($D101/2*G100)+($D101/2*((G100+G102)/2))</f>
        <v>0</v>
      </c>
      <c r="I101" s="30"/>
      <c r="J101" s="240">
        <f>($D101/2*I100)+($D101/2*((I100+I102)/2))</f>
        <v>205.81575000000777</v>
      </c>
      <c r="K101" s="30"/>
      <c r="L101" s="240">
        <f>($D101/2*K100)+($D101/2*((K100+K102)/2))</f>
        <v>0</v>
      </c>
      <c r="M101" s="30"/>
      <c r="N101" s="240">
        <f>($D101/2*M100)+($D101/2*((M100+M102)/2))</f>
        <v>0</v>
      </c>
      <c r="O101" s="30"/>
      <c r="P101" s="240">
        <f>($D101/2*O100)+($D101/2*((O100+O102)/2))</f>
        <v>0</v>
      </c>
      <c r="Q101" s="30"/>
      <c r="R101" s="240">
        <f>($D101/2*Q100)+($D101/2*((Q100+Q102)/2))</f>
        <v>522.20175000001973</v>
      </c>
      <c r="S101" s="30"/>
      <c r="T101" s="240">
        <f>($D101/2*S100)+($D101/2*((S100+S102)/2))</f>
        <v>0</v>
      </c>
      <c r="U101" s="30"/>
      <c r="V101" s="240">
        <f>($D101/2*U100)+($D101/2*((U100+U102)/2))</f>
        <v>17.844750000000676</v>
      </c>
      <c r="W101" s="30"/>
      <c r="X101" s="240">
        <f>($D101/2*W100)+($D101/2*((W100+W102)/2))</f>
        <v>18.023250000000683</v>
      </c>
      <c r="Y101" s="30"/>
      <c r="Z101" s="240">
        <f>($D101/2*Y100)+($D101/2*((Y100+Y102)/2))</f>
        <v>50.216250000001907</v>
      </c>
      <c r="AA101" s="30"/>
      <c r="AB101" s="240">
        <f>($D101/2*AA100)+($D101/2*((AA100+AA102)/2))</f>
        <v>0</v>
      </c>
      <c r="AC101" s="24"/>
    </row>
    <row r="102" spans="1:29" s="25" customFormat="1" ht="9.9499999999999993" customHeight="1" x14ac:dyDescent="0.2">
      <c r="A102" s="20"/>
      <c r="B102" s="21">
        <v>49</v>
      </c>
      <c r="C102" s="626">
        <v>91.2</v>
      </c>
      <c r="D102" s="29"/>
      <c r="E102" s="28">
        <v>0.84599999999999997</v>
      </c>
      <c r="F102" s="239"/>
      <c r="G102" s="28"/>
      <c r="H102" s="239"/>
      <c r="I102" s="28">
        <v>10.853</v>
      </c>
      <c r="J102" s="239"/>
      <c r="K102" s="28"/>
      <c r="L102" s="239"/>
      <c r="M102" s="28"/>
      <c r="N102" s="239"/>
      <c r="O102" s="28"/>
      <c r="P102" s="239"/>
      <c r="Q102" s="28">
        <v>18.617000000000001</v>
      </c>
      <c r="R102" s="239"/>
      <c r="S102" s="28"/>
      <c r="T102" s="239"/>
      <c r="U102" s="28">
        <v>0.753</v>
      </c>
      <c r="V102" s="239"/>
      <c r="W102" s="28">
        <v>0.745</v>
      </c>
      <c r="X102" s="239"/>
      <c r="Y102" s="28">
        <v>2.0680000000000001</v>
      </c>
      <c r="Z102" s="239"/>
      <c r="AA102" s="28"/>
      <c r="AB102" s="239"/>
      <c r="AC102" s="24"/>
    </row>
    <row r="103" spans="1:29" s="25" customFormat="1" ht="9.9499999999999993" customHeight="1" x14ac:dyDescent="0.2">
      <c r="A103" s="20"/>
      <c r="B103" s="26"/>
      <c r="C103" s="627"/>
      <c r="D103" s="27">
        <f>(C104-C102)*1000</f>
        <v>24.999999999991473</v>
      </c>
      <c r="E103" s="30"/>
      <c r="F103" s="240">
        <f>($D103/2*E102)+($D103/2*((E102+E104)/2))</f>
        <v>18.762499999993601</v>
      </c>
      <c r="G103" s="30"/>
      <c r="H103" s="240">
        <f>($D103/2*G102)+($D103/2*((G102+G104)/2))</f>
        <v>0</v>
      </c>
      <c r="I103" s="30"/>
      <c r="J103" s="240">
        <f>($D103/2*I102)+($D103/2*((I102+I104)/2))</f>
        <v>203.49374999993057</v>
      </c>
      <c r="K103" s="30"/>
      <c r="L103" s="240">
        <f>($D103/2*K102)+($D103/2*((K102+K104)/2))</f>
        <v>36.606249999987519</v>
      </c>
      <c r="M103" s="30"/>
      <c r="N103" s="240">
        <f>($D103/2*M102)+($D103/2*((M102+M104)/2))</f>
        <v>0</v>
      </c>
      <c r="O103" s="30"/>
      <c r="P103" s="240">
        <f>($D103/2*O102)+($D103/2*((O102+O104)/2))</f>
        <v>0</v>
      </c>
      <c r="Q103" s="30"/>
      <c r="R103" s="240">
        <f>($D103/2*Q102)+($D103/2*((Q102+Q104)/2))</f>
        <v>459.92499999984318</v>
      </c>
      <c r="S103" s="30"/>
      <c r="T103" s="240">
        <f>($D103/2*S102)+($D103/2*((S102+S104)/2))</f>
        <v>0</v>
      </c>
      <c r="U103" s="30"/>
      <c r="V103" s="240">
        <f>($D103/2*U102)+($D103/2*((U102+U104)/2))</f>
        <v>18.924999999993545</v>
      </c>
      <c r="W103" s="30"/>
      <c r="X103" s="240">
        <f>($D103/2*W102)+($D103/2*((W102+W104)/2))</f>
        <v>18.712499999993618</v>
      </c>
      <c r="Y103" s="30"/>
      <c r="Z103" s="240">
        <f>($D103/2*Y102)+($D103/2*((Y102+Y104)/2))</f>
        <v>50.412499999982806</v>
      </c>
      <c r="AA103" s="30"/>
      <c r="AB103" s="240">
        <f>($D103/2*AA102)+($D103/2*((AA102+AA104)/2))</f>
        <v>0</v>
      </c>
      <c r="AC103" s="24"/>
    </row>
    <row r="104" spans="1:29" s="25" customFormat="1" ht="9.9499999999999993" customHeight="1" x14ac:dyDescent="0.2">
      <c r="A104" s="20"/>
      <c r="B104" s="21">
        <v>50</v>
      </c>
      <c r="C104" s="627">
        <v>91.224999999999994</v>
      </c>
      <c r="D104" s="29"/>
      <c r="E104" s="23">
        <v>0.46400000000000002</v>
      </c>
      <c r="F104" s="241"/>
      <c r="G104" s="23"/>
      <c r="H104" s="241"/>
      <c r="I104" s="23"/>
      <c r="J104" s="241"/>
      <c r="K104" s="23">
        <v>5.8570000000000002</v>
      </c>
      <c r="L104" s="241"/>
      <c r="M104" s="23"/>
      <c r="N104" s="241"/>
      <c r="O104" s="23"/>
      <c r="P104" s="241"/>
      <c r="Q104" s="23">
        <v>17.736999999999998</v>
      </c>
      <c r="R104" s="241"/>
      <c r="S104" s="23"/>
      <c r="T104" s="241"/>
      <c r="U104" s="23">
        <v>0.76900000000000002</v>
      </c>
      <c r="V104" s="241"/>
      <c r="W104" s="23">
        <v>0.75900000000000001</v>
      </c>
      <c r="X104" s="241"/>
      <c r="Y104" s="23">
        <v>1.8620000000000001</v>
      </c>
      <c r="Z104" s="241"/>
      <c r="AA104" s="23"/>
      <c r="AB104" s="241"/>
      <c r="AC104" s="24"/>
    </row>
    <row r="105" spans="1:29" s="25" customFormat="1" ht="9.9499999999999993" customHeight="1" x14ac:dyDescent="0.2">
      <c r="A105" s="20"/>
      <c r="B105" s="26"/>
      <c r="C105" s="625"/>
      <c r="D105" s="27">
        <f>(C106-C104)*1000</f>
        <v>25.000000000005684</v>
      </c>
      <c r="E105" s="28"/>
      <c r="F105" s="240">
        <f>($D105/2*E104)+($D105/2*((E104+E106)/2))</f>
        <v>10.625000000002416</v>
      </c>
      <c r="G105" s="28"/>
      <c r="H105" s="240">
        <f>($D105/2*G104)+($D105/2*((G104+G106)/2))</f>
        <v>0</v>
      </c>
      <c r="I105" s="28"/>
      <c r="J105" s="240">
        <f>($D105/2*I104)+($D105/2*((I104+I106)/2))</f>
        <v>0</v>
      </c>
      <c r="K105" s="28"/>
      <c r="L105" s="240">
        <f>($D105/2*K104)+($D105/2*((K104+K106)/2))</f>
        <v>134.95000000003068</v>
      </c>
      <c r="M105" s="28"/>
      <c r="N105" s="240">
        <f>($D105/2*M104)+($D105/2*((M104+M106)/2))</f>
        <v>0</v>
      </c>
      <c r="O105" s="28"/>
      <c r="P105" s="240">
        <f>($D105/2*O104)+($D105/2*((O104+O106)/2))</f>
        <v>0</v>
      </c>
      <c r="Q105" s="28"/>
      <c r="R105" s="240">
        <f>($D105/2*Q104)+($D105/2*((Q104+Q106)/2))</f>
        <v>405.93750000009231</v>
      </c>
      <c r="S105" s="28"/>
      <c r="T105" s="240">
        <f>($D105/2*S104)+($D105/2*((S104+S106)/2))</f>
        <v>0</v>
      </c>
      <c r="U105" s="28"/>
      <c r="V105" s="240">
        <f>($D105/2*U104)+($D105/2*((U104+U106)/2))</f>
        <v>17.700000000004025</v>
      </c>
      <c r="W105" s="28"/>
      <c r="X105" s="240">
        <f>($D105/2*W104)+($D105/2*((W104+W106)/2))</f>
        <v>17.543750000003989</v>
      </c>
      <c r="Y105" s="28"/>
      <c r="Z105" s="240">
        <f>($D105/2*Y104)+($D105/2*((Y104+Y106)/2))</f>
        <v>43.350000000009857</v>
      </c>
      <c r="AA105" s="28"/>
      <c r="AB105" s="240">
        <f>($D105/2*AA104)+($D105/2*((AA104+AA106)/2))</f>
        <v>0</v>
      </c>
      <c r="AC105" s="24"/>
    </row>
    <row r="106" spans="1:29" s="25" customFormat="1" ht="9.9499999999999993" customHeight="1" x14ac:dyDescent="0.2">
      <c r="A106" s="20"/>
      <c r="B106" s="21">
        <v>51</v>
      </c>
      <c r="C106" s="627">
        <v>91.25</v>
      </c>
      <c r="D106" s="29"/>
      <c r="E106" s="23">
        <v>0.308</v>
      </c>
      <c r="F106" s="241"/>
      <c r="G106" s="23"/>
      <c r="H106" s="241"/>
      <c r="I106" s="23"/>
      <c r="J106" s="241"/>
      <c r="K106" s="23">
        <v>4.0209999999999999</v>
      </c>
      <c r="L106" s="241"/>
      <c r="M106" s="23"/>
      <c r="N106" s="241"/>
      <c r="O106" s="23"/>
      <c r="P106" s="241"/>
      <c r="Q106" s="23">
        <v>11.739000000000001</v>
      </c>
      <c r="R106" s="241"/>
      <c r="S106" s="23"/>
      <c r="T106" s="241"/>
      <c r="U106" s="23">
        <v>0.52500000000000002</v>
      </c>
      <c r="V106" s="241"/>
      <c r="W106" s="23">
        <v>0.53</v>
      </c>
      <c r="X106" s="241"/>
      <c r="Y106" s="23">
        <v>1.35</v>
      </c>
      <c r="Z106" s="241"/>
      <c r="AA106" s="23"/>
      <c r="AB106" s="241"/>
      <c r="AC106" s="24"/>
    </row>
    <row r="107" spans="1:29" s="25" customFormat="1" ht="9.9499999999999993" customHeight="1" x14ac:dyDescent="0.2">
      <c r="A107" s="20"/>
      <c r="B107" s="26"/>
      <c r="C107" s="625"/>
      <c r="D107" s="27">
        <f>(C108-C106)*1000</f>
        <v>25.000000000005684</v>
      </c>
      <c r="E107" s="28"/>
      <c r="F107" s="240">
        <f>($D107/2*E106)+($D107/2*((E106+E108)/2))</f>
        <v>11.143750000002534</v>
      </c>
      <c r="G107" s="28"/>
      <c r="H107" s="240">
        <f>($D107/2*G106)+($D107/2*((G106+G108)/2))</f>
        <v>0</v>
      </c>
      <c r="I107" s="28"/>
      <c r="J107" s="240">
        <f>($D107/2*I106)+($D107/2*((I106+I108)/2))</f>
        <v>20.681250000004702</v>
      </c>
      <c r="K107" s="28"/>
      <c r="L107" s="240">
        <f>($D107/2*K106)+($D107/2*((K106+K108)/2))</f>
        <v>75.39375000001715</v>
      </c>
      <c r="M107" s="28"/>
      <c r="N107" s="240">
        <f>($D107/2*M106)+($D107/2*((M106+M108)/2))</f>
        <v>0</v>
      </c>
      <c r="O107" s="28"/>
      <c r="P107" s="240">
        <f>($D107/2*O106)+($D107/2*((O106+O108)/2))</f>
        <v>0</v>
      </c>
      <c r="Q107" s="28"/>
      <c r="R107" s="240">
        <f>($D107/2*Q106)+($D107/2*((Q106+Q108)/2))</f>
        <v>270.0187500000614</v>
      </c>
      <c r="S107" s="28"/>
      <c r="T107" s="240">
        <f>($D107/2*S106)+($D107/2*((S106+S108)/2))</f>
        <v>0</v>
      </c>
      <c r="U107" s="28"/>
      <c r="V107" s="240">
        <f>($D107/2*U106)+($D107/2*((U106+U108)/2))</f>
        <v>12.106250000002753</v>
      </c>
      <c r="W107" s="28"/>
      <c r="X107" s="240">
        <f>($D107/2*W106)+($D107/2*((W106+W108)/2))</f>
        <v>12.250000000002785</v>
      </c>
      <c r="Y107" s="28"/>
      <c r="Z107" s="240">
        <f>($D107/2*Y106)+($D107/2*((Y106+Y108)/2))</f>
        <v>30.750000000006992</v>
      </c>
      <c r="AA107" s="28"/>
      <c r="AB107" s="240">
        <f>($D107/2*AA106)+($D107/2*((AA106+AA108)/2))</f>
        <v>0</v>
      </c>
      <c r="AC107" s="24"/>
    </row>
    <row r="108" spans="1:29" s="25" customFormat="1" ht="9.9499999999999993" customHeight="1" x14ac:dyDescent="0.2">
      <c r="A108" s="20"/>
      <c r="B108" s="21">
        <v>52</v>
      </c>
      <c r="C108" s="626">
        <v>91.275000000000006</v>
      </c>
      <c r="D108" s="29"/>
      <c r="E108" s="28">
        <v>0.85899999999999999</v>
      </c>
      <c r="F108" s="239"/>
      <c r="G108" s="28"/>
      <c r="H108" s="239"/>
      <c r="I108" s="28">
        <v>3.3090000000000002</v>
      </c>
      <c r="J108" s="239"/>
      <c r="K108" s="28"/>
      <c r="L108" s="239"/>
      <c r="M108" s="28"/>
      <c r="N108" s="239"/>
      <c r="O108" s="28"/>
      <c r="P108" s="239"/>
      <c r="Q108" s="28">
        <v>7.9859999999999998</v>
      </c>
      <c r="R108" s="239"/>
      <c r="S108" s="28"/>
      <c r="T108" s="239"/>
      <c r="U108" s="28">
        <v>0.36199999999999999</v>
      </c>
      <c r="V108" s="239"/>
      <c r="W108" s="28">
        <v>0.37</v>
      </c>
      <c r="X108" s="239"/>
      <c r="Y108" s="28">
        <v>0.87</v>
      </c>
      <c r="Z108" s="239"/>
      <c r="AA108" s="28"/>
      <c r="AB108" s="239"/>
      <c r="AC108" s="24"/>
    </row>
    <row r="109" spans="1:29" s="25" customFormat="1" ht="9.9499999999999993" customHeight="1" x14ac:dyDescent="0.2">
      <c r="A109" s="20"/>
      <c r="B109" s="26"/>
      <c r="C109" s="627"/>
      <c r="D109" s="27">
        <f>(C110-C108)*1000</f>
        <v>24.999999999991473</v>
      </c>
      <c r="E109" s="30"/>
      <c r="F109" s="240">
        <f>($D109/2*E108)+($D109/2*((E108+E110)/2))</f>
        <v>28.399999999990314</v>
      </c>
      <c r="G109" s="30"/>
      <c r="H109" s="240">
        <f>($D109/2*G108)+($D109/2*((G108+G110)/2))</f>
        <v>29.362499999989989</v>
      </c>
      <c r="I109" s="30"/>
      <c r="J109" s="240">
        <f>($D109/2*I108)+($D109/2*((I108+I110)/2))</f>
        <v>62.043749999978843</v>
      </c>
      <c r="K109" s="30"/>
      <c r="L109" s="240">
        <f>($D109/2*K108)+($D109/2*((K108+K110)/2))</f>
        <v>0</v>
      </c>
      <c r="M109" s="30"/>
      <c r="N109" s="240">
        <f>($D109/2*M108)+($D109/2*((M108+M110)/2))</f>
        <v>0</v>
      </c>
      <c r="O109" s="30"/>
      <c r="P109" s="240">
        <f>($D109/2*O108)+($D109/2*((O108+O110)/2))</f>
        <v>10.068749999996566</v>
      </c>
      <c r="Q109" s="30"/>
      <c r="R109" s="240">
        <f>($D109/2*Q108)+($D109/2*((Q108+Q110)/2))</f>
        <v>182.3624999999378</v>
      </c>
      <c r="S109" s="30"/>
      <c r="T109" s="240">
        <f>($D109/2*S108)+($D109/2*((S108+S110)/2))</f>
        <v>0</v>
      </c>
      <c r="U109" s="30"/>
      <c r="V109" s="240">
        <f>($D109/2*U108)+($D109/2*((U108+U110)/2))</f>
        <v>13.712499999995325</v>
      </c>
      <c r="W109" s="30"/>
      <c r="X109" s="240">
        <f>($D109/2*W108)+($D109/2*((W108+W110)/2))</f>
        <v>6.9374999999976339</v>
      </c>
      <c r="Y109" s="30"/>
      <c r="Z109" s="240">
        <f>($D109/2*Y108)+($D109/2*((Y108+Y110)/2))</f>
        <v>16.312499999994436</v>
      </c>
      <c r="AA109" s="30"/>
      <c r="AB109" s="240">
        <f>($D109/2*AA108)+($D109/2*((AA108+AA110)/2))</f>
        <v>0</v>
      </c>
      <c r="AC109" s="24"/>
    </row>
    <row r="110" spans="1:29" s="25" customFormat="1" ht="9.9499999999999993" customHeight="1" x14ac:dyDescent="0.2">
      <c r="A110" s="20"/>
      <c r="B110" s="31">
        <v>53</v>
      </c>
      <c r="C110" s="627">
        <v>91.3</v>
      </c>
      <c r="D110" s="29"/>
      <c r="E110" s="28">
        <v>1.9670000000000001</v>
      </c>
      <c r="F110" s="241"/>
      <c r="G110" s="28">
        <v>4.6980000000000004</v>
      </c>
      <c r="H110" s="241"/>
      <c r="I110" s="28"/>
      <c r="J110" s="241"/>
      <c r="K110" s="28"/>
      <c r="L110" s="241"/>
      <c r="M110" s="28"/>
      <c r="N110" s="241"/>
      <c r="O110" s="28">
        <v>1.611</v>
      </c>
      <c r="P110" s="241"/>
      <c r="Q110" s="28">
        <v>5.22</v>
      </c>
      <c r="R110" s="241"/>
      <c r="S110" s="28"/>
      <c r="T110" s="241"/>
      <c r="U110" s="28">
        <v>1.1080000000000001</v>
      </c>
      <c r="V110" s="241"/>
      <c r="W110" s="28"/>
      <c r="X110" s="241"/>
      <c r="Y110" s="28"/>
      <c r="Z110" s="241"/>
      <c r="AA110" s="28"/>
      <c r="AB110" s="241"/>
      <c r="AC110" s="24"/>
    </row>
    <row r="111" spans="1:29" s="25" customFormat="1" ht="9.9499999999999993" customHeight="1" x14ac:dyDescent="0.2">
      <c r="A111" s="20"/>
      <c r="B111" s="21"/>
      <c r="C111" s="625"/>
      <c r="D111" s="27">
        <f>(C112-C110)*1000</f>
        <v>25.000000000005684</v>
      </c>
      <c r="E111" s="30"/>
      <c r="F111" s="240">
        <f>($D111/2*E110)+($D111/2*((E110+E112)/2))</f>
        <v>78.975000000017957</v>
      </c>
      <c r="G111" s="30"/>
      <c r="H111" s="240">
        <f>($D111/2*G110)+($D111/2*((G110+G112)/2))</f>
        <v>135.86250000003091</v>
      </c>
      <c r="I111" s="30"/>
      <c r="J111" s="240">
        <f>($D111/2*I110)+($D111/2*((I110+I112)/2))</f>
        <v>0</v>
      </c>
      <c r="K111" s="30"/>
      <c r="L111" s="240">
        <f>($D111/2*K110)+($D111/2*((K110+K112)/2))</f>
        <v>0</v>
      </c>
      <c r="M111" s="30"/>
      <c r="N111" s="240">
        <f>($D111/2*M110)+($D111/2*((M110+M112)/2))</f>
        <v>0</v>
      </c>
      <c r="O111" s="30"/>
      <c r="P111" s="240">
        <f>($D111/2*O110)+($D111/2*((O110+O112)/2))</f>
        <v>40.031250000009102</v>
      </c>
      <c r="Q111" s="30"/>
      <c r="R111" s="240">
        <f>($D111/2*Q110)+($D111/2*((Q110+Q112)/2))</f>
        <v>159.91875000003637</v>
      </c>
      <c r="S111" s="30"/>
      <c r="T111" s="240">
        <f>($D111/2*S110)+($D111/2*((S110+S112)/2))</f>
        <v>0</v>
      </c>
      <c r="U111" s="30"/>
      <c r="V111" s="240">
        <f>($D111/2*U110)+($D111/2*((U110+U112)/2))</f>
        <v>33.837500000007694</v>
      </c>
      <c r="W111" s="30"/>
      <c r="X111" s="240">
        <f>($D111/2*W110)+($D111/2*((W110+W112)/2))</f>
        <v>0</v>
      </c>
      <c r="Y111" s="30"/>
      <c r="Z111" s="240">
        <f>($D111/2*Y110)+($D111/2*((Y110+Y112)/2))</f>
        <v>0</v>
      </c>
      <c r="AA111" s="30"/>
      <c r="AB111" s="240">
        <f>($D111/2*AA110)+($D111/2*((AA110+AA112)/2))</f>
        <v>0</v>
      </c>
      <c r="AC111" s="24"/>
    </row>
    <row r="112" spans="1:29" s="25" customFormat="1" ht="9.9499999999999993" customHeight="1" x14ac:dyDescent="0.2">
      <c r="A112" s="20"/>
      <c r="B112" s="21">
        <v>54</v>
      </c>
      <c r="C112" s="627">
        <v>91.325000000000003</v>
      </c>
      <c r="D112" s="29"/>
      <c r="E112" s="23">
        <v>6.7350000000000003</v>
      </c>
      <c r="F112" s="241"/>
      <c r="G112" s="23">
        <v>7.6440000000000001</v>
      </c>
      <c r="H112" s="241"/>
      <c r="I112" s="23"/>
      <c r="J112" s="241"/>
      <c r="K112" s="23"/>
      <c r="L112" s="241"/>
      <c r="M112" s="23"/>
      <c r="N112" s="241"/>
      <c r="O112" s="23">
        <v>1.5720000000000001</v>
      </c>
      <c r="P112" s="241"/>
      <c r="Q112" s="23">
        <v>9.9269999999999996</v>
      </c>
      <c r="R112" s="241"/>
      <c r="S112" s="23"/>
      <c r="T112" s="241"/>
      <c r="U112" s="23">
        <v>2.09</v>
      </c>
      <c r="V112" s="241"/>
      <c r="W112" s="23"/>
      <c r="X112" s="241"/>
      <c r="Y112" s="23"/>
      <c r="Z112" s="241"/>
      <c r="AA112" s="23"/>
      <c r="AB112" s="241"/>
      <c r="AC112" s="24"/>
    </row>
    <row r="113" spans="1:29" s="25" customFormat="1" ht="9.9499999999999993" customHeight="1" x14ac:dyDescent="0.2">
      <c r="A113" s="20"/>
      <c r="B113" s="26"/>
      <c r="C113" s="625"/>
      <c r="D113" s="27">
        <f>(C114-C112)*1000</f>
        <v>32.660999999990281</v>
      </c>
      <c r="E113" s="28"/>
      <c r="F113" s="240">
        <f>($D113/2*E112)+($D113/2*((E112+E114)/2))</f>
        <v>164.9788762499509</v>
      </c>
      <c r="G113" s="28"/>
      <c r="H113" s="240">
        <f>($D113/2*G112)+($D113/2*((G112+G114)/2))</f>
        <v>187.24551299994428</v>
      </c>
      <c r="I113" s="28"/>
      <c r="J113" s="240">
        <f>($D113/2*I112)+($D113/2*((I112+I114)/2))</f>
        <v>0</v>
      </c>
      <c r="K113" s="28"/>
      <c r="L113" s="240">
        <f>($D113/2*K112)+($D113/2*((K112+K114)/2))</f>
        <v>0</v>
      </c>
      <c r="M113" s="28"/>
      <c r="N113" s="240">
        <f>($D113/2*M112)+($D113/2*((M112+M114)/2))</f>
        <v>0</v>
      </c>
      <c r="O113" s="28"/>
      <c r="P113" s="240">
        <f>($D113/2*O112)+($D113/2*((O112+O114)/2))</f>
        <v>38.507318999988541</v>
      </c>
      <c r="Q113" s="28"/>
      <c r="R113" s="240">
        <f>($D113/2*Q112)+($D113/2*((Q112+Q114)/2))</f>
        <v>243.16931024992761</v>
      </c>
      <c r="S113" s="28"/>
      <c r="T113" s="240">
        <f>($D113/2*S112)+($D113/2*((S112+S114)/2))</f>
        <v>0</v>
      </c>
      <c r="U113" s="28"/>
      <c r="V113" s="240">
        <f>($D113/2*U112)+($D113/2*((U112+U114)/2))</f>
        <v>51.196117499984766</v>
      </c>
      <c r="W113" s="28"/>
      <c r="X113" s="240">
        <f>($D113/2*W112)+($D113/2*((W112+W114)/2))</f>
        <v>0</v>
      </c>
      <c r="Y113" s="28"/>
      <c r="Z113" s="240">
        <f>($D113/2*Y112)+($D113/2*((Y112+Y114)/2))</f>
        <v>0</v>
      </c>
      <c r="AA113" s="28"/>
      <c r="AB113" s="240">
        <f>($D113/2*AA112)+($D113/2*((AA112+AA114)/2))</f>
        <v>0</v>
      </c>
      <c r="AC113" s="24"/>
    </row>
    <row r="114" spans="1:29" s="25" customFormat="1" ht="9.9499999999999993" customHeight="1" x14ac:dyDescent="0.2">
      <c r="A114" s="20"/>
      <c r="B114" s="21">
        <v>55</v>
      </c>
      <c r="C114" s="627">
        <v>91.357660999999993</v>
      </c>
      <c r="D114" s="29"/>
      <c r="E114" s="23"/>
      <c r="F114" s="241"/>
      <c r="G114" s="23"/>
      <c r="H114" s="241"/>
      <c r="I114" s="23"/>
      <c r="J114" s="241"/>
      <c r="K114" s="23"/>
      <c r="L114" s="241"/>
      <c r="M114" s="23"/>
      <c r="N114" s="241"/>
      <c r="O114" s="23"/>
      <c r="P114" s="241"/>
      <c r="Q114" s="23"/>
      <c r="R114" s="241"/>
      <c r="S114" s="23"/>
      <c r="T114" s="241"/>
      <c r="U114" s="23"/>
      <c r="V114" s="241"/>
      <c r="W114" s="23"/>
      <c r="X114" s="241"/>
      <c r="Y114" s="23"/>
      <c r="Z114" s="241"/>
      <c r="AA114" s="23"/>
      <c r="AB114" s="241"/>
      <c r="AC114" s="24"/>
    </row>
    <row r="115" spans="1:29" s="25" customFormat="1" ht="9.9499999999999993" customHeight="1" x14ac:dyDescent="0.2">
      <c r="A115" s="20"/>
      <c r="B115" s="26"/>
      <c r="C115" s="625"/>
      <c r="D115" s="27">
        <f>(C116-C114)*1000</f>
        <v>17.339000000006877</v>
      </c>
      <c r="E115" s="28"/>
      <c r="F115" s="240">
        <f>($D115/2*E114)+($D115/2*((E114+E116)/2))</f>
        <v>0</v>
      </c>
      <c r="G115" s="28"/>
      <c r="H115" s="240">
        <f>($D115/2*G114)+($D115/2*((G114+G116)/2))</f>
        <v>12.323694250004888</v>
      </c>
      <c r="I115" s="28"/>
      <c r="J115" s="240">
        <f>($D115/2*I114)+($D115/2*((I114+I116)/2))</f>
        <v>0</v>
      </c>
      <c r="K115" s="28"/>
      <c r="L115" s="240">
        <f>($D115/2*K114)+($D115/2*((K114+K116)/2))</f>
        <v>0</v>
      </c>
      <c r="M115" s="28"/>
      <c r="N115" s="240">
        <f>($D115/2*M114)+($D115/2*((M114+M116)/2))</f>
        <v>0</v>
      </c>
      <c r="O115" s="28"/>
      <c r="P115" s="240">
        <f>($D115/2*O114)+($D115/2*((O114+O116)/2))</f>
        <v>7.1956850000028538</v>
      </c>
      <c r="Q115" s="28"/>
      <c r="R115" s="240">
        <f>($D115/2*Q114)+($D115/2*((Q114+Q116)/2))</f>
        <v>0</v>
      </c>
      <c r="S115" s="28"/>
      <c r="T115" s="240">
        <f>($D115/2*S114)+($D115/2*((S114+S116)/2))</f>
        <v>0</v>
      </c>
      <c r="U115" s="28"/>
      <c r="V115" s="240">
        <f>($D115/2*U114)+($D115/2*((U114+U116)/2))</f>
        <v>4.7942335000019014</v>
      </c>
      <c r="W115" s="28"/>
      <c r="X115" s="240">
        <f>($D115/2*W114)+($D115/2*((W114+W116)/2))</f>
        <v>0</v>
      </c>
      <c r="Y115" s="28"/>
      <c r="Z115" s="240">
        <f>($D115/2*Y114)+($D115/2*((Y114+Y116)/2))</f>
        <v>0</v>
      </c>
      <c r="AA115" s="28"/>
      <c r="AB115" s="240">
        <f>($D115/2*AA114)+($D115/2*((AA114+AA116)/2))</f>
        <v>0</v>
      </c>
      <c r="AC115" s="24"/>
    </row>
    <row r="116" spans="1:29" s="25" customFormat="1" ht="9.9499999999999993" customHeight="1" x14ac:dyDescent="0.2">
      <c r="A116" s="20"/>
      <c r="B116" s="21">
        <v>56</v>
      </c>
      <c r="C116" s="627">
        <v>91.375</v>
      </c>
      <c r="D116" s="29"/>
      <c r="E116" s="28"/>
      <c r="F116" s="241"/>
      <c r="G116" s="28">
        <v>2.843</v>
      </c>
      <c r="H116" s="241"/>
      <c r="I116" s="28"/>
      <c r="J116" s="241"/>
      <c r="K116" s="28"/>
      <c r="L116" s="241"/>
      <c r="M116" s="28"/>
      <c r="N116" s="241"/>
      <c r="O116" s="28">
        <v>1.66</v>
      </c>
      <c r="P116" s="241"/>
      <c r="Q116" s="28"/>
      <c r="R116" s="241"/>
      <c r="S116" s="28"/>
      <c r="T116" s="241"/>
      <c r="U116" s="28">
        <v>1.1060000000000001</v>
      </c>
      <c r="V116" s="241"/>
      <c r="W116" s="28"/>
      <c r="X116" s="241"/>
      <c r="Y116" s="28"/>
      <c r="Z116" s="241"/>
      <c r="AA116" s="28"/>
      <c r="AB116" s="241"/>
      <c r="AC116" s="24"/>
    </row>
    <row r="117" spans="1:29" s="25" customFormat="1" ht="9.9499999999999993" customHeight="1" x14ac:dyDescent="0.2">
      <c r="A117" s="20"/>
      <c r="B117" s="26"/>
      <c r="C117" s="628"/>
      <c r="D117" s="27">
        <f>(C118-C116)*1000</f>
        <v>25.000000000005684</v>
      </c>
      <c r="E117" s="30"/>
      <c r="F117" s="240">
        <f>($D117/2*E116)+($D117/2*((E116+E118)/2))</f>
        <v>25.381250000005771</v>
      </c>
      <c r="G117" s="30"/>
      <c r="H117" s="240">
        <f>($D117/2*G116)+($D117/2*((G116+G118)/2))</f>
        <v>70.037500000015925</v>
      </c>
      <c r="I117" s="30"/>
      <c r="J117" s="240">
        <f>($D117/2*I116)+($D117/2*((I116+I118)/2))</f>
        <v>0</v>
      </c>
      <c r="K117" s="30"/>
      <c r="L117" s="240">
        <f>($D117/2*K116)+($D117/2*((K116+K118)/2))</f>
        <v>0</v>
      </c>
      <c r="M117" s="30"/>
      <c r="N117" s="240">
        <f>($D117/2*M116)+($D117/2*((M116+M118)/2))</f>
        <v>0</v>
      </c>
      <c r="O117" s="30"/>
      <c r="P117" s="240">
        <f>($D117/2*O116)+($D117/2*((O116+O118)/2))</f>
        <v>31.125000000007077</v>
      </c>
      <c r="Q117" s="30"/>
      <c r="R117" s="240">
        <f>($D117/2*Q116)+($D117/2*((Q116+Q118)/2))</f>
        <v>48.625000000011056</v>
      </c>
      <c r="S117" s="30"/>
      <c r="T117" s="240">
        <f>($D117/2*S116)+($D117/2*((S116+S118)/2))</f>
        <v>0</v>
      </c>
      <c r="U117" s="30"/>
      <c r="V117" s="240">
        <f>($D117/2*U116)+($D117/2*((U116+U118)/2))</f>
        <v>28.89375000000657</v>
      </c>
      <c r="W117" s="30"/>
      <c r="X117" s="240">
        <f>($D117/2*W116)+($D117/2*((W116+W118)/2))</f>
        <v>0</v>
      </c>
      <c r="Y117" s="30"/>
      <c r="Z117" s="240">
        <f>($D117/2*Y116)+($D117/2*((Y116+Y118)/2))</f>
        <v>0</v>
      </c>
      <c r="AA117" s="30"/>
      <c r="AB117" s="240">
        <f>($D117/2*AA116)+($D117/2*((AA116+AA118)/2))</f>
        <v>0</v>
      </c>
      <c r="AC117" s="24"/>
    </row>
    <row r="118" spans="1:29" s="25" customFormat="1" ht="9.9499999999999993" customHeight="1" x14ac:dyDescent="0.2">
      <c r="A118" s="20"/>
      <c r="B118" s="21">
        <v>57</v>
      </c>
      <c r="C118" s="627">
        <v>91.4</v>
      </c>
      <c r="D118" s="29"/>
      <c r="E118" s="28">
        <v>4.0609999999999999</v>
      </c>
      <c r="F118" s="241"/>
      <c r="G118" s="28">
        <v>2.677</v>
      </c>
      <c r="H118" s="241"/>
      <c r="I118" s="28"/>
      <c r="J118" s="241"/>
      <c r="K118" s="28"/>
      <c r="L118" s="241"/>
      <c r="M118" s="28"/>
      <c r="N118" s="241"/>
      <c r="O118" s="28"/>
      <c r="P118" s="241"/>
      <c r="Q118" s="28">
        <v>7.78</v>
      </c>
      <c r="R118" s="241"/>
      <c r="S118" s="28"/>
      <c r="T118" s="241"/>
      <c r="U118" s="28">
        <v>1.3049999999999999</v>
      </c>
      <c r="V118" s="241"/>
      <c r="W118" s="28"/>
      <c r="X118" s="241"/>
      <c r="Y118" s="28"/>
      <c r="Z118" s="241"/>
      <c r="AA118" s="28"/>
      <c r="AB118" s="241"/>
      <c r="AC118" s="24"/>
    </row>
    <row r="119" spans="1:29" s="25" customFormat="1" ht="9.9499999999999993" customHeight="1" x14ac:dyDescent="0.2">
      <c r="A119" s="20"/>
      <c r="B119" s="26"/>
      <c r="C119" s="625"/>
      <c r="D119" s="27">
        <f>(C120-C118)*1000</f>
        <v>24.999999999991473</v>
      </c>
      <c r="E119" s="30"/>
      <c r="F119" s="240">
        <f>($D119/2*E118)+($D119/2*((E118+E120)/2))</f>
        <v>105.62499999996396</v>
      </c>
      <c r="G119" s="30"/>
      <c r="H119" s="240">
        <f>($D119/2*G118)+($D119/2*((G118+G120)/2))</f>
        <v>69.324999999976356</v>
      </c>
      <c r="I119" s="30"/>
      <c r="J119" s="240">
        <f>($D119/2*I118)+($D119/2*((I118+I120)/2))</f>
        <v>0</v>
      </c>
      <c r="K119" s="30"/>
      <c r="L119" s="240">
        <f>($D119/2*K118)+($D119/2*((K118+K120)/2))</f>
        <v>0</v>
      </c>
      <c r="M119" s="30"/>
      <c r="N119" s="240">
        <f>($D119/2*M118)+($D119/2*((M118+M120)/2))</f>
        <v>0</v>
      </c>
      <c r="O119" s="30"/>
      <c r="P119" s="240">
        <f>($D119/2*O118)+($D119/2*((O118+O120)/2))</f>
        <v>0</v>
      </c>
      <c r="Q119" s="30"/>
      <c r="R119" s="240">
        <f>($D119/2*Q118)+($D119/2*((Q118+Q120)/2))</f>
        <v>198.17499999993242</v>
      </c>
      <c r="S119" s="30"/>
      <c r="T119" s="240">
        <f>($D119/2*S118)+($D119/2*((S118+S120)/2))</f>
        <v>0</v>
      </c>
      <c r="U119" s="30"/>
      <c r="V119" s="240">
        <f>($D119/2*U118)+($D119/2*((U118+U120)/2))</f>
        <v>32.624999999988873</v>
      </c>
      <c r="W119" s="30"/>
      <c r="X119" s="240">
        <f>($D119/2*W118)+($D119/2*((W118+W120)/2))</f>
        <v>0</v>
      </c>
      <c r="Y119" s="30"/>
      <c r="Z119" s="240">
        <f>($D119/2*Y118)+($D119/2*((Y118+Y120)/2))</f>
        <v>0</v>
      </c>
      <c r="AA119" s="30"/>
      <c r="AB119" s="240">
        <f>($D119/2*AA118)+($D119/2*((AA118+AA120)/2))</f>
        <v>0</v>
      </c>
      <c r="AC119" s="24"/>
    </row>
    <row r="120" spans="1:29" s="25" customFormat="1" ht="9.9499999999999993" customHeight="1" x14ac:dyDescent="0.2">
      <c r="A120" s="20"/>
      <c r="B120" s="31">
        <v>58</v>
      </c>
      <c r="C120" s="627">
        <v>91.424999999999997</v>
      </c>
      <c r="D120" s="29"/>
      <c r="E120" s="23">
        <v>4.7169999999999996</v>
      </c>
      <c r="F120" s="241"/>
      <c r="G120" s="23">
        <v>3.0609999999999999</v>
      </c>
      <c r="H120" s="241"/>
      <c r="I120" s="23"/>
      <c r="J120" s="241"/>
      <c r="K120" s="23"/>
      <c r="L120" s="241"/>
      <c r="M120" s="23"/>
      <c r="N120" s="241"/>
      <c r="O120" s="23"/>
      <c r="P120" s="241"/>
      <c r="Q120" s="23">
        <v>8.3680000000000003</v>
      </c>
      <c r="R120" s="241"/>
      <c r="S120" s="23"/>
      <c r="T120" s="241"/>
      <c r="U120" s="23">
        <v>1.3049999999999999</v>
      </c>
      <c r="V120" s="241"/>
      <c r="W120" s="23"/>
      <c r="X120" s="241"/>
      <c r="Y120" s="23"/>
      <c r="Z120" s="241"/>
      <c r="AA120" s="23"/>
      <c r="AB120" s="241"/>
      <c r="AC120" s="24"/>
    </row>
    <row r="121" spans="1:29" s="25" customFormat="1" ht="9.9499999999999993" customHeight="1" x14ac:dyDescent="0.2">
      <c r="A121" s="20"/>
      <c r="B121" s="21"/>
      <c r="C121" s="625"/>
      <c r="D121" s="27">
        <f>(C122-C120)*1000</f>
        <v>25.000000000005684</v>
      </c>
      <c r="E121" s="28"/>
      <c r="F121" s="240">
        <f>($D121/2*E120)+($D121/2*((E120+E122)/2))</f>
        <v>119.76875000002721</v>
      </c>
      <c r="G121" s="28"/>
      <c r="H121" s="240">
        <f>($D121/2*G120)+($D121/2*((G120+G122)/2))</f>
        <v>81.10000000001844</v>
      </c>
      <c r="I121" s="28"/>
      <c r="J121" s="240">
        <f>($D121/2*I120)+($D121/2*((I120+I122)/2))</f>
        <v>0</v>
      </c>
      <c r="K121" s="28"/>
      <c r="L121" s="240">
        <f>($D121/2*K120)+($D121/2*((K120+K122)/2))</f>
        <v>0</v>
      </c>
      <c r="M121" s="28"/>
      <c r="N121" s="240">
        <f>($D121/2*M120)+($D121/2*((M120+M122)/2))</f>
        <v>0</v>
      </c>
      <c r="O121" s="28"/>
      <c r="P121" s="240">
        <f>($D121/2*O120)+($D121/2*((O120+O122)/2))</f>
        <v>0</v>
      </c>
      <c r="Q121" s="28"/>
      <c r="R121" s="240">
        <f>($D121/2*Q120)+($D121/2*((Q120+Q122)/2))</f>
        <v>211.100000000048</v>
      </c>
      <c r="S121" s="28"/>
      <c r="T121" s="240">
        <f>($D121/2*S120)+($D121/2*((S120+S122)/2))</f>
        <v>0</v>
      </c>
      <c r="U121" s="28"/>
      <c r="V121" s="240">
        <f>($D121/2*U120)+($D121/2*((U120+U122)/2))</f>
        <v>32.625000000007418</v>
      </c>
      <c r="W121" s="28"/>
      <c r="X121" s="240">
        <f>($D121/2*W120)+($D121/2*((W120+W122)/2))</f>
        <v>0</v>
      </c>
      <c r="Y121" s="28"/>
      <c r="Z121" s="240">
        <f>($D121/2*Y120)+($D121/2*((Y120+Y122)/2))</f>
        <v>0</v>
      </c>
      <c r="AA121" s="28"/>
      <c r="AB121" s="240">
        <f>($D121/2*AA120)+($D121/2*((AA120+AA122)/2))</f>
        <v>0</v>
      </c>
      <c r="AC121" s="24"/>
    </row>
    <row r="122" spans="1:29" s="25" customFormat="1" ht="9.9499999999999993" customHeight="1" x14ac:dyDescent="0.2">
      <c r="A122" s="20"/>
      <c r="B122" s="21">
        <v>59</v>
      </c>
      <c r="C122" s="626">
        <v>91.45</v>
      </c>
      <c r="D122" s="29"/>
      <c r="E122" s="23">
        <v>5.0119999999999996</v>
      </c>
      <c r="F122" s="239"/>
      <c r="G122" s="23">
        <v>3.7930000000000001</v>
      </c>
      <c r="H122" s="239"/>
      <c r="I122" s="23"/>
      <c r="J122" s="239"/>
      <c r="K122" s="23"/>
      <c r="L122" s="239"/>
      <c r="M122" s="23"/>
      <c r="N122" s="239"/>
      <c r="O122" s="23"/>
      <c r="P122" s="239"/>
      <c r="Q122" s="23">
        <v>8.6720000000000006</v>
      </c>
      <c r="R122" s="239"/>
      <c r="S122" s="23"/>
      <c r="T122" s="239"/>
      <c r="U122" s="23">
        <v>1.3049999999999999</v>
      </c>
      <c r="V122" s="239"/>
      <c r="W122" s="23"/>
      <c r="X122" s="239"/>
      <c r="Y122" s="23"/>
      <c r="Z122" s="239"/>
      <c r="AA122" s="23"/>
      <c r="AB122" s="239"/>
      <c r="AC122" s="24"/>
    </row>
    <row r="123" spans="1:29" s="25" customFormat="1" ht="9.9499999999999993" customHeight="1" x14ac:dyDescent="0.2">
      <c r="A123" s="20"/>
      <c r="B123" s="26"/>
      <c r="C123" s="627"/>
      <c r="D123" s="27">
        <f>(C124-C122)*1000</f>
        <v>24.999999999991473</v>
      </c>
      <c r="E123" s="28"/>
      <c r="F123" s="240">
        <f>($D123/2*E122)+($D123/2*((E122+E124)/2))</f>
        <v>135.63124999995372</v>
      </c>
      <c r="G123" s="28"/>
      <c r="H123" s="240">
        <f>($D123/2*G122)+($D123/2*((G122+G124)/2))</f>
        <v>105.44999999996404</v>
      </c>
      <c r="I123" s="28"/>
      <c r="J123" s="240">
        <f>($D123/2*I122)+($D123/2*((I122+I124)/2))</f>
        <v>0</v>
      </c>
      <c r="K123" s="28"/>
      <c r="L123" s="240">
        <f>($D123/2*K122)+($D123/2*((K122+K124)/2))</f>
        <v>0</v>
      </c>
      <c r="M123" s="28"/>
      <c r="N123" s="240">
        <f>($D123/2*M122)+($D123/2*((M122+M124)/2))</f>
        <v>0</v>
      </c>
      <c r="O123" s="28"/>
      <c r="P123" s="240">
        <f>($D123/2*O122)+($D123/2*((O122+O124)/2))</f>
        <v>0</v>
      </c>
      <c r="Q123" s="28"/>
      <c r="R123" s="240">
        <f>($D123/2*Q122)+($D123/2*((Q122+Q124)/2))</f>
        <v>226.90624999992264</v>
      </c>
      <c r="S123" s="28"/>
      <c r="T123" s="240">
        <f>($D123/2*S122)+($D123/2*((S122+S124)/2))</f>
        <v>0</v>
      </c>
      <c r="U123" s="28"/>
      <c r="V123" s="240">
        <f>($D123/2*U122)+($D123/2*((U122+U124)/2))</f>
        <v>32.624999999988873</v>
      </c>
      <c r="W123" s="28"/>
      <c r="X123" s="240">
        <f>($D123/2*W122)+($D123/2*((W122+W124)/2))</f>
        <v>0</v>
      </c>
      <c r="Y123" s="28"/>
      <c r="Z123" s="240">
        <f>($D123/2*Y122)+($D123/2*((Y122+Y124)/2))</f>
        <v>0</v>
      </c>
      <c r="AA123" s="28"/>
      <c r="AB123" s="240">
        <f>($D123/2*AA122)+($D123/2*((AA122+AA124)/2))</f>
        <v>0</v>
      </c>
      <c r="AC123" s="24"/>
    </row>
    <row r="124" spans="1:29" s="25" customFormat="1" ht="9.9499999999999993" customHeight="1" x14ac:dyDescent="0.2">
      <c r="A124" s="20"/>
      <c r="B124" s="21">
        <v>60</v>
      </c>
      <c r="C124" s="627">
        <v>91.474999999999994</v>
      </c>
      <c r="D124" s="29"/>
      <c r="E124" s="28">
        <v>6.665</v>
      </c>
      <c r="F124" s="241"/>
      <c r="G124" s="28">
        <v>5.4930000000000003</v>
      </c>
      <c r="H124" s="241"/>
      <c r="I124" s="28"/>
      <c r="J124" s="241"/>
      <c r="K124" s="28"/>
      <c r="L124" s="241"/>
      <c r="M124" s="28"/>
      <c r="N124" s="241"/>
      <c r="O124" s="28"/>
      <c r="P124" s="241"/>
      <c r="Q124" s="28">
        <v>10.289</v>
      </c>
      <c r="R124" s="241"/>
      <c r="S124" s="28"/>
      <c r="T124" s="241"/>
      <c r="U124" s="28">
        <v>1.3049999999999999</v>
      </c>
      <c r="V124" s="241"/>
      <c r="W124" s="28"/>
      <c r="X124" s="241"/>
      <c r="Y124" s="28"/>
      <c r="Z124" s="241"/>
      <c r="AA124" s="28"/>
      <c r="AB124" s="241"/>
      <c r="AC124" s="24"/>
    </row>
    <row r="125" spans="1:29" s="25" customFormat="1" ht="9.9499999999999993" customHeight="1" x14ac:dyDescent="0.2">
      <c r="A125" s="20"/>
      <c r="B125" s="26"/>
      <c r="C125" s="625"/>
      <c r="D125" s="27">
        <f>(C126-C124)*1000</f>
        <v>25.000000000005684</v>
      </c>
      <c r="E125" s="30"/>
      <c r="F125" s="240">
        <f>($D125/2*E124)+($D125/2*((E124+E126)/2))</f>
        <v>158.25625000003598</v>
      </c>
      <c r="G125" s="30"/>
      <c r="H125" s="240">
        <f>($D125/2*G124)+($D125/2*((G124+G126)/2))</f>
        <v>128.92500000002931</v>
      </c>
      <c r="I125" s="30"/>
      <c r="J125" s="240">
        <f>($D125/2*I124)+($D125/2*((I124+I126)/2))</f>
        <v>0</v>
      </c>
      <c r="K125" s="30"/>
      <c r="L125" s="240">
        <f>($D125/2*K124)+($D125/2*((K124+K126)/2))</f>
        <v>0</v>
      </c>
      <c r="M125" s="30"/>
      <c r="N125" s="240">
        <f>($D125/2*M124)+($D125/2*((M124+M126)/2))</f>
        <v>0</v>
      </c>
      <c r="O125" s="30"/>
      <c r="P125" s="240">
        <f>($D125/2*O124)+($D125/2*((O124+O126)/2))</f>
        <v>0</v>
      </c>
      <c r="Q125" s="30"/>
      <c r="R125" s="240">
        <f>($D125/2*Q124)+($D125/2*((Q124+Q126)/2))</f>
        <v>248.90625000005656</v>
      </c>
      <c r="S125" s="30"/>
      <c r="T125" s="240">
        <f>($D125/2*S124)+($D125/2*((S124+S126)/2))</f>
        <v>0</v>
      </c>
      <c r="U125" s="30"/>
      <c r="V125" s="240">
        <f>($D125/2*U124)+($D125/2*((U124+U126)/2))</f>
        <v>32.625000000007418</v>
      </c>
      <c r="W125" s="30"/>
      <c r="X125" s="240">
        <f>($D125/2*W124)+($D125/2*((W124+W126)/2))</f>
        <v>0</v>
      </c>
      <c r="Y125" s="30"/>
      <c r="Z125" s="240">
        <f>($D125/2*Y124)+($D125/2*((Y124+Y126)/2))</f>
        <v>0</v>
      </c>
      <c r="AA125" s="30"/>
      <c r="AB125" s="240">
        <f>($D125/2*AA124)+($D125/2*((AA124+AA126)/2))</f>
        <v>0</v>
      </c>
      <c r="AC125" s="24"/>
    </row>
    <row r="126" spans="1:29" s="25" customFormat="1" ht="9.9499999999999993" customHeight="1" x14ac:dyDescent="0.2">
      <c r="A126" s="20"/>
      <c r="B126" s="21">
        <v>61</v>
      </c>
      <c r="C126" s="627">
        <v>91.5</v>
      </c>
      <c r="D126" s="29"/>
      <c r="E126" s="28">
        <v>5.3259999999999996</v>
      </c>
      <c r="F126" s="241"/>
      <c r="G126" s="28">
        <v>4.149</v>
      </c>
      <c r="H126" s="241"/>
      <c r="I126" s="28"/>
      <c r="J126" s="241"/>
      <c r="K126" s="28"/>
      <c r="L126" s="241"/>
      <c r="M126" s="28"/>
      <c r="N126" s="241"/>
      <c r="O126" s="28"/>
      <c r="P126" s="241"/>
      <c r="Q126" s="28">
        <v>8.9580000000000002</v>
      </c>
      <c r="R126" s="241"/>
      <c r="S126" s="28"/>
      <c r="T126" s="241"/>
      <c r="U126" s="28">
        <v>1.3049999999999999</v>
      </c>
      <c r="V126" s="241"/>
      <c r="W126" s="28"/>
      <c r="X126" s="241"/>
      <c r="Y126" s="28"/>
      <c r="Z126" s="241"/>
      <c r="AA126" s="28"/>
      <c r="AB126" s="241"/>
      <c r="AC126" s="24"/>
    </row>
    <row r="127" spans="1:29" s="25" customFormat="1" ht="9.9499999999999993" customHeight="1" x14ac:dyDescent="0.2">
      <c r="A127" s="20"/>
      <c r="B127" s="26"/>
      <c r="C127" s="625"/>
      <c r="D127" s="27">
        <f>(C128-C126)*1000</f>
        <v>25.000000000005684</v>
      </c>
      <c r="E127" s="30"/>
      <c r="F127" s="240">
        <f>($D127/2*E126)+($D127/2*((E126+E128)/2))</f>
        <v>136.53750000003106</v>
      </c>
      <c r="G127" s="30"/>
      <c r="H127" s="240">
        <f>($D127/2*G126)+($D127/2*((G126+G128)/2))</f>
        <v>103.70000000002358</v>
      </c>
      <c r="I127" s="30"/>
      <c r="J127" s="240">
        <f>($D127/2*I126)+($D127/2*((I126+I128)/2))</f>
        <v>0</v>
      </c>
      <c r="K127" s="30"/>
      <c r="L127" s="240">
        <f>($D127/2*K126)+($D127/2*((K126+K128)/2))</f>
        <v>0</v>
      </c>
      <c r="M127" s="30"/>
      <c r="N127" s="240">
        <f>($D127/2*M126)+($D127/2*((M126+M128)/2))</f>
        <v>0</v>
      </c>
      <c r="O127" s="30"/>
      <c r="P127" s="240">
        <f>($D127/2*O126)+($D127/2*((O126+O128)/2))</f>
        <v>0</v>
      </c>
      <c r="Q127" s="30"/>
      <c r="R127" s="240">
        <f>($D127/2*Q126)+($D127/2*((Q126+Q128)/2))</f>
        <v>227.90000000005182</v>
      </c>
      <c r="S127" s="30"/>
      <c r="T127" s="240">
        <f>($D127/2*S126)+($D127/2*((S126+S128)/2))</f>
        <v>0</v>
      </c>
      <c r="U127" s="30"/>
      <c r="V127" s="240">
        <f>($D127/2*U126)+($D127/2*((U126+U128)/2))</f>
        <v>32.625000000007418</v>
      </c>
      <c r="W127" s="30"/>
      <c r="X127" s="240">
        <f>($D127/2*W126)+($D127/2*((W126+W128)/2))</f>
        <v>0</v>
      </c>
      <c r="Y127" s="30"/>
      <c r="Z127" s="240">
        <f>($D127/2*Y126)+($D127/2*((Y126+Y128)/2))</f>
        <v>0</v>
      </c>
      <c r="AA127" s="30"/>
      <c r="AB127" s="240">
        <f>($D127/2*AA126)+($D127/2*((AA126+AA128)/2))</f>
        <v>0</v>
      </c>
      <c r="AC127" s="24"/>
    </row>
    <row r="128" spans="1:29" s="25" customFormat="1" ht="9.9499999999999993" customHeight="1" x14ac:dyDescent="0.2">
      <c r="A128" s="20"/>
      <c r="B128" s="21">
        <v>62</v>
      </c>
      <c r="C128" s="627">
        <v>91.525000000000006</v>
      </c>
      <c r="D128" s="29"/>
      <c r="E128" s="28">
        <v>5.8680000000000003</v>
      </c>
      <c r="F128" s="241"/>
      <c r="G128" s="28">
        <v>4.1449999999999996</v>
      </c>
      <c r="H128" s="241"/>
      <c r="I128" s="28"/>
      <c r="J128" s="241"/>
      <c r="K128" s="28"/>
      <c r="L128" s="241"/>
      <c r="M128" s="28"/>
      <c r="N128" s="241"/>
      <c r="O128" s="28"/>
      <c r="P128" s="241"/>
      <c r="Q128" s="28">
        <v>9.59</v>
      </c>
      <c r="R128" s="241"/>
      <c r="S128" s="28"/>
      <c r="T128" s="241"/>
      <c r="U128" s="28">
        <v>1.3049999999999999</v>
      </c>
      <c r="V128" s="241"/>
      <c r="W128" s="28"/>
      <c r="X128" s="241"/>
      <c r="Y128" s="28"/>
      <c r="Z128" s="241"/>
      <c r="AA128" s="28"/>
      <c r="AB128" s="241"/>
      <c r="AC128" s="24"/>
    </row>
    <row r="129" spans="1:29" s="25" customFormat="1" ht="9.9499999999999993" customHeight="1" x14ac:dyDescent="0.2">
      <c r="A129" s="20"/>
      <c r="B129" s="26"/>
      <c r="C129" s="625"/>
      <c r="D129" s="27">
        <f>(C130-C128)*1000</f>
        <v>24.999999999991473</v>
      </c>
      <c r="E129" s="30"/>
      <c r="F129" s="240">
        <f>($D129/2*E128)+($D129/2*((E128+E130)/2))</f>
        <v>110.02499999996247</v>
      </c>
      <c r="G129" s="30"/>
      <c r="H129" s="240">
        <f>($D129/2*G128)+($D129/2*((G128+G130)/2))</f>
        <v>77.718749999973483</v>
      </c>
      <c r="I129" s="30"/>
      <c r="J129" s="240">
        <f>($D129/2*I128)+($D129/2*((I128+I130)/2))</f>
        <v>0</v>
      </c>
      <c r="K129" s="30"/>
      <c r="L129" s="240">
        <f>($D129/2*K128)+($D129/2*((K128+K130)/2))</f>
        <v>0</v>
      </c>
      <c r="M129" s="30"/>
      <c r="N129" s="240">
        <f>($D129/2*M128)+($D129/2*((M128+M130)/2))</f>
        <v>0</v>
      </c>
      <c r="O129" s="30"/>
      <c r="P129" s="240">
        <f>($D129/2*O128)+($D129/2*((O128+O130)/2))</f>
        <v>0</v>
      </c>
      <c r="Q129" s="30"/>
      <c r="R129" s="240">
        <f>($D129/2*Q128)+($D129/2*((Q128+Q130)/2))</f>
        <v>179.81249999993867</v>
      </c>
      <c r="S129" s="30"/>
      <c r="T129" s="240">
        <f>($D129/2*S128)+($D129/2*((S128+S130)/2))</f>
        <v>0</v>
      </c>
      <c r="U129" s="30"/>
      <c r="V129" s="240">
        <f>($D129/2*U128)+($D129/2*((U128+U130)/2))</f>
        <v>24.468749999991655</v>
      </c>
      <c r="W129" s="30"/>
      <c r="X129" s="240">
        <f>($D129/2*W128)+($D129/2*((W128+W130)/2))</f>
        <v>0</v>
      </c>
      <c r="Y129" s="30"/>
      <c r="Z129" s="240">
        <f>($D129/2*Y128)+($D129/2*((Y128+Y130)/2))</f>
        <v>0</v>
      </c>
      <c r="AA129" s="30"/>
      <c r="AB129" s="240">
        <f>($D129/2*AA128)+($D129/2*((AA128+AA130)/2))</f>
        <v>0</v>
      </c>
      <c r="AC129" s="24"/>
    </row>
    <row r="130" spans="1:29" s="25" customFormat="1" ht="9.9499999999999993" customHeight="1" x14ac:dyDescent="0.2">
      <c r="A130" s="20"/>
      <c r="B130" s="31">
        <v>63</v>
      </c>
      <c r="C130" s="627">
        <v>91.55</v>
      </c>
      <c r="D130" s="29"/>
      <c r="E130" s="23"/>
      <c r="F130" s="241"/>
      <c r="G130" s="23"/>
      <c r="H130" s="241"/>
      <c r="I130" s="23"/>
      <c r="J130" s="241"/>
      <c r="K130" s="23"/>
      <c r="L130" s="241"/>
      <c r="M130" s="23"/>
      <c r="N130" s="241"/>
      <c r="O130" s="23"/>
      <c r="P130" s="241"/>
      <c r="Q130" s="23"/>
      <c r="R130" s="241"/>
      <c r="S130" s="23"/>
      <c r="T130" s="241"/>
      <c r="U130" s="23"/>
      <c r="V130" s="241"/>
      <c r="W130" s="23"/>
      <c r="X130" s="241"/>
      <c r="Y130" s="23"/>
      <c r="Z130" s="241"/>
      <c r="AA130" s="23"/>
      <c r="AB130" s="241"/>
      <c r="AC130" s="24"/>
    </row>
    <row r="131" spans="1:29" s="25" customFormat="1" ht="9.9499999999999993" customHeight="1" x14ac:dyDescent="0.2">
      <c r="A131" s="20"/>
      <c r="B131" s="21"/>
      <c r="C131" s="625"/>
      <c r="D131" s="27">
        <f>(C132-C130)*1000</f>
        <v>25.000000000005684</v>
      </c>
      <c r="E131" s="28"/>
      <c r="F131" s="240">
        <f>($D131/2*E130)+($D131/2*((E130+E132)/2))</f>
        <v>0</v>
      </c>
      <c r="G131" s="28"/>
      <c r="H131" s="240">
        <f>($D131/2*G130)+($D131/2*((G130+G132)/2))</f>
        <v>0</v>
      </c>
      <c r="I131" s="28"/>
      <c r="J131" s="240">
        <f>($D131/2*I130)+($D131/2*((I130+I132)/2))</f>
        <v>0</v>
      </c>
      <c r="K131" s="28"/>
      <c r="L131" s="240">
        <f>($D131/2*K130)+($D131/2*((K130+K132)/2))</f>
        <v>0</v>
      </c>
      <c r="M131" s="28"/>
      <c r="N131" s="240">
        <f>($D131/2*M130)+($D131/2*((M130+M132)/2))</f>
        <v>0</v>
      </c>
      <c r="O131" s="28"/>
      <c r="P131" s="240">
        <f>($D131/2*O130)+($D131/2*((O130+O132)/2))</f>
        <v>0</v>
      </c>
      <c r="Q131" s="28"/>
      <c r="R131" s="240">
        <f>($D131/2*Q130)+($D131/2*((Q130+Q132)/2))</f>
        <v>0</v>
      </c>
      <c r="S131" s="28"/>
      <c r="T131" s="240">
        <f>($D131/2*S130)+($D131/2*((S130+S132)/2))</f>
        <v>0</v>
      </c>
      <c r="U131" s="28"/>
      <c r="V131" s="240">
        <f>($D131/2*U130)+($D131/2*((U130+U132)/2))</f>
        <v>0</v>
      </c>
      <c r="W131" s="28"/>
      <c r="X131" s="240">
        <f>($D131/2*W130)+($D131/2*((W130+W132)/2))</f>
        <v>0</v>
      </c>
      <c r="Y131" s="28"/>
      <c r="Z131" s="240">
        <f>($D131/2*Y130)+($D131/2*((Y130+Y132)/2))</f>
        <v>0</v>
      </c>
      <c r="AA131" s="28"/>
      <c r="AB131" s="240">
        <f>($D131/2*AA130)+($D131/2*((AA130+AA132)/2))</f>
        <v>0</v>
      </c>
      <c r="AC131" s="24"/>
    </row>
    <row r="132" spans="1:29" s="25" customFormat="1" ht="9.9499999999999993" customHeight="1" x14ac:dyDescent="0.2">
      <c r="A132" s="20"/>
      <c r="B132" s="21">
        <v>64</v>
      </c>
      <c r="C132" s="627">
        <v>91.575000000000003</v>
      </c>
      <c r="D132" s="29"/>
      <c r="E132" s="23"/>
      <c r="F132" s="241"/>
      <c r="G132" s="23"/>
      <c r="H132" s="241"/>
      <c r="I132" s="23"/>
      <c r="J132" s="241"/>
      <c r="K132" s="23"/>
      <c r="L132" s="241"/>
      <c r="M132" s="23"/>
      <c r="N132" s="241"/>
      <c r="O132" s="23"/>
      <c r="P132" s="241"/>
      <c r="Q132" s="23"/>
      <c r="R132" s="241"/>
      <c r="S132" s="23"/>
      <c r="T132" s="241"/>
      <c r="U132" s="23"/>
      <c r="V132" s="241"/>
      <c r="W132" s="23"/>
      <c r="X132" s="241"/>
      <c r="Y132" s="23"/>
      <c r="Z132" s="241"/>
      <c r="AA132" s="23"/>
      <c r="AB132" s="241"/>
      <c r="AC132" s="24"/>
    </row>
    <row r="133" spans="1:29" s="25" customFormat="1" ht="9.9499999999999993" customHeight="1" x14ac:dyDescent="0.2">
      <c r="A133" s="20"/>
      <c r="B133" s="26"/>
      <c r="C133" s="625"/>
      <c r="D133" s="27">
        <f>(C134-C132)*1000</f>
        <v>24.999999999991473</v>
      </c>
      <c r="E133" s="28"/>
      <c r="F133" s="240">
        <f>($D133/2*E132)+($D133/2*((E132+E134)/2))</f>
        <v>0</v>
      </c>
      <c r="G133" s="28"/>
      <c r="H133" s="240">
        <f>($D133/2*G132)+($D133/2*((G132+G134)/2))</f>
        <v>0</v>
      </c>
      <c r="I133" s="28"/>
      <c r="J133" s="240">
        <f>($D133/2*I132)+($D133/2*((I132+I134)/2))</f>
        <v>0</v>
      </c>
      <c r="K133" s="28"/>
      <c r="L133" s="240">
        <f>($D133/2*K132)+($D133/2*((K132+K134)/2))</f>
        <v>0</v>
      </c>
      <c r="M133" s="28"/>
      <c r="N133" s="240">
        <f>($D133/2*M132)+($D133/2*((M132+M134)/2))</f>
        <v>0</v>
      </c>
      <c r="O133" s="28"/>
      <c r="P133" s="240">
        <f>($D133/2*O132)+($D133/2*((O132+O134)/2))</f>
        <v>0</v>
      </c>
      <c r="Q133" s="28"/>
      <c r="R133" s="240">
        <f>($D133/2*Q132)+($D133/2*((Q132+Q134)/2))</f>
        <v>0</v>
      </c>
      <c r="S133" s="28"/>
      <c r="T133" s="240">
        <f>($D133/2*S132)+($D133/2*((S132+S134)/2))</f>
        <v>0</v>
      </c>
      <c r="U133" s="28"/>
      <c r="V133" s="240">
        <f>($D133/2*U132)+($D133/2*((U132+U134)/2))</f>
        <v>0</v>
      </c>
      <c r="W133" s="28"/>
      <c r="X133" s="240">
        <f>($D133/2*W132)+($D133/2*((W132+W134)/2))</f>
        <v>0</v>
      </c>
      <c r="Y133" s="28"/>
      <c r="Z133" s="240">
        <f>($D133/2*Y132)+($D133/2*((Y132+Y134)/2))</f>
        <v>0</v>
      </c>
      <c r="AA133" s="28"/>
      <c r="AB133" s="240">
        <f>($D133/2*AA132)+($D133/2*((AA132+AA134)/2))</f>
        <v>0</v>
      </c>
      <c r="AC133" s="24"/>
    </row>
    <row r="134" spans="1:29" s="25" customFormat="1" ht="9.9499999999999993" customHeight="1" thickBot="1" x14ac:dyDescent="0.25">
      <c r="A134" s="20"/>
      <c r="B134" s="21" t="s">
        <v>699</v>
      </c>
      <c r="C134" s="627">
        <v>91.6</v>
      </c>
      <c r="D134" s="29"/>
      <c r="E134" s="28"/>
      <c r="F134" s="241"/>
      <c r="G134" s="28"/>
      <c r="H134" s="241"/>
      <c r="I134" s="28"/>
      <c r="J134" s="241"/>
      <c r="K134" s="28"/>
      <c r="L134" s="241"/>
      <c r="M134" s="28"/>
      <c r="N134" s="241"/>
      <c r="O134" s="28"/>
      <c r="P134" s="241"/>
      <c r="Q134" s="28"/>
      <c r="R134" s="241"/>
      <c r="S134" s="28"/>
      <c r="T134" s="241"/>
      <c r="U134" s="28"/>
      <c r="V134" s="241"/>
      <c r="W134" s="28"/>
      <c r="X134" s="241"/>
      <c r="Y134" s="28"/>
      <c r="Z134" s="241"/>
      <c r="AA134" s="28"/>
      <c r="AB134" s="241"/>
      <c r="AC134" s="24"/>
    </row>
    <row r="135" spans="1:29" s="3" customFormat="1" ht="13.5" thickBot="1" x14ac:dyDescent="0.25">
      <c r="A135" s="16"/>
      <c r="B135" s="923" t="s">
        <v>54</v>
      </c>
      <c r="C135" s="924"/>
      <c r="D135" s="925"/>
      <c r="E135" s="242"/>
      <c r="F135" s="243">
        <f>CEILING(SUM(F6:F134),1)</f>
        <v>3658</v>
      </c>
      <c r="G135" s="242"/>
      <c r="H135" s="243">
        <f>CEILING(SUM(H6:H134),1)</f>
        <v>3016</v>
      </c>
      <c r="I135" s="242"/>
      <c r="J135" s="243">
        <f>CEILING(SUM(J6:J134),1)</f>
        <v>5168</v>
      </c>
      <c r="K135" s="242"/>
      <c r="L135" s="243">
        <f>CEILING(SUM(L6:L134),1)</f>
        <v>1731</v>
      </c>
      <c r="M135" s="242"/>
      <c r="N135" s="243">
        <f>CEILING(SUM(N6:N134),1)</f>
        <v>170</v>
      </c>
      <c r="O135" s="242"/>
      <c r="P135" s="243">
        <f>CEILING(SUM(P6:P134),1)</f>
        <v>851</v>
      </c>
      <c r="Q135" s="242"/>
      <c r="R135" s="243">
        <f>CEILING(SUM(R6:R134),1)</f>
        <v>27076</v>
      </c>
      <c r="S135" s="242"/>
      <c r="T135" s="243">
        <f>CEILING(SUM(T6:T134),1)</f>
        <v>11436</v>
      </c>
      <c r="U135" s="242"/>
      <c r="V135" s="243">
        <f>CEILING(SUM(V6:V134),1)</f>
        <v>3537</v>
      </c>
      <c r="W135" s="242"/>
      <c r="X135" s="243">
        <f>CEILING(SUM(X6:X134),1)</f>
        <v>587</v>
      </c>
      <c r="Y135" s="242"/>
      <c r="Z135" s="243">
        <f>CEILING(SUM(Z6:Z134),1)</f>
        <v>589</v>
      </c>
      <c r="AA135" s="242"/>
      <c r="AB135" s="243">
        <f>CEILING(SUM(AB6:AB134),1)</f>
        <v>103</v>
      </c>
    </row>
    <row r="136" spans="1:29" s="3" customFormat="1" ht="30" customHeight="1" thickBot="1" x14ac:dyDescent="0.25">
      <c r="A136" s="16"/>
      <c r="B136" s="926" t="s">
        <v>64</v>
      </c>
      <c r="C136" s="927"/>
      <c r="D136" s="928"/>
      <c r="E136" s="250"/>
      <c r="F136" s="252"/>
      <c r="G136" s="250"/>
      <c r="H136" s="252"/>
      <c r="I136" s="250"/>
      <c r="J136" s="252"/>
      <c r="K136" s="250"/>
      <c r="L136" s="252"/>
      <c r="M136" s="250"/>
      <c r="N136" s="252"/>
      <c r="O136" s="250"/>
      <c r="P136" s="252"/>
      <c r="Q136" s="250"/>
      <c r="R136" s="252"/>
      <c r="S136" s="250"/>
      <c r="T136" s="252"/>
      <c r="U136" s="250"/>
      <c r="V136" s="252"/>
      <c r="W136" s="250"/>
      <c r="X136" s="252"/>
      <c r="Y136" s="250"/>
      <c r="Z136" s="252"/>
      <c r="AA136" s="250"/>
      <c r="AB136" s="252"/>
    </row>
    <row r="137" spans="1:29" s="3" customFormat="1" ht="13.5" thickBot="1" x14ac:dyDescent="0.25">
      <c r="A137" s="16"/>
      <c r="B137" s="923" t="s">
        <v>54</v>
      </c>
      <c r="C137" s="924"/>
      <c r="D137" s="925"/>
      <c r="E137" s="242"/>
      <c r="F137" s="243">
        <f>CEILING((F135+F136),1)</f>
        <v>3658</v>
      </c>
      <c r="G137" s="242"/>
      <c r="H137" s="243">
        <f>CEILING((H135+H136),1)</f>
        <v>3016</v>
      </c>
      <c r="I137" s="242"/>
      <c r="J137" s="243">
        <f>CEILING((J135+J136),1)</f>
        <v>5168</v>
      </c>
      <c r="K137" s="242"/>
      <c r="L137" s="243">
        <f>CEILING((L135+L136),1)</f>
        <v>1731</v>
      </c>
      <c r="M137" s="242"/>
      <c r="N137" s="243">
        <f>CEILING((N135+N136),1)</f>
        <v>170</v>
      </c>
      <c r="O137" s="242"/>
      <c r="P137" s="243">
        <f>CEILING((P135+P136),1)</f>
        <v>851</v>
      </c>
      <c r="Q137" s="242"/>
      <c r="R137" s="243">
        <f>CEILING((R135+R136),1)</f>
        <v>27076</v>
      </c>
      <c r="S137" s="242"/>
      <c r="T137" s="243">
        <f>CEILING((T135+T136),1)</f>
        <v>11436</v>
      </c>
      <c r="U137" s="242"/>
      <c r="V137" s="243">
        <f>CEILING((V135+V136),1)</f>
        <v>3537</v>
      </c>
      <c r="W137" s="242"/>
      <c r="X137" s="243">
        <f>CEILING((X135+X136),1)</f>
        <v>587</v>
      </c>
      <c r="Y137" s="242"/>
      <c r="Z137" s="243">
        <f>CEILING((Z135+Z136),1)</f>
        <v>589</v>
      </c>
      <c r="AA137" s="242"/>
      <c r="AB137" s="243">
        <f>CEILING((AB135+AB136),1)</f>
        <v>103</v>
      </c>
    </row>
    <row r="138" spans="1:29" x14ac:dyDescent="0.25">
      <c r="C138" s="355"/>
      <c r="D138" s="253"/>
    </row>
    <row r="139" spans="1:29" x14ac:dyDescent="0.25">
      <c r="A139" s="254"/>
      <c r="D139" s="253"/>
      <c r="T139" s="558"/>
      <c r="V139" s="558"/>
      <c r="Z139" s="558"/>
    </row>
    <row r="140" spans="1:29" x14ac:dyDescent="0.25">
      <c r="C140" s="629"/>
      <c r="D140" s="253"/>
      <c r="M140" s="255"/>
      <c r="P140" s="255"/>
      <c r="Q140" s="255"/>
      <c r="R140" s="255"/>
      <c r="S140" s="255"/>
      <c r="T140" s="255"/>
      <c r="U140" s="255"/>
      <c r="V140" s="255"/>
    </row>
    <row r="141" spans="1:29" s="3" customFormat="1" ht="12" customHeight="1" x14ac:dyDescent="0.2">
      <c r="A141" s="16"/>
      <c r="C141" s="251"/>
      <c r="M141" s="14"/>
      <c r="P141" s="6"/>
      <c r="Q141" s="6"/>
      <c r="R141" s="6"/>
      <c r="S141" s="14"/>
      <c r="T141" s="6"/>
      <c r="U141" s="6"/>
      <c r="V141" s="6"/>
      <c r="Y141" s="15"/>
    </row>
    <row r="142" spans="1:29" s="3" customFormat="1" ht="12" customHeight="1" x14ac:dyDescent="0.2">
      <c r="A142" s="16"/>
      <c r="C142" s="251"/>
      <c r="M142" s="6"/>
      <c r="P142" s="6"/>
      <c r="Q142" s="6"/>
      <c r="R142" s="6"/>
      <c r="S142" s="6"/>
      <c r="T142" s="6"/>
      <c r="U142" s="6"/>
      <c r="V142" s="6"/>
    </row>
    <row r="143" spans="1:29" x14ac:dyDescent="0.25">
      <c r="C143" s="630"/>
      <c r="M143" s="255"/>
      <c r="P143" s="255"/>
      <c r="Q143" s="255"/>
      <c r="R143" s="255"/>
      <c r="S143" s="255"/>
      <c r="T143" s="255"/>
      <c r="U143" s="255"/>
      <c r="V143" s="255"/>
    </row>
    <row r="144" spans="1:29" x14ac:dyDescent="0.25">
      <c r="M144" s="255"/>
      <c r="P144" s="255"/>
      <c r="Q144" s="255"/>
      <c r="R144" s="255"/>
      <c r="S144" s="255"/>
      <c r="T144" s="255"/>
      <c r="U144" s="255"/>
      <c r="V144" s="255"/>
    </row>
    <row r="145" spans="1:22" x14ac:dyDescent="0.25">
      <c r="M145" s="255"/>
      <c r="P145" s="255"/>
      <c r="Q145" s="255"/>
      <c r="R145" s="255"/>
      <c r="S145" s="255"/>
      <c r="T145" s="255"/>
      <c r="U145" s="255"/>
      <c r="V145" s="255"/>
    </row>
    <row r="146" spans="1:22" s="3" customFormat="1" ht="12" customHeight="1" x14ac:dyDescent="0.2">
      <c r="A146" s="16"/>
      <c r="C146" s="251"/>
      <c r="M146" s="6"/>
      <c r="P146" s="6"/>
      <c r="Q146" s="6"/>
      <c r="R146" s="6"/>
      <c r="S146" s="6"/>
      <c r="T146" s="6"/>
      <c r="U146" s="6"/>
      <c r="V146" s="6"/>
    </row>
    <row r="147" spans="1:22" s="3" customFormat="1" ht="12" customHeight="1" x14ac:dyDescent="0.2">
      <c r="A147" s="16"/>
      <c r="C147" s="251"/>
      <c r="M147" s="6"/>
      <c r="P147" s="6"/>
      <c r="Q147" s="6"/>
      <c r="R147" s="6"/>
      <c r="S147" s="6"/>
      <c r="T147" s="6"/>
      <c r="U147" s="6"/>
      <c r="V147" s="6"/>
    </row>
    <row r="148" spans="1:22" x14ac:dyDescent="0.25">
      <c r="M148" s="255"/>
      <c r="P148" s="255"/>
      <c r="Q148" s="255"/>
      <c r="R148" s="255"/>
      <c r="S148" s="255"/>
      <c r="T148" s="255"/>
      <c r="U148" s="255"/>
      <c r="V148" s="255"/>
    </row>
    <row r="149" spans="1:22" x14ac:dyDescent="0.25">
      <c r="M149" s="255"/>
      <c r="P149" s="255"/>
      <c r="Q149" s="255"/>
      <c r="R149" s="255"/>
      <c r="S149" s="255"/>
      <c r="T149" s="255"/>
      <c r="U149" s="255"/>
      <c r="V149" s="255"/>
    </row>
    <row r="150" spans="1:22" s="3" customFormat="1" ht="12" customHeight="1" x14ac:dyDescent="0.2">
      <c r="A150" s="16"/>
      <c r="C150" s="251"/>
      <c r="M150" s="6"/>
      <c r="P150" s="6"/>
      <c r="Q150" s="6"/>
      <c r="R150" s="6"/>
      <c r="S150" s="6"/>
      <c r="T150" s="6"/>
      <c r="U150" s="6"/>
      <c r="V150" s="6"/>
    </row>
    <row r="151" spans="1:22" s="3" customFormat="1" ht="12" customHeight="1" x14ac:dyDescent="0.2">
      <c r="A151" s="16"/>
      <c r="C151" s="251"/>
      <c r="M151" s="6"/>
      <c r="P151" s="6"/>
      <c r="Q151" s="6"/>
      <c r="R151" s="6"/>
      <c r="S151" s="6"/>
      <c r="T151" s="6"/>
      <c r="U151" s="6"/>
      <c r="V151" s="6"/>
    </row>
    <row r="152" spans="1:22" s="3" customFormat="1" ht="12" customHeight="1" x14ac:dyDescent="0.2">
      <c r="A152" s="16"/>
      <c r="C152" s="251"/>
      <c r="M152" s="6"/>
      <c r="P152" s="6"/>
      <c r="Q152" s="6"/>
      <c r="R152" s="6"/>
      <c r="S152" s="6"/>
      <c r="T152" s="6"/>
      <c r="U152" s="6"/>
      <c r="V152" s="6"/>
    </row>
    <row r="153" spans="1:22" x14ac:dyDescent="0.25">
      <c r="M153" s="6"/>
      <c r="P153" s="255"/>
      <c r="Q153" s="255"/>
      <c r="R153" s="255"/>
      <c r="S153" s="6"/>
      <c r="T153" s="6"/>
      <c r="U153" s="6"/>
      <c r="V153" s="6"/>
    </row>
    <row r="154" spans="1:22" x14ac:dyDescent="0.25">
      <c r="M154" s="6"/>
      <c r="P154" s="255"/>
      <c r="Q154" s="255"/>
      <c r="R154" s="255"/>
      <c r="S154" s="6"/>
      <c r="T154" s="6"/>
      <c r="U154" s="6"/>
      <c r="V154" s="6"/>
    </row>
    <row r="155" spans="1:22" x14ac:dyDescent="0.25">
      <c r="M155" s="6"/>
      <c r="P155" s="255"/>
      <c r="Q155" s="255"/>
      <c r="R155" s="255"/>
      <c r="S155" s="6"/>
      <c r="T155" s="6"/>
      <c r="U155" s="6"/>
      <c r="V155" s="6"/>
    </row>
    <row r="156" spans="1:22" s="3" customFormat="1" ht="12" customHeight="1" x14ac:dyDescent="0.2">
      <c r="A156" s="16"/>
      <c r="C156" s="251"/>
      <c r="M156" s="6"/>
      <c r="P156" s="6"/>
      <c r="Q156" s="6"/>
      <c r="R156" s="6"/>
      <c r="S156" s="6"/>
      <c r="T156" s="6"/>
      <c r="U156" s="6"/>
      <c r="V156" s="6"/>
    </row>
    <row r="157" spans="1:22" s="3" customFormat="1" ht="12" customHeight="1" x14ac:dyDescent="0.2">
      <c r="A157" s="16"/>
      <c r="C157" s="251"/>
      <c r="M157" s="6"/>
      <c r="P157" s="6"/>
      <c r="Q157" s="6"/>
      <c r="R157" s="6"/>
      <c r="S157" s="6"/>
      <c r="T157" s="6"/>
      <c r="U157" s="6"/>
      <c r="V157" s="6"/>
    </row>
    <row r="158" spans="1:22" s="3" customFormat="1" ht="12" customHeight="1" x14ac:dyDescent="0.2">
      <c r="A158" s="16"/>
      <c r="C158" s="251"/>
      <c r="M158" s="6"/>
      <c r="P158" s="6"/>
      <c r="Q158" s="6"/>
      <c r="R158" s="6"/>
      <c r="S158" s="6"/>
      <c r="T158" s="6"/>
      <c r="U158" s="6"/>
      <c r="V158" s="6"/>
    </row>
    <row r="159" spans="1:22" s="3" customFormat="1" ht="12" customHeight="1" x14ac:dyDescent="0.2">
      <c r="A159" s="16"/>
      <c r="C159" s="251"/>
      <c r="M159" s="6"/>
      <c r="P159" s="6"/>
      <c r="Q159" s="6"/>
      <c r="R159" s="6"/>
      <c r="S159" s="6"/>
      <c r="T159" s="6"/>
      <c r="U159" s="6"/>
      <c r="V159" s="6"/>
    </row>
    <row r="160" spans="1:22" x14ac:dyDescent="0.25">
      <c r="M160" s="6"/>
      <c r="P160" s="255"/>
      <c r="Q160" s="255"/>
      <c r="R160" s="255"/>
      <c r="S160" s="6"/>
      <c r="T160" s="6"/>
      <c r="U160" s="6"/>
      <c r="V160" s="6"/>
    </row>
    <row r="161" spans="1:22" x14ac:dyDescent="0.25">
      <c r="M161" s="6"/>
      <c r="P161" s="12"/>
      <c r="Q161" s="12"/>
      <c r="R161" s="12"/>
      <c r="S161" s="6"/>
      <c r="T161" s="6"/>
      <c r="U161" s="6"/>
      <c r="V161" s="6"/>
    </row>
    <row r="162" spans="1:22" x14ac:dyDescent="0.25">
      <c r="M162" s="6"/>
      <c r="P162" s="12"/>
      <c r="Q162" s="12"/>
      <c r="R162" s="12"/>
      <c r="S162" s="6"/>
      <c r="T162" s="6"/>
      <c r="U162" s="6"/>
      <c r="V162" s="6"/>
    </row>
    <row r="163" spans="1:22" x14ac:dyDescent="0.25">
      <c r="M163" s="6"/>
      <c r="P163" s="12"/>
      <c r="Q163" s="12"/>
      <c r="R163" s="12"/>
      <c r="S163" s="6"/>
      <c r="T163" s="6"/>
      <c r="U163" s="6"/>
      <c r="V163" s="6"/>
    </row>
    <row r="164" spans="1:22" s="3" customFormat="1" ht="12" customHeight="1" x14ac:dyDescent="0.2">
      <c r="A164" s="16"/>
      <c r="C164" s="251"/>
      <c r="M164" s="6"/>
      <c r="P164" s="11"/>
      <c r="Q164" s="11"/>
      <c r="R164" s="11"/>
      <c r="S164" s="6"/>
      <c r="T164" s="6"/>
      <c r="U164" s="6"/>
      <c r="V164" s="6"/>
    </row>
    <row r="165" spans="1:22" s="3" customFormat="1" ht="12" customHeight="1" x14ac:dyDescent="0.2">
      <c r="A165" s="16"/>
      <c r="C165" s="251"/>
      <c r="M165" s="6"/>
      <c r="P165" s="11"/>
      <c r="Q165" s="11"/>
      <c r="R165" s="11"/>
      <c r="S165" s="6"/>
      <c r="T165" s="6"/>
      <c r="U165" s="6"/>
      <c r="V165" s="6"/>
    </row>
    <row r="166" spans="1:22" s="3" customFormat="1" ht="12" customHeight="1" x14ac:dyDescent="0.2">
      <c r="A166" s="16"/>
      <c r="C166" s="251"/>
      <c r="M166" s="11"/>
      <c r="P166" s="11"/>
      <c r="Q166" s="11"/>
      <c r="R166" s="11"/>
      <c r="S166" s="11"/>
      <c r="T166" s="11"/>
      <c r="U166" s="11"/>
      <c r="V166" s="11"/>
    </row>
    <row r="167" spans="1:22" s="3" customFormat="1" ht="12" customHeight="1" x14ac:dyDescent="0.2">
      <c r="A167" s="16"/>
      <c r="C167" s="251"/>
      <c r="M167" s="11"/>
      <c r="P167" s="11"/>
      <c r="Q167" s="11"/>
      <c r="R167" s="11"/>
      <c r="S167" s="11"/>
      <c r="T167" s="11"/>
      <c r="U167" s="11"/>
      <c r="V167" s="11"/>
    </row>
    <row r="171" spans="1:22" ht="12" customHeight="1" x14ac:dyDescent="0.25"/>
    <row r="172" spans="1:22" ht="12" customHeight="1" x14ac:dyDescent="0.25"/>
    <row r="175" spans="1:22" ht="12" customHeight="1" x14ac:dyDescent="0.25"/>
    <row r="176" spans="1:22" ht="12" customHeight="1" x14ac:dyDescent="0.25"/>
    <row r="177" ht="12" customHeight="1" x14ac:dyDescent="0.25"/>
    <row r="181" ht="12" customHeight="1" x14ac:dyDescent="0.25"/>
    <row r="185" ht="12" customHeight="1" x14ac:dyDescent="0.25"/>
    <row r="189" ht="12" customHeight="1" x14ac:dyDescent="0.25"/>
    <row r="190" ht="12" customHeight="1" x14ac:dyDescent="0.25"/>
    <row r="191" ht="12" customHeight="1" x14ac:dyDescent="0.25"/>
    <row r="192" ht="12" customHeight="1" x14ac:dyDescent="0.25"/>
    <row r="196" spans="2:15" ht="12" customHeight="1" x14ac:dyDescent="0.25"/>
    <row r="197" spans="2:15" ht="12" customHeight="1" x14ac:dyDescent="0.25"/>
    <row r="203" spans="2:15" x14ac:dyDescent="0.25">
      <c r="B203" s="8"/>
      <c r="C203" s="308"/>
      <c r="D203" s="8"/>
      <c r="E203" s="8"/>
      <c r="F203" s="8"/>
      <c r="G203" s="8"/>
      <c r="H203" s="7"/>
      <c r="I203" s="7"/>
      <c r="J203" s="7"/>
      <c r="K203" s="7"/>
      <c r="L203" s="7"/>
      <c r="O203" s="7"/>
    </row>
    <row r="204" spans="2:15" x14ac:dyDescent="0.25">
      <c r="B204" s="8"/>
      <c r="C204" s="308"/>
      <c r="D204" s="8"/>
      <c r="E204" s="8"/>
      <c r="F204" s="8"/>
      <c r="G204" s="8"/>
      <c r="H204" s="7"/>
      <c r="I204" s="7"/>
      <c r="J204" s="7"/>
      <c r="K204" s="7"/>
      <c r="L204" s="7"/>
      <c r="O204" s="7"/>
    </row>
    <row r="205" spans="2:15" x14ac:dyDescent="0.25">
      <c r="B205" s="8"/>
      <c r="C205" s="308"/>
      <c r="D205" s="8"/>
      <c r="E205" s="8"/>
      <c r="F205" s="8"/>
      <c r="G205" s="8"/>
      <c r="H205" s="7"/>
      <c r="I205" s="7"/>
      <c r="J205" s="7"/>
      <c r="K205" s="7"/>
      <c r="L205" s="7"/>
      <c r="O205" s="7"/>
    </row>
    <row r="206" spans="2:15" x14ac:dyDescent="0.25">
      <c r="B206" s="8"/>
      <c r="C206" s="308"/>
      <c r="D206" s="8"/>
      <c r="E206" s="8"/>
      <c r="F206" s="8"/>
      <c r="G206" s="8"/>
      <c r="H206" s="7"/>
      <c r="I206" s="7"/>
      <c r="J206" s="7"/>
      <c r="K206" s="7"/>
      <c r="L206" s="7"/>
      <c r="O206" s="7"/>
    </row>
  </sheetData>
  <mergeCells count="18">
    <mergeCell ref="AA4:AB4"/>
    <mergeCell ref="I4:J4"/>
    <mergeCell ref="M4:N4"/>
    <mergeCell ref="O4:P4"/>
    <mergeCell ref="Q4:R4"/>
    <mergeCell ref="S4:T4"/>
    <mergeCell ref="U4:V4"/>
    <mergeCell ref="K4:L4"/>
    <mergeCell ref="B135:D135"/>
    <mergeCell ref="B136:D136"/>
    <mergeCell ref="B137:D137"/>
    <mergeCell ref="W4:X4"/>
    <mergeCell ref="Y4:Z4"/>
    <mergeCell ref="B4:B5"/>
    <mergeCell ref="C4:C5"/>
    <mergeCell ref="D4:D5"/>
    <mergeCell ref="E4:F4"/>
    <mergeCell ref="G4:H4"/>
  </mergeCells>
  <pageMargins left="0.98425196850393704" right="0.70866141732283472" top="0.78740157480314965" bottom="0.78740157480314965" header="0.31496062992125984" footer="0.31496062992125984"/>
  <pageSetup paperSize="8" scale="9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theme="5" tint="-0.499984740745262"/>
  </sheetPr>
  <dimension ref="A1:BX154"/>
  <sheetViews>
    <sheetView zoomScaleNormal="100" zoomScaleSheetLayoutView="100" workbookViewId="0">
      <pane ySplit="5" topLeftCell="A6" activePane="bottomLeft" state="frozen"/>
      <selection pane="bottomLeft"/>
    </sheetView>
  </sheetViews>
  <sheetFormatPr defaultRowHeight="15" x14ac:dyDescent="0.25"/>
  <cols>
    <col min="1" max="1" width="9.140625" style="600"/>
    <col min="2" max="2" width="5.7109375" style="285" customWidth="1"/>
    <col min="3" max="3" width="4.7109375" style="285" customWidth="1"/>
    <col min="4" max="4" width="12.7109375" style="285" customWidth="1"/>
    <col min="5" max="6" width="11.7109375" style="285" customWidth="1"/>
    <col min="7" max="7" width="13.7109375" style="285" customWidth="1"/>
    <col min="8" max="8" width="7.28515625" style="285" customWidth="1"/>
    <col min="9" max="9" width="7.28515625" style="357" customWidth="1"/>
    <col min="10" max="18" width="7.28515625" style="285" customWidth="1"/>
    <col min="19" max="20" width="5.7109375" style="285" customWidth="1"/>
    <col min="21" max="36" width="4.28515625" style="285" customWidth="1"/>
    <col min="37" max="37" width="4.7109375" style="344" customWidth="1"/>
    <col min="38" max="41" width="4.7109375" style="358" customWidth="1"/>
    <col min="42" max="44" width="4.7109375" style="285" customWidth="1"/>
    <col min="45" max="16384" width="9.140625" style="285"/>
  </cols>
  <sheetData>
    <row r="1" spans="1:76" s="247" customFormat="1" ht="15" customHeight="1" x14ac:dyDescent="0.25">
      <c r="A1" s="599"/>
    </row>
    <row r="2" spans="1:76" s="247" customFormat="1" ht="24.95" customHeight="1" x14ac:dyDescent="0.35">
      <c r="A2" s="599"/>
      <c r="B2" s="552" t="s">
        <v>385</v>
      </c>
      <c r="K2" s="552"/>
      <c r="O2" s="248"/>
    </row>
    <row r="3" spans="1:76" s="247" customFormat="1" ht="15" customHeight="1" thickBot="1" x14ac:dyDescent="0.3">
      <c r="A3" s="249"/>
      <c r="K3" s="257"/>
      <c r="L3" s="257"/>
      <c r="M3" s="257"/>
      <c r="N3" s="257"/>
      <c r="O3" s="257"/>
      <c r="P3" s="257"/>
      <c r="Q3" s="257"/>
      <c r="R3" s="257"/>
      <c r="S3" s="257"/>
      <c r="T3" s="257"/>
      <c r="U3" s="257"/>
      <c r="V3" s="257"/>
      <c r="W3" s="257"/>
      <c r="X3" s="257"/>
      <c r="Y3" s="257"/>
      <c r="Z3" s="257"/>
      <c r="AA3" s="257"/>
      <c r="AB3" s="257"/>
      <c r="AC3" s="257"/>
      <c r="AD3" s="257"/>
      <c r="AE3" s="257"/>
      <c r="AF3" s="257"/>
      <c r="AG3" s="257"/>
      <c r="AH3" s="257"/>
      <c r="AI3" s="257"/>
      <c r="AJ3" s="257"/>
      <c r="AK3" s="257"/>
      <c r="AL3" s="257"/>
      <c r="AM3" s="257"/>
      <c r="AN3" s="257"/>
      <c r="AO3" s="257"/>
      <c r="AP3" s="257"/>
      <c r="AQ3" s="257"/>
      <c r="AR3" s="257"/>
      <c r="AS3" s="257"/>
      <c r="AT3" s="257"/>
      <c r="AU3" s="257"/>
      <c r="AV3" s="257"/>
      <c r="AW3" s="257"/>
      <c r="AX3" s="257"/>
      <c r="AY3" s="475"/>
      <c r="AZ3" s="257"/>
      <c r="BA3" s="257"/>
      <c r="BB3" s="257"/>
      <c r="BC3" s="257"/>
      <c r="BD3" s="257"/>
      <c r="BE3" s="257"/>
      <c r="BF3" s="257"/>
      <c r="BG3" s="257"/>
      <c r="BH3" s="257"/>
      <c r="BI3" s="257"/>
      <c r="BJ3" s="257"/>
      <c r="BK3" s="257"/>
      <c r="BL3" s="257"/>
      <c r="BM3" s="257"/>
      <c r="BN3" s="257"/>
      <c r="BO3" s="257"/>
      <c r="BP3" s="257"/>
      <c r="BQ3" s="257"/>
      <c r="BR3" s="257"/>
      <c r="BS3" s="257"/>
      <c r="BT3" s="257"/>
      <c r="BU3" s="257"/>
      <c r="BV3" s="257"/>
      <c r="BW3" s="257"/>
      <c r="BX3" s="257"/>
    </row>
    <row r="4" spans="1:76" ht="45" customHeight="1" x14ac:dyDescent="0.25">
      <c r="B4" s="965" t="s">
        <v>13</v>
      </c>
      <c r="C4" s="963" t="s">
        <v>14</v>
      </c>
      <c r="D4" s="963" t="s">
        <v>359</v>
      </c>
      <c r="E4" s="963" t="s">
        <v>15</v>
      </c>
      <c r="F4" s="963" t="s">
        <v>16</v>
      </c>
      <c r="G4" s="963" t="s">
        <v>17</v>
      </c>
      <c r="H4" s="963" t="s">
        <v>225</v>
      </c>
      <c r="I4" s="963" t="s">
        <v>18</v>
      </c>
      <c r="J4" s="963" t="s">
        <v>226</v>
      </c>
      <c r="K4" s="963" t="s">
        <v>19</v>
      </c>
      <c r="L4" s="963" t="s">
        <v>20</v>
      </c>
      <c r="M4" s="963" t="s">
        <v>21</v>
      </c>
      <c r="N4" s="963" t="s">
        <v>204</v>
      </c>
      <c r="O4" s="963" t="s">
        <v>22</v>
      </c>
      <c r="P4" s="969" t="s">
        <v>23</v>
      </c>
      <c r="Q4" s="963" t="s">
        <v>24</v>
      </c>
      <c r="R4" s="963" t="s">
        <v>25</v>
      </c>
      <c r="S4" s="963" t="s">
        <v>157</v>
      </c>
      <c r="T4" s="971" t="s">
        <v>158</v>
      </c>
      <c r="U4" s="973" t="s">
        <v>101</v>
      </c>
      <c r="V4" s="967" t="s">
        <v>26</v>
      </c>
      <c r="W4" s="967" t="s">
        <v>152</v>
      </c>
      <c r="X4" s="967" t="s">
        <v>153</v>
      </c>
      <c r="Y4" s="967" t="s">
        <v>27</v>
      </c>
      <c r="Z4" s="967" t="s">
        <v>28</v>
      </c>
      <c r="AA4" s="967" t="s">
        <v>29</v>
      </c>
      <c r="AB4" s="967" t="s">
        <v>30</v>
      </c>
      <c r="AC4" s="967" t="s">
        <v>400</v>
      </c>
      <c r="AD4" s="967" t="s">
        <v>401</v>
      </c>
      <c r="AE4" s="967" t="s">
        <v>402</v>
      </c>
      <c r="AF4" s="967" t="s">
        <v>403</v>
      </c>
      <c r="AG4" s="967" t="s">
        <v>31</v>
      </c>
      <c r="AH4" s="967" t="s">
        <v>589</v>
      </c>
      <c r="AI4" s="967" t="s">
        <v>32</v>
      </c>
      <c r="AJ4" s="977" t="s">
        <v>1010</v>
      </c>
      <c r="AK4" s="965" t="s">
        <v>159</v>
      </c>
      <c r="AL4" s="963" t="s">
        <v>306</v>
      </c>
      <c r="AM4" s="963" t="s">
        <v>843</v>
      </c>
      <c r="AN4" s="963" t="s">
        <v>844</v>
      </c>
      <c r="AO4" s="963" t="s">
        <v>845</v>
      </c>
      <c r="AP4" s="963" t="s">
        <v>307</v>
      </c>
      <c r="AQ4" s="979" t="s">
        <v>308</v>
      </c>
      <c r="AR4" s="975" t="s">
        <v>309</v>
      </c>
    </row>
    <row r="5" spans="1:76" s="251" customFormat="1" ht="42" customHeight="1" thickBot="1" x14ac:dyDescent="0.25">
      <c r="A5" s="371"/>
      <c r="B5" s="966"/>
      <c r="C5" s="964"/>
      <c r="D5" s="964"/>
      <c r="E5" s="964"/>
      <c r="F5" s="964"/>
      <c r="G5" s="964"/>
      <c r="H5" s="964"/>
      <c r="I5" s="964"/>
      <c r="J5" s="964"/>
      <c r="K5" s="964"/>
      <c r="L5" s="964"/>
      <c r="M5" s="964"/>
      <c r="N5" s="964"/>
      <c r="O5" s="964"/>
      <c r="P5" s="970"/>
      <c r="Q5" s="964"/>
      <c r="R5" s="964"/>
      <c r="S5" s="964"/>
      <c r="T5" s="972"/>
      <c r="U5" s="974"/>
      <c r="V5" s="968"/>
      <c r="W5" s="968"/>
      <c r="X5" s="968"/>
      <c r="Y5" s="968"/>
      <c r="Z5" s="968"/>
      <c r="AA5" s="968"/>
      <c r="AB5" s="968"/>
      <c r="AC5" s="968"/>
      <c r="AD5" s="968"/>
      <c r="AE5" s="968"/>
      <c r="AF5" s="968"/>
      <c r="AG5" s="968"/>
      <c r="AH5" s="968"/>
      <c r="AI5" s="968"/>
      <c r="AJ5" s="978"/>
      <c r="AK5" s="966" t="s">
        <v>33</v>
      </c>
      <c r="AL5" s="964"/>
      <c r="AM5" s="964"/>
      <c r="AN5" s="964"/>
      <c r="AO5" s="964"/>
      <c r="AP5" s="964"/>
      <c r="AQ5" s="980"/>
      <c r="AR5" s="976"/>
    </row>
    <row r="6" spans="1:76" s="251" customFormat="1" ht="9.9499999999999993" customHeight="1" x14ac:dyDescent="0.2">
      <c r="A6" s="371"/>
      <c r="B6" s="359" t="s">
        <v>464</v>
      </c>
      <c r="C6" s="159">
        <v>501</v>
      </c>
      <c r="D6" s="159" t="s">
        <v>590</v>
      </c>
      <c r="E6" s="160">
        <f>AV6</f>
        <v>670189.20299999998</v>
      </c>
      <c r="F6" s="160">
        <f>AW6</f>
        <v>1128740.7549999999</v>
      </c>
      <c r="G6" s="159" t="s">
        <v>163</v>
      </c>
      <c r="H6" s="160"/>
      <c r="I6" s="160"/>
      <c r="J6" s="160"/>
      <c r="K6" s="160">
        <f>O7-'SPD3'!E121/1000*'SPD3'!D121</f>
        <v>488.79895959999976</v>
      </c>
      <c r="L6" s="160"/>
      <c r="M6" s="160"/>
      <c r="N6" s="160"/>
      <c r="O6" s="160"/>
      <c r="P6" s="160"/>
      <c r="Q6" s="161">
        <f>K6</f>
        <v>488.79895959999976</v>
      </c>
      <c r="R6" s="160"/>
      <c r="S6" s="360"/>
      <c r="T6" s="201"/>
      <c r="U6" s="359"/>
      <c r="V6" s="159"/>
      <c r="W6" s="159"/>
      <c r="X6" s="159"/>
      <c r="Y6" s="159"/>
      <c r="Z6" s="159"/>
      <c r="AA6" s="159"/>
      <c r="AB6" s="159"/>
      <c r="AC6" s="159"/>
      <c r="AD6" s="159"/>
      <c r="AE6" s="159"/>
      <c r="AF6" s="159"/>
      <c r="AG6" s="159"/>
      <c r="AH6" s="159"/>
      <c r="AI6" s="159"/>
      <c r="AJ6" s="361"/>
      <c r="AK6" s="362"/>
      <c r="AL6" s="363"/>
      <c r="AM6" s="363"/>
      <c r="AN6" s="363"/>
      <c r="AO6" s="363"/>
      <c r="AP6" s="363"/>
      <c r="AQ6" s="363"/>
      <c r="AR6" s="364"/>
      <c r="AS6" s="365"/>
      <c r="AT6" s="365"/>
      <c r="AU6" s="251">
        <v>501</v>
      </c>
      <c r="AV6" s="251">
        <v>670189.20299999998</v>
      </c>
      <c r="AW6" s="251">
        <v>1128740.7549999999</v>
      </c>
      <c r="AX6" s="251">
        <v>488.79899999999998</v>
      </c>
      <c r="AY6" s="251" t="s">
        <v>464</v>
      </c>
    </row>
    <row r="7" spans="1:76" s="371" customFormat="1" ht="9.9499999999999993" customHeight="1" x14ac:dyDescent="0.2">
      <c r="B7" s="366" t="s">
        <v>465</v>
      </c>
      <c r="C7" s="208">
        <v>502</v>
      </c>
      <c r="D7" s="208" t="s">
        <v>590</v>
      </c>
      <c r="E7" s="208">
        <f t="shared" ref="E7:E70" si="0">AV7</f>
        <v>670211.58299999998</v>
      </c>
      <c r="F7" s="208">
        <f t="shared" ref="F7:F70" si="1">AW7</f>
        <v>1128739.5889999999</v>
      </c>
      <c r="G7" s="330" t="s">
        <v>229</v>
      </c>
      <c r="H7" s="118">
        <v>490.709</v>
      </c>
      <c r="I7" s="118">
        <f>AVERAGE(H7,J7)-0.171</f>
        <v>490.53800000000001</v>
      </c>
      <c r="J7" s="118"/>
      <c r="K7" s="118">
        <f>O8-'SPD3'!E7/1000*'SPD3'!D7</f>
        <v>489.02373959999977</v>
      </c>
      <c r="L7" s="118"/>
      <c r="M7" s="118"/>
      <c r="N7" s="118"/>
      <c r="O7" s="118">
        <f t="shared" ref="O7" si="2">K7</f>
        <v>489.02373959999977</v>
      </c>
      <c r="P7" s="118"/>
      <c r="Q7" s="124">
        <v>488.53800000000001</v>
      </c>
      <c r="R7" s="205">
        <f>Q7-0.2</f>
        <v>488.33800000000002</v>
      </c>
      <c r="S7" s="211">
        <f>IF(((MIN(O7:P7))-Q7)=0," ",(MIN(O7:P7))-Q7)</f>
        <v>0.48573959999976069</v>
      </c>
      <c r="T7" s="202">
        <f>IF((I7-Q7)=0," ",I7-Q7)</f>
        <v>2</v>
      </c>
      <c r="U7" s="366">
        <v>1</v>
      </c>
      <c r="V7" s="208"/>
      <c r="W7" s="208"/>
      <c r="X7" s="208"/>
      <c r="Y7" s="208"/>
      <c r="Z7" s="208">
        <v>1</v>
      </c>
      <c r="AA7" s="208"/>
      <c r="AB7" s="208">
        <v>1</v>
      </c>
      <c r="AC7" s="208"/>
      <c r="AD7" s="208"/>
      <c r="AE7" s="208"/>
      <c r="AF7" s="208"/>
      <c r="AG7" s="208"/>
      <c r="AH7" s="208"/>
      <c r="AI7" s="208"/>
      <c r="AJ7" s="367"/>
      <c r="AK7" s="368">
        <f>IF(AG7=1,1.7,1.5)</f>
        <v>1.5</v>
      </c>
      <c r="AL7" s="369">
        <f>PI()*(AK7/2)^2*(I7-R7-0.7)</f>
        <v>2.6507188014663678</v>
      </c>
      <c r="AM7" s="374"/>
      <c r="AN7" s="369" t="s">
        <v>16</v>
      </c>
      <c r="AO7" s="369"/>
      <c r="AP7" s="369">
        <f>IF(AK7=1.7,PI()*(AK7/2)^2*0.2,PI()*(AK7/2)^2*0.05)</f>
        <v>8.8357293382212931E-2</v>
      </c>
      <c r="AQ7" s="369">
        <f>IF(AK7=1.7,0,PI()*(AK7/2)^2*0.3)</f>
        <v>0.53014376029327759</v>
      </c>
      <c r="AR7" s="370">
        <f>IF(AK7=1.7,AL7-AP7-AQ7-PI()*(0.4/2)^2*T7,AL7-AP7-AQ7-PI()*(0.98/2)^2*T7)</f>
        <v>0.5236249555370589</v>
      </c>
      <c r="AS7" s="365"/>
      <c r="AT7" s="365"/>
      <c r="AU7" s="371">
        <v>502</v>
      </c>
      <c r="AV7" s="371">
        <v>670211.58299999998</v>
      </c>
      <c r="AW7" s="371">
        <v>1128739.5889999999</v>
      </c>
      <c r="AX7" s="371">
        <v>488.53800000000001</v>
      </c>
      <c r="AY7" s="371" t="s">
        <v>465</v>
      </c>
    </row>
    <row r="8" spans="1:76" s="371" customFormat="1" ht="9.9499999999999993" customHeight="1" x14ac:dyDescent="0.2">
      <c r="B8" s="366" t="s">
        <v>466</v>
      </c>
      <c r="C8" s="208">
        <v>503</v>
      </c>
      <c r="D8" s="208" t="s">
        <v>591</v>
      </c>
      <c r="E8" s="118">
        <f t="shared" si="0"/>
        <v>670214.18500000006</v>
      </c>
      <c r="F8" s="118">
        <f t="shared" si="1"/>
        <v>1128789.5209999999</v>
      </c>
      <c r="G8" s="330" t="s">
        <v>533</v>
      </c>
      <c r="H8" s="118">
        <v>490.99599999999998</v>
      </c>
      <c r="I8" s="118">
        <f t="shared" ref="I8:I69" si="3">AVERAGE(H8,J8)-0.171</f>
        <v>490.82499999999999</v>
      </c>
      <c r="J8" s="118"/>
      <c r="K8" s="118">
        <f>O9-'SPD3'!E8/1000*'SPD3'!D8</f>
        <v>489.31832659999975</v>
      </c>
      <c r="L8" s="118"/>
      <c r="M8" s="118"/>
      <c r="N8" s="118"/>
      <c r="O8" s="118">
        <f t="shared" ref="O8" si="4">K8</f>
        <v>489.31832659999975</v>
      </c>
      <c r="P8" s="118"/>
      <c r="Q8" s="124">
        <f t="shared" ref="Q8" si="5">O8</f>
        <v>489.31832659999975</v>
      </c>
      <c r="R8" s="205">
        <f t="shared" ref="R8:R71" si="6">Q8-0.2</f>
        <v>489.11832659999976</v>
      </c>
      <c r="S8" s="211" t="str">
        <f t="shared" ref="S8:S71" si="7">IF(((MIN(O8:P8))-Q8)=0," ",(MIN(O8:P8))-Q8)</f>
        <v xml:space="preserve"> </v>
      </c>
      <c r="T8" s="202">
        <f t="shared" ref="T8:T71" si="8">IF((I8-Q8)=0," ",I8-Q8)</f>
        <v>1.5066734000002384</v>
      </c>
      <c r="U8" s="366"/>
      <c r="V8" s="208"/>
      <c r="W8" s="208"/>
      <c r="X8" s="208"/>
      <c r="Y8" s="208"/>
      <c r="Z8" s="208"/>
      <c r="AA8" s="208"/>
      <c r="AB8" s="208"/>
      <c r="AC8" s="208"/>
      <c r="AD8" s="208"/>
      <c r="AE8" s="208"/>
      <c r="AF8" s="208"/>
      <c r="AG8" s="208">
        <v>1</v>
      </c>
      <c r="AH8" s="208"/>
      <c r="AI8" s="208">
        <v>1</v>
      </c>
      <c r="AJ8" s="367"/>
      <c r="AK8" s="373">
        <f t="shared" ref="AK8:AK71" si="9">IF(AG8=1,1.7,1.5)</f>
        <v>1.7</v>
      </c>
      <c r="AL8" s="578">
        <f t="shared" ref="AL8:AL71" si="10">PI()*(AK8/2)^2*(I8-R8-0.7)</f>
        <v>2.2849479801585924</v>
      </c>
      <c r="AM8" s="374"/>
      <c r="AN8" s="578" t="s">
        <v>16</v>
      </c>
      <c r="AO8" s="578"/>
      <c r="AP8" s="578">
        <f t="shared" ref="AP8:AP71" si="11">IF(AK8=1.7,PI()*(AK8/2)^2*0.2,PI()*(AK8/2)^2*0.05)</f>
        <v>0.45396013844372507</v>
      </c>
      <c r="AQ8" s="578">
        <f t="shared" ref="AQ8:AQ71" si="12">IF(AK8=1.7,0,PI()*(AK8/2)^2*0.3)</f>
        <v>0</v>
      </c>
      <c r="AR8" s="579">
        <f t="shared" ref="AR8:AR71" si="13">IF(AK8=1.7,AL8-AP8-AQ8-PI()*(0.4/2)^2*T8,AL8-AP8-AQ8-PI()*(0.98/2)^2*T8)</f>
        <v>1.641653678322871</v>
      </c>
      <c r="AS8" s="365"/>
      <c r="AT8" s="365"/>
      <c r="AU8" s="371">
        <v>503</v>
      </c>
      <c r="AV8" s="371">
        <v>670214.18500000006</v>
      </c>
      <c r="AW8" s="371">
        <v>1128789.5209999999</v>
      </c>
      <c r="AX8" s="371">
        <v>489.31799999999998</v>
      </c>
      <c r="AY8" s="371" t="s">
        <v>466</v>
      </c>
    </row>
    <row r="9" spans="1:76" s="371" customFormat="1" ht="9.9499999999999993" customHeight="1" x14ac:dyDescent="0.2">
      <c r="B9" s="366" t="s">
        <v>467</v>
      </c>
      <c r="C9" s="208">
        <v>504</v>
      </c>
      <c r="D9" s="208" t="s">
        <v>690</v>
      </c>
      <c r="E9" s="118">
        <f t="shared" si="0"/>
        <v>670215.272</v>
      </c>
      <c r="F9" s="118">
        <f t="shared" si="1"/>
        <v>1128825.1680000001</v>
      </c>
      <c r="G9" s="330" t="s">
        <v>533</v>
      </c>
      <c r="H9" s="118">
        <v>491.19900000000001</v>
      </c>
      <c r="I9" s="118">
        <v>491.14100000000002</v>
      </c>
      <c r="J9" s="118"/>
      <c r="K9" s="118">
        <f>O10-'SPD3'!E94/1000*'SPD3'!D94</f>
        <v>489.52874419999978</v>
      </c>
      <c r="L9" s="118"/>
      <c r="M9" s="118"/>
      <c r="N9" s="118"/>
      <c r="O9" s="118">
        <f t="shared" ref="O9" si="14">K9</f>
        <v>489.52874419999978</v>
      </c>
      <c r="P9" s="118"/>
      <c r="Q9" s="124">
        <f t="shared" ref="Q9" si="15">O9</f>
        <v>489.52874419999978</v>
      </c>
      <c r="R9" s="205">
        <f t="shared" si="6"/>
        <v>489.32874419999979</v>
      </c>
      <c r="S9" s="211" t="str">
        <f t="shared" si="7"/>
        <v xml:space="preserve"> </v>
      </c>
      <c r="T9" s="202">
        <f t="shared" si="8"/>
        <v>1.6122558000002414</v>
      </c>
      <c r="U9" s="366"/>
      <c r="V9" s="208"/>
      <c r="W9" s="208"/>
      <c r="X9" s="208"/>
      <c r="Y9" s="208"/>
      <c r="Z9" s="208"/>
      <c r="AA9" s="208"/>
      <c r="AB9" s="208"/>
      <c r="AC9" s="208"/>
      <c r="AD9" s="208"/>
      <c r="AE9" s="208"/>
      <c r="AF9" s="208"/>
      <c r="AG9" s="208">
        <v>1</v>
      </c>
      <c r="AH9" s="208"/>
      <c r="AI9" s="208">
        <v>1</v>
      </c>
      <c r="AJ9" s="367"/>
      <c r="AK9" s="373">
        <f t="shared" si="9"/>
        <v>1.7</v>
      </c>
      <c r="AL9" s="374">
        <f t="shared" si="10"/>
        <v>2.5245989847647028</v>
      </c>
      <c r="AM9" s="374"/>
      <c r="AN9" s="374"/>
      <c r="AO9" s="374" t="s">
        <v>16</v>
      </c>
      <c r="AP9" s="374">
        <f t="shared" si="11"/>
        <v>0.45396013844372507</v>
      </c>
      <c r="AQ9" s="374">
        <f t="shared" si="12"/>
        <v>0</v>
      </c>
      <c r="AR9" s="375">
        <f t="shared" si="13"/>
        <v>1.8680368072414457</v>
      </c>
      <c r="AS9" s="372"/>
      <c r="AT9" s="365"/>
      <c r="AU9" s="371">
        <v>504</v>
      </c>
      <c r="AV9" s="371">
        <v>670215.272</v>
      </c>
      <c r="AW9" s="371">
        <v>1128825.1680000001</v>
      </c>
      <c r="AX9" s="371">
        <v>489.529</v>
      </c>
      <c r="AY9" s="371" t="s">
        <v>467</v>
      </c>
    </row>
    <row r="10" spans="1:76" s="371" customFormat="1" ht="9.9499999999999993" customHeight="1" x14ac:dyDescent="0.2">
      <c r="B10" s="366" t="s">
        <v>468</v>
      </c>
      <c r="C10" s="208">
        <v>505</v>
      </c>
      <c r="D10" s="208" t="s">
        <v>690</v>
      </c>
      <c r="E10" s="118">
        <f t="shared" si="0"/>
        <v>670210.29799999995</v>
      </c>
      <c r="F10" s="118">
        <f t="shared" si="1"/>
        <v>1128825.102</v>
      </c>
      <c r="G10" s="330" t="s">
        <v>533</v>
      </c>
      <c r="H10" s="118">
        <v>491.209</v>
      </c>
      <c r="I10" s="118">
        <v>491.04599999999999</v>
      </c>
      <c r="J10" s="118">
        <v>491.19900000000001</v>
      </c>
      <c r="K10" s="118">
        <f>O11-'SPD3'!E9/1000*'SPD3'!D9</f>
        <v>489.5784941999998</v>
      </c>
      <c r="L10" s="118"/>
      <c r="M10" s="607"/>
      <c r="N10" s="118"/>
      <c r="O10" s="118">
        <f>K10</f>
        <v>489.5784941999998</v>
      </c>
      <c r="P10" s="118"/>
      <c r="Q10" s="124">
        <f>O10</f>
        <v>489.5784941999998</v>
      </c>
      <c r="R10" s="205">
        <f t="shared" si="6"/>
        <v>489.37849419999981</v>
      </c>
      <c r="S10" s="211" t="str">
        <f t="shared" si="7"/>
        <v xml:space="preserve"> </v>
      </c>
      <c r="T10" s="202">
        <f t="shared" si="8"/>
        <v>1.4675058000001968</v>
      </c>
      <c r="U10" s="366"/>
      <c r="V10" s="208"/>
      <c r="W10" s="208"/>
      <c r="X10" s="208"/>
      <c r="Y10" s="208"/>
      <c r="Z10" s="208"/>
      <c r="AA10" s="208"/>
      <c r="AB10" s="208"/>
      <c r="AC10" s="208"/>
      <c r="AD10" s="208"/>
      <c r="AE10" s="208"/>
      <c r="AF10" s="208"/>
      <c r="AG10" s="208">
        <v>1</v>
      </c>
      <c r="AH10" s="208"/>
      <c r="AI10" s="208">
        <v>1</v>
      </c>
      <c r="AJ10" s="367"/>
      <c r="AK10" s="373">
        <f t="shared" si="9"/>
        <v>1.7</v>
      </c>
      <c r="AL10" s="374">
        <f t="shared" si="10"/>
        <v>2.1960453345659556</v>
      </c>
      <c r="AM10" s="374"/>
      <c r="AN10" s="374"/>
      <c r="AO10" s="374" t="s">
        <v>16</v>
      </c>
      <c r="AP10" s="374">
        <f t="shared" si="11"/>
        <v>0.45396013844372507</v>
      </c>
      <c r="AQ10" s="374">
        <f t="shared" si="12"/>
        <v>0</v>
      </c>
      <c r="AR10" s="375">
        <f t="shared" si="13"/>
        <v>1.5576729785069894</v>
      </c>
      <c r="AS10" s="372"/>
      <c r="AT10" s="365"/>
      <c r="AU10" s="371">
        <v>505</v>
      </c>
      <c r="AV10" s="371">
        <v>670210.29799999995</v>
      </c>
      <c r="AW10" s="371">
        <v>1128825.102</v>
      </c>
      <c r="AX10" s="371">
        <v>489.57799999999997</v>
      </c>
      <c r="AY10" s="371" t="s">
        <v>468</v>
      </c>
    </row>
    <row r="11" spans="1:76" s="371" customFormat="1" ht="9.9499999999999993" customHeight="1" x14ac:dyDescent="0.2">
      <c r="B11" s="366" t="s">
        <v>469</v>
      </c>
      <c r="C11" s="208">
        <v>506</v>
      </c>
      <c r="D11" s="208" t="s">
        <v>592</v>
      </c>
      <c r="E11" s="118">
        <f t="shared" si="0"/>
        <v>670208.74300000002</v>
      </c>
      <c r="F11" s="118">
        <f t="shared" si="1"/>
        <v>1128848.8130000001</v>
      </c>
      <c r="G11" s="330" t="s">
        <v>533</v>
      </c>
      <c r="H11" s="118">
        <v>491.33300000000003</v>
      </c>
      <c r="I11" s="118">
        <v>491.22800000000001</v>
      </c>
      <c r="J11" s="118">
        <v>491.33699999999999</v>
      </c>
      <c r="K11" s="118">
        <f>O12-'SPD3'!E10/1000*'SPD3'!D10</f>
        <v>489.71868999999981</v>
      </c>
      <c r="L11" s="118"/>
      <c r="M11" s="607"/>
      <c r="N11" s="118"/>
      <c r="O11" s="118">
        <f t="shared" ref="O11" si="16">K11</f>
        <v>489.71868999999981</v>
      </c>
      <c r="P11" s="118"/>
      <c r="Q11" s="124">
        <f t="shared" ref="Q11" si="17">O11</f>
        <v>489.71868999999981</v>
      </c>
      <c r="R11" s="205">
        <f t="shared" si="6"/>
        <v>489.51868999999982</v>
      </c>
      <c r="S11" s="211" t="str">
        <f t="shared" si="7"/>
        <v xml:space="preserve"> </v>
      </c>
      <c r="T11" s="202">
        <f t="shared" si="8"/>
        <v>1.5093100000001982</v>
      </c>
      <c r="U11" s="366"/>
      <c r="V11" s="208"/>
      <c r="W11" s="208"/>
      <c r="X11" s="208"/>
      <c r="Y11" s="208"/>
      <c r="Z11" s="208"/>
      <c r="AA11" s="208"/>
      <c r="AB11" s="208"/>
      <c r="AC11" s="208"/>
      <c r="AD11" s="208"/>
      <c r="AE11" s="208"/>
      <c r="AF11" s="208"/>
      <c r="AG11" s="208">
        <v>1</v>
      </c>
      <c r="AH11" s="208"/>
      <c r="AI11" s="208">
        <v>1</v>
      </c>
      <c r="AJ11" s="367"/>
      <c r="AK11" s="373">
        <f t="shared" si="9"/>
        <v>1.7</v>
      </c>
      <c r="AL11" s="578">
        <f t="shared" si="10"/>
        <v>2.2909325366636049</v>
      </c>
      <c r="AM11" s="578"/>
      <c r="AN11" s="578"/>
      <c r="AO11" s="578" t="s">
        <v>16</v>
      </c>
      <c r="AP11" s="578">
        <f t="shared" si="11"/>
        <v>0.45396013844372507</v>
      </c>
      <c r="AQ11" s="578">
        <f t="shared" si="12"/>
        <v>0</v>
      </c>
      <c r="AR11" s="579">
        <f t="shared" si="13"/>
        <v>1.6473069099002704</v>
      </c>
      <c r="AS11" s="365"/>
      <c r="AT11" s="365"/>
      <c r="AU11" s="371">
        <v>506</v>
      </c>
      <c r="AV11" s="371">
        <v>670208.74300000002</v>
      </c>
      <c r="AW11" s="371">
        <v>1128848.8130000001</v>
      </c>
      <c r="AX11" s="371">
        <v>489.71899999999999</v>
      </c>
      <c r="AY11" s="371" t="s">
        <v>469</v>
      </c>
    </row>
    <row r="12" spans="1:76" s="371" customFormat="1" ht="9.9499999999999993" customHeight="1" x14ac:dyDescent="0.2">
      <c r="B12" s="366" t="s">
        <v>470</v>
      </c>
      <c r="C12" s="208">
        <v>507</v>
      </c>
      <c r="D12" s="208" t="s">
        <v>593</v>
      </c>
      <c r="E12" s="118">
        <f t="shared" si="0"/>
        <v>670205.48</v>
      </c>
      <c r="F12" s="118">
        <f t="shared" si="1"/>
        <v>1128870.345</v>
      </c>
      <c r="G12" s="330" t="s">
        <v>533</v>
      </c>
      <c r="H12" s="118">
        <v>491.41899999999998</v>
      </c>
      <c r="I12" s="118">
        <v>491.32799999999997</v>
      </c>
      <c r="J12" s="118">
        <v>491.46300000000002</v>
      </c>
      <c r="K12" s="118">
        <f>O13-'SPD3'!E11/1000*'SPD3'!D11</f>
        <v>489.84719199999984</v>
      </c>
      <c r="L12" s="118"/>
      <c r="M12" s="607"/>
      <c r="N12" s="118"/>
      <c r="O12" s="118">
        <f t="shared" ref="O12" si="18">K12</f>
        <v>489.84719199999984</v>
      </c>
      <c r="P12" s="118"/>
      <c r="Q12" s="124">
        <f t="shared" ref="Q12" si="19">O12</f>
        <v>489.84719199999984</v>
      </c>
      <c r="R12" s="205">
        <f t="shared" si="6"/>
        <v>489.64719199999985</v>
      </c>
      <c r="S12" s="211" t="str">
        <f t="shared" si="7"/>
        <v xml:space="preserve"> </v>
      </c>
      <c r="T12" s="202">
        <f t="shared" si="8"/>
        <v>1.4808080000001382</v>
      </c>
      <c r="U12" s="366"/>
      <c r="V12" s="208"/>
      <c r="W12" s="208"/>
      <c r="X12" s="208"/>
      <c r="Y12" s="208"/>
      <c r="Z12" s="208"/>
      <c r="AA12" s="208"/>
      <c r="AB12" s="208"/>
      <c r="AC12" s="208"/>
      <c r="AD12" s="208"/>
      <c r="AE12" s="208"/>
      <c r="AF12" s="208"/>
      <c r="AG12" s="208">
        <v>1</v>
      </c>
      <c r="AH12" s="208"/>
      <c r="AI12" s="208">
        <v>1</v>
      </c>
      <c r="AJ12" s="367"/>
      <c r="AK12" s="373">
        <f t="shared" si="9"/>
        <v>1.7</v>
      </c>
      <c r="AL12" s="578">
        <f t="shared" si="10"/>
        <v>2.2262386773338534</v>
      </c>
      <c r="AM12" s="578"/>
      <c r="AN12" s="578"/>
      <c r="AO12" s="578" t="s">
        <v>16</v>
      </c>
      <c r="AP12" s="578">
        <f t="shared" si="11"/>
        <v>0.45396013844372507</v>
      </c>
      <c r="AQ12" s="578">
        <f t="shared" si="12"/>
        <v>0</v>
      </c>
      <c r="AR12" s="579">
        <f t="shared" si="13"/>
        <v>1.5861947175230311</v>
      </c>
      <c r="AS12" s="365"/>
      <c r="AT12" s="365"/>
      <c r="AU12" s="371">
        <v>507</v>
      </c>
      <c r="AV12" s="371">
        <v>670205.48</v>
      </c>
      <c r="AW12" s="371">
        <v>1128870.345</v>
      </c>
      <c r="AX12" s="371">
        <v>489.84699999999998</v>
      </c>
      <c r="AY12" s="371" t="s">
        <v>470</v>
      </c>
    </row>
    <row r="13" spans="1:76" s="371" customFormat="1" ht="9.9499999999999993" customHeight="1" x14ac:dyDescent="0.2">
      <c r="B13" s="366" t="s">
        <v>471</v>
      </c>
      <c r="C13" s="208">
        <v>508</v>
      </c>
      <c r="D13" s="208" t="s">
        <v>594</v>
      </c>
      <c r="E13" s="118">
        <f t="shared" si="0"/>
        <v>670200.37399999995</v>
      </c>
      <c r="F13" s="118">
        <f t="shared" si="1"/>
        <v>1128891.5149999999</v>
      </c>
      <c r="G13" s="330" t="s">
        <v>533</v>
      </c>
      <c r="H13" s="118">
        <v>491.48700000000002</v>
      </c>
      <c r="I13" s="118">
        <v>491.41699999999997</v>
      </c>
      <c r="J13" s="118">
        <v>491.589</v>
      </c>
      <c r="K13" s="118">
        <f>O14-'SPD3'!E12/1000*'SPD3'!D11</f>
        <v>489.97569399999986</v>
      </c>
      <c r="L13" s="118"/>
      <c r="M13" s="607"/>
      <c r="N13" s="118"/>
      <c r="O13" s="118">
        <f t="shared" ref="O13" si="20">K13</f>
        <v>489.97569399999986</v>
      </c>
      <c r="P13" s="118"/>
      <c r="Q13" s="124">
        <f t="shared" ref="Q13" si="21">O13</f>
        <v>489.97569399999986</v>
      </c>
      <c r="R13" s="205">
        <f t="shared" si="6"/>
        <v>489.77569399999987</v>
      </c>
      <c r="S13" s="211" t="str">
        <f t="shared" si="7"/>
        <v xml:space="preserve"> </v>
      </c>
      <c r="T13" s="202">
        <f t="shared" si="8"/>
        <v>1.441306000000111</v>
      </c>
      <c r="U13" s="366"/>
      <c r="V13" s="208"/>
      <c r="W13" s="208"/>
      <c r="X13" s="208"/>
      <c r="Y13" s="208"/>
      <c r="Z13" s="208"/>
      <c r="AA13" s="208"/>
      <c r="AB13" s="208"/>
      <c r="AC13" s="208"/>
      <c r="AD13" s="208"/>
      <c r="AE13" s="208"/>
      <c r="AF13" s="208"/>
      <c r="AG13" s="208">
        <v>1</v>
      </c>
      <c r="AH13" s="208"/>
      <c r="AI13" s="208">
        <v>1</v>
      </c>
      <c r="AJ13" s="367"/>
      <c r="AK13" s="373">
        <f t="shared" si="9"/>
        <v>1.7</v>
      </c>
      <c r="AL13" s="578">
        <f t="shared" si="10"/>
        <v>2.1365770103897712</v>
      </c>
      <c r="AM13" s="578"/>
      <c r="AN13" s="578" t="s">
        <v>16</v>
      </c>
      <c r="AO13" s="578"/>
      <c r="AP13" s="578">
        <f t="shared" si="11"/>
        <v>0.45396013844372507</v>
      </c>
      <c r="AQ13" s="578">
        <f t="shared" si="12"/>
        <v>0</v>
      </c>
      <c r="AR13" s="579">
        <f t="shared" si="13"/>
        <v>1.5014970182990366</v>
      </c>
      <c r="AS13" s="365"/>
      <c r="AT13" s="365"/>
      <c r="AU13" s="371">
        <v>508</v>
      </c>
      <c r="AV13" s="371">
        <v>670200.37399999995</v>
      </c>
      <c r="AW13" s="371">
        <v>1128891.5149999999</v>
      </c>
      <c r="AX13" s="371">
        <v>489.976</v>
      </c>
      <c r="AY13" s="371" t="s">
        <v>471</v>
      </c>
    </row>
    <row r="14" spans="1:76" s="371" customFormat="1" ht="9.9499999999999993" customHeight="1" x14ac:dyDescent="0.2">
      <c r="B14" s="366" t="s">
        <v>472</v>
      </c>
      <c r="C14" s="208">
        <v>509</v>
      </c>
      <c r="D14" s="208" t="s">
        <v>596</v>
      </c>
      <c r="E14" s="118">
        <f t="shared" si="0"/>
        <v>670193.46200000006</v>
      </c>
      <c r="F14" s="118">
        <f t="shared" si="1"/>
        <v>1128912.1669999999</v>
      </c>
      <c r="G14" s="330" t="s">
        <v>533</v>
      </c>
      <c r="H14" s="118">
        <v>491.55599999999998</v>
      </c>
      <c r="I14" s="118">
        <v>491.51</v>
      </c>
      <c r="J14" s="118">
        <v>491.71499999999997</v>
      </c>
      <c r="K14" s="118">
        <f>O15-'SPD3'!E13/1000*'SPD3'!D13</f>
        <v>490.10419599999989</v>
      </c>
      <c r="L14" s="118"/>
      <c r="M14" s="607"/>
      <c r="N14" s="118"/>
      <c r="O14" s="118">
        <f t="shared" ref="O14" si="22">K14</f>
        <v>490.10419599999989</v>
      </c>
      <c r="P14" s="118"/>
      <c r="Q14" s="124">
        <f t="shared" ref="Q14" si="23">O14</f>
        <v>490.10419599999989</v>
      </c>
      <c r="R14" s="205">
        <f t="shared" si="6"/>
        <v>489.9041959999999</v>
      </c>
      <c r="S14" s="211" t="str">
        <f t="shared" si="7"/>
        <v xml:space="preserve"> </v>
      </c>
      <c r="T14" s="202">
        <f t="shared" si="8"/>
        <v>1.4058040000001029</v>
      </c>
      <c r="U14" s="366"/>
      <c r="V14" s="208"/>
      <c r="W14" s="208"/>
      <c r="X14" s="208"/>
      <c r="Y14" s="208"/>
      <c r="Z14" s="208"/>
      <c r="AA14" s="208"/>
      <c r="AB14" s="208"/>
      <c r="AC14" s="208"/>
      <c r="AD14" s="208"/>
      <c r="AE14" s="208"/>
      <c r="AF14" s="208"/>
      <c r="AG14" s="208">
        <v>1</v>
      </c>
      <c r="AH14" s="208"/>
      <c r="AI14" s="208">
        <v>1</v>
      </c>
      <c r="AJ14" s="367"/>
      <c r="AK14" s="373">
        <f t="shared" si="9"/>
        <v>1.7</v>
      </c>
      <c r="AL14" s="578">
        <f t="shared" si="10"/>
        <v>2.0559945462146074</v>
      </c>
      <c r="AM14" s="578"/>
      <c r="AN14" s="578" t="s">
        <v>16</v>
      </c>
      <c r="AO14" s="578"/>
      <c r="AP14" s="578">
        <f t="shared" si="11"/>
        <v>0.45396013844372507</v>
      </c>
      <c r="AQ14" s="578">
        <f t="shared" si="12"/>
        <v>0</v>
      </c>
      <c r="AR14" s="579">
        <f t="shared" si="13"/>
        <v>1.4253758670193837</v>
      </c>
      <c r="AS14" s="365"/>
      <c r="AT14" s="365"/>
      <c r="AU14" s="371">
        <v>509</v>
      </c>
      <c r="AV14" s="371">
        <v>670193.46200000006</v>
      </c>
      <c r="AW14" s="371">
        <v>1128912.1669999999</v>
      </c>
      <c r="AX14" s="371">
        <v>490.10399999999998</v>
      </c>
      <c r="AY14" s="371" t="s">
        <v>472</v>
      </c>
    </row>
    <row r="15" spans="1:76" s="371" customFormat="1" ht="9.9499999999999993" customHeight="1" x14ac:dyDescent="0.2">
      <c r="B15" s="366" t="s">
        <v>70</v>
      </c>
      <c r="C15" s="208">
        <v>510</v>
      </c>
      <c r="D15" s="208" t="s">
        <v>595</v>
      </c>
      <c r="E15" s="118">
        <f t="shared" si="0"/>
        <v>670184.79599999997</v>
      </c>
      <c r="F15" s="118">
        <f t="shared" si="1"/>
        <v>1128932.1459999999</v>
      </c>
      <c r="G15" s="330" t="s">
        <v>533</v>
      </c>
      <c r="H15" s="118">
        <v>491.62400000000002</v>
      </c>
      <c r="I15" s="118">
        <v>491.61900000000003</v>
      </c>
      <c r="J15" s="118">
        <v>491.84199999999998</v>
      </c>
      <c r="K15" s="118">
        <f>O16-'SPD3'!E14/1000*'SPD3'!D14</f>
        <v>490.23269799999991</v>
      </c>
      <c r="L15" s="118"/>
      <c r="M15" s="607"/>
      <c r="N15" s="118"/>
      <c r="O15" s="118">
        <f>K15</f>
        <v>490.23269799999991</v>
      </c>
      <c r="P15" s="118"/>
      <c r="Q15" s="124">
        <f>O15</f>
        <v>490.23269799999991</v>
      </c>
      <c r="R15" s="205">
        <f t="shared" si="6"/>
        <v>490.03269799999993</v>
      </c>
      <c r="S15" s="211" t="str">
        <f t="shared" si="7"/>
        <v xml:space="preserve"> </v>
      </c>
      <c r="T15" s="202">
        <f t="shared" si="8"/>
        <v>1.3863020000001143</v>
      </c>
      <c r="U15" s="366"/>
      <c r="V15" s="208"/>
      <c r="W15" s="208"/>
      <c r="X15" s="208"/>
      <c r="Y15" s="208"/>
      <c r="Z15" s="208"/>
      <c r="AA15" s="208"/>
      <c r="AB15" s="208"/>
      <c r="AC15" s="208"/>
      <c r="AD15" s="208"/>
      <c r="AE15" s="208"/>
      <c r="AF15" s="208"/>
      <c r="AG15" s="208">
        <v>1</v>
      </c>
      <c r="AH15" s="208"/>
      <c r="AI15" s="208">
        <v>1</v>
      </c>
      <c r="AJ15" s="367"/>
      <c r="AK15" s="373">
        <f t="shared" si="9"/>
        <v>1.7</v>
      </c>
      <c r="AL15" s="578">
        <f t="shared" si="10"/>
        <v>2.0117288931149857</v>
      </c>
      <c r="AM15" s="578"/>
      <c r="AN15" s="578" t="s">
        <v>16</v>
      </c>
      <c r="AO15" s="578"/>
      <c r="AP15" s="578">
        <f t="shared" si="11"/>
        <v>0.45396013844372507</v>
      </c>
      <c r="AQ15" s="578">
        <f t="shared" si="12"/>
        <v>0</v>
      </c>
      <c r="AR15" s="579">
        <f t="shared" si="13"/>
        <v>1.3835609075169728</v>
      </c>
      <c r="AS15" s="365"/>
      <c r="AT15" s="365"/>
      <c r="AU15" s="371">
        <v>510</v>
      </c>
      <c r="AV15" s="371">
        <v>670184.79599999997</v>
      </c>
      <c r="AW15" s="371">
        <v>1128932.1459999999</v>
      </c>
      <c r="AX15" s="371">
        <v>490.233</v>
      </c>
      <c r="AY15" s="371" t="s">
        <v>70</v>
      </c>
    </row>
    <row r="16" spans="1:76" s="371" customFormat="1" ht="9.9499999999999993" customHeight="1" x14ac:dyDescent="0.2">
      <c r="B16" s="366" t="s">
        <v>71</v>
      </c>
      <c r="C16" s="208">
        <v>511</v>
      </c>
      <c r="D16" s="208" t="s">
        <v>597</v>
      </c>
      <c r="E16" s="118">
        <f t="shared" si="0"/>
        <v>670174.44099999999</v>
      </c>
      <c r="F16" s="118">
        <f t="shared" si="1"/>
        <v>1128951.304</v>
      </c>
      <c r="G16" s="330" t="s">
        <v>533</v>
      </c>
      <c r="H16" s="118">
        <v>491.733</v>
      </c>
      <c r="I16" s="118">
        <v>491.738</v>
      </c>
      <c r="J16" s="118">
        <v>491.96800000000002</v>
      </c>
      <c r="K16" s="118">
        <f>O17-'SPD3'!E15/1000*'SPD3'!D15</f>
        <v>490.36119999999994</v>
      </c>
      <c r="L16" s="118"/>
      <c r="M16" s="607"/>
      <c r="N16" s="118"/>
      <c r="O16" s="118">
        <f>K16</f>
        <v>490.36119999999994</v>
      </c>
      <c r="P16" s="118"/>
      <c r="Q16" s="124">
        <f t="shared" ref="Q16:Q21" si="24">O16</f>
        <v>490.36119999999994</v>
      </c>
      <c r="R16" s="205">
        <f t="shared" si="6"/>
        <v>490.16119999999995</v>
      </c>
      <c r="S16" s="211" t="str">
        <f t="shared" si="7"/>
        <v xml:space="preserve"> </v>
      </c>
      <c r="T16" s="202">
        <f t="shared" si="8"/>
        <v>1.3768000000000598</v>
      </c>
      <c r="U16" s="366"/>
      <c r="V16" s="208"/>
      <c r="W16" s="208"/>
      <c r="X16" s="208"/>
      <c r="Y16" s="208"/>
      <c r="Z16" s="208"/>
      <c r="AA16" s="208"/>
      <c r="AB16" s="208"/>
      <c r="AC16" s="208"/>
      <c r="AD16" s="208"/>
      <c r="AE16" s="208"/>
      <c r="AF16" s="208"/>
      <c r="AG16" s="208">
        <v>1</v>
      </c>
      <c r="AH16" s="208"/>
      <c r="AI16" s="208">
        <v>1</v>
      </c>
      <c r="AJ16" s="367"/>
      <c r="AK16" s="373">
        <f t="shared" si="9"/>
        <v>1.7</v>
      </c>
      <c r="AL16" s="578">
        <f t="shared" si="10"/>
        <v>1.9901612469374004</v>
      </c>
      <c r="AM16" s="578"/>
      <c r="AN16" s="578"/>
      <c r="AO16" s="578" t="s">
        <v>16</v>
      </c>
      <c r="AP16" s="578">
        <f t="shared" si="11"/>
        <v>0.45396013844372507</v>
      </c>
      <c r="AQ16" s="578">
        <f t="shared" si="12"/>
        <v>0</v>
      </c>
      <c r="AR16" s="579">
        <f t="shared" si="13"/>
        <v>1.3631873178751708</v>
      </c>
      <c r="AS16" s="365"/>
      <c r="AT16" s="365"/>
      <c r="AU16" s="371">
        <v>511</v>
      </c>
      <c r="AV16" s="371">
        <v>670174.44099999999</v>
      </c>
      <c r="AW16" s="371">
        <v>1128951.304</v>
      </c>
      <c r="AX16" s="371">
        <v>490.36099999999999</v>
      </c>
      <c r="AY16" s="371" t="s">
        <v>71</v>
      </c>
    </row>
    <row r="17" spans="2:51" s="371" customFormat="1" ht="9.9499999999999993" customHeight="1" x14ac:dyDescent="0.2">
      <c r="B17" s="366" t="s">
        <v>72</v>
      </c>
      <c r="C17" s="208">
        <v>512</v>
      </c>
      <c r="D17" s="208" t="s">
        <v>598</v>
      </c>
      <c r="E17" s="118">
        <f t="shared" si="0"/>
        <v>670162.47400000005</v>
      </c>
      <c r="F17" s="118">
        <f t="shared" si="1"/>
        <v>1128969.4990000001</v>
      </c>
      <c r="G17" s="330" t="s">
        <v>533</v>
      </c>
      <c r="H17" s="118">
        <v>491.85599999999999</v>
      </c>
      <c r="I17" s="118">
        <v>491.86200000000002</v>
      </c>
      <c r="J17" s="118">
        <v>492.09300000000002</v>
      </c>
      <c r="K17" s="118">
        <f>O18-'SPD3'!E16/1000*'SPD3'!D16</f>
        <v>490.47009999999995</v>
      </c>
      <c r="L17" s="118"/>
      <c r="M17" s="607"/>
      <c r="N17" s="118"/>
      <c r="O17" s="118">
        <f>K17</f>
        <v>490.47009999999995</v>
      </c>
      <c r="P17" s="118"/>
      <c r="Q17" s="124">
        <f t="shared" si="24"/>
        <v>490.47009999999995</v>
      </c>
      <c r="R17" s="205">
        <f t="shared" si="6"/>
        <v>490.27009999999996</v>
      </c>
      <c r="S17" s="211" t="str">
        <f t="shared" si="7"/>
        <v xml:space="preserve"> </v>
      </c>
      <c r="T17" s="202">
        <f t="shared" si="8"/>
        <v>1.3919000000000779</v>
      </c>
      <c r="U17" s="366"/>
      <c r="V17" s="208"/>
      <c r="W17" s="208"/>
      <c r="X17" s="208"/>
      <c r="Y17" s="208"/>
      <c r="Z17" s="208"/>
      <c r="AA17" s="208"/>
      <c r="AB17" s="208"/>
      <c r="AC17" s="208"/>
      <c r="AD17" s="208"/>
      <c r="AE17" s="208"/>
      <c r="AF17" s="208"/>
      <c r="AG17" s="208">
        <v>1</v>
      </c>
      <c r="AH17" s="208"/>
      <c r="AI17" s="208">
        <v>1</v>
      </c>
      <c r="AJ17" s="367"/>
      <c r="AK17" s="373">
        <f t="shared" si="9"/>
        <v>1.7</v>
      </c>
      <c r="AL17" s="578">
        <f t="shared" si="10"/>
        <v>2.0244352373899428</v>
      </c>
      <c r="AM17" s="578"/>
      <c r="AN17" s="578"/>
      <c r="AO17" s="578" t="s">
        <v>16</v>
      </c>
      <c r="AP17" s="578">
        <f t="shared" si="11"/>
        <v>0.45396013844372507</v>
      </c>
      <c r="AQ17" s="578">
        <f t="shared" si="12"/>
        <v>0</v>
      </c>
      <c r="AR17" s="579">
        <f t="shared" si="13"/>
        <v>1.3955637863649426</v>
      </c>
      <c r="AS17" s="365"/>
      <c r="AT17" s="365"/>
      <c r="AU17" s="371">
        <v>512</v>
      </c>
      <c r="AV17" s="371">
        <v>670162.47400000005</v>
      </c>
      <c r="AW17" s="371">
        <v>1128969.4990000001</v>
      </c>
      <c r="AX17" s="371">
        <v>490.47</v>
      </c>
      <c r="AY17" s="371" t="s">
        <v>72</v>
      </c>
    </row>
    <row r="18" spans="2:51" s="371" customFormat="1" ht="9.9499999999999993" customHeight="1" x14ac:dyDescent="0.2">
      <c r="B18" s="366" t="s">
        <v>73</v>
      </c>
      <c r="C18" s="208">
        <v>513</v>
      </c>
      <c r="D18" s="208" t="s">
        <v>599</v>
      </c>
      <c r="E18" s="118">
        <f t="shared" si="0"/>
        <v>670148.98400000005</v>
      </c>
      <c r="F18" s="118">
        <f t="shared" si="1"/>
        <v>1128986.595</v>
      </c>
      <c r="G18" s="330" t="s">
        <v>533</v>
      </c>
      <c r="H18" s="118">
        <v>491.98</v>
      </c>
      <c r="I18" s="118">
        <v>491.92899999999997</v>
      </c>
      <c r="J18" s="118">
        <v>492.12799999999999</v>
      </c>
      <c r="K18" s="118"/>
      <c r="L18" s="118"/>
      <c r="M18" s="607"/>
      <c r="N18" s="118"/>
      <c r="O18" s="118">
        <f>I18-1.35</f>
        <v>490.57899999999995</v>
      </c>
      <c r="P18" s="118"/>
      <c r="Q18" s="124">
        <f t="shared" si="24"/>
        <v>490.57899999999995</v>
      </c>
      <c r="R18" s="205">
        <f t="shared" si="6"/>
        <v>490.37899999999996</v>
      </c>
      <c r="S18" s="211" t="str">
        <f t="shared" si="7"/>
        <v xml:space="preserve"> </v>
      </c>
      <c r="T18" s="202">
        <f t="shared" si="8"/>
        <v>1.3500000000000227</v>
      </c>
      <c r="U18" s="366"/>
      <c r="V18" s="208"/>
      <c r="W18" s="208"/>
      <c r="X18" s="208"/>
      <c r="Y18" s="208"/>
      <c r="Z18" s="208"/>
      <c r="AA18" s="208"/>
      <c r="AB18" s="208"/>
      <c r="AC18" s="208"/>
      <c r="AD18" s="208"/>
      <c r="AE18" s="208"/>
      <c r="AF18" s="208"/>
      <c r="AG18" s="208">
        <v>1</v>
      </c>
      <c r="AH18" s="208"/>
      <c r="AI18" s="208">
        <v>1</v>
      </c>
      <c r="AJ18" s="367"/>
      <c r="AK18" s="373">
        <f t="shared" si="9"/>
        <v>1.7</v>
      </c>
      <c r="AL18" s="578">
        <f t="shared" si="10"/>
        <v>1.9293305883858574</v>
      </c>
      <c r="AM18" s="578"/>
      <c r="AN18" s="578"/>
      <c r="AO18" s="578" t="s">
        <v>16</v>
      </c>
      <c r="AP18" s="578">
        <f t="shared" si="11"/>
        <v>0.45396013844372507</v>
      </c>
      <c r="AQ18" s="578">
        <f t="shared" si="12"/>
        <v>0</v>
      </c>
      <c r="AR18" s="579">
        <f t="shared" si="13"/>
        <v>1.3057244466482807</v>
      </c>
      <c r="AS18" s="365"/>
      <c r="AT18" s="365"/>
      <c r="AU18" s="371">
        <v>513</v>
      </c>
      <c r="AV18" s="371">
        <v>670148.98400000005</v>
      </c>
      <c r="AW18" s="371">
        <v>1128986.595</v>
      </c>
      <c r="AX18" s="371">
        <v>490.57900000000001</v>
      </c>
      <c r="AY18" s="371" t="s">
        <v>73</v>
      </c>
    </row>
    <row r="19" spans="2:51" s="371" customFormat="1" ht="9.9499999999999993" customHeight="1" x14ac:dyDescent="0.2">
      <c r="B19" s="366" t="s">
        <v>74</v>
      </c>
      <c r="C19" s="208">
        <v>514</v>
      </c>
      <c r="D19" s="208" t="s">
        <v>600</v>
      </c>
      <c r="E19" s="118">
        <f t="shared" si="0"/>
        <v>670134.06999999995</v>
      </c>
      <c r="F19" s="118">
        <f t="shared" si="1"/>
        <v>1129002.4650000001</v>
      </c>
      <c r="G19" s="330" t="s">
        <v>533</v>
      </c>
      <c r="H19" s="118">
        <v>492.101</v>
      </c>
      <c r="I19" s="118">
        <v>492.00400000000002</v>
      </c>
      <c r="J19" s="118">
        <v>492.12799999999999</v>
      </c>
      <c r="K19" s="118">
        <f>O18-'SPD3'!E95/1000*'SPD3'!D95</f>
        <v>490.51365999999996</v>
      </c>
      <c r="L19" s="118"/>
      <c r="M19" s="607"/>
      <c r="N19" s="118"/>
      <c r="O19" s="118">
        <f>K19</f>
        <v>490.51365999999996</v>
      </c>
      <c r="P19" s="118"/>
      <c r="Q19" s="124">
        <f t="shared" si="24"/>
        <v>490.51365999999996</v>
      </c>
      <c r="R19" s="205">
        <f t="shared" si="6"/>
        <v>490.31365999999997</v>
      </c>
      <c r="S19" s="211" t="str">
        <f t="shared" si="7"/>
        <v xml:space="preserve"> </v>
      </c>
      <c r="T19" s="202">
        <f t="shared" si="8"/>
        <v>1.4903400000000602</v>
      </c>
      <c r="U19" s="366"/>
      <c r="V19" s="208"/>
      <c r="W19" s="208"/>
      <c r="X19" s="208"/>
      <c r="Y19" s="208"/>
      <c r="Z19" s="208"/>
      <c r="AA19" s="208"/>
      <c r="AB19" s="208"/>
      <c r="AC19" s="208"/>
      <c r="AD19" s="208"/>
      <c r="AE19" s="208"/>
      <c r="AF19" s="208"/>
      <c r="AG19" s="208">
        <v>1</v>
      </c>
      <c r="AH19" s="208"/>
      <c r="AI19" s="208">
        <v>1</v>
      </c>
      <c r="AJ19" s="367"/>
      <c r="AK19" s="373">
        <f t="shared" si="9"/>
        <v>1.7</v>
      </c>
      <c r="AL19" s="578">
        <f t="shared" si="10"/>
        <v>2.2478744175319041</v>
      </c>
      <c r="AM19" s="578"/>
      <c r="AN19" s="578"/>
      <c r="AO19" s="578" t="s">
        <v>16</v>
      </c>
      <c r="AP19" s="578">
        <f t="shared" si="11"/>
        <v>0.45396013844372507</v>
      </c>
      <c r="AQ19" s="578">
        <f t="shared" si="12"/>
        <v>0</v>
      </c>
      <c r="AR19" s="579">
        <f t="shared" si="13"/>
        <v>1.606632631274131</v>
      </c>
      <c r="AS19" s="365"/>
      <c r="AT19" s="365"/>
      <c r="AU19" s="371">
        <v>514</v>
      </c>
      <c r="AV19" s="371">
        <v>670134.06999999995</v>
      </c>
      <c r="AW19" s="371">
        <v>1129002.4650000001</v>
      </c>
      <c r="AX19" s="371">
        <v>490.51400000000001</v>
      </c>
      <c r="AY19" s="371" t="s">
        <v>74</v>
      </c>
    </row>
    <row r="20" spans="2:51" s="371" customFormat="1" ht="9.9499999999999993" customHeight="1" x14ac:dyDescent="0.2">
      <c r="B20" s="366" t="s">
        <v>75</v>
      </c>
      <c r="C20" s="208">
        <v>515</v>
      </c>
      <c r="D20" s="208" t="s">
        <v>601</v>
      </c>
      <c r="E20" s="118">
        <f t="shared" si="0"/>
        <v>670117.85</v>
      </c>
      <c r="F20" s="118">
        <f t="shared" si="1"/>
        <v>1129016.987</v>
      </c>
      <c r="G20" s="330" t="s">
        <v>533</v>
      </c>
      <c r="H20" s="118">
        <v>492.12799999999999</v>
      </c>
      <c r="I20" s="118">
        <v>492.01600000000002</v>
      </c>
      <c r="J20" s="118">
        <v>492.12799999999999</v>
      </c>
      <c r="K20" s="118">
        <f>O19-'SPD3'!E96/1000*'SPD3'!D96</f>
        <v>490.44834999999995</v>
      </c>
      <c r="L20" s="118"/>
      <c r="M20" s="118"/>
      <c r="N20" s="118"/>
      <c r="O20" s="118">
        <f>K20</f>
        <v>490.44834999999995</v>
      </c>
      <c r="P20" s="118"/>
      <c r="Q20" s="124">
        <f t="shared" si="24"/>
        <v>490.44834999999995</v>
      </c>
      <c r="R20" s="205">
        <f t="shared" si="6"/>
        <v>490.24834999999996</v>
      </c>
      <c r="S20" s="211" t="str">
        <f t="shared" si="7"/>
        <v xml:space="preserve"> </v>
      </c>
      <c r="T20" s="202">
        <f t="shared" si="8"/>
        <v>1.5676500000000715</v>
      </c>
      <c r="U20" s="366"/>
      <c r="V20" s="208"/>
      <c r="W20" s="208"/>
      <c r="X20" s="208"/>
      <c r="Y20" s="208"/>
      <c r="Z20" s="208"/>
      <c r="AA20" s="208"/>
      <c r="AB20" s="208"/>
      <c r="AC20" s="208"/>
      <c r="AD20" s="208"/>
      <c r="AE20" s="208"/>
      <c r="AF20" s="208"/>
      <c r="AG20" s="208">
        <v>1</v>
      </c>
      <c r="AH20" s="208"/>
      <c r="AI20" s="208">
        <v>1</v>
      </c>
      <c r="AJ20" s="367"/>
      <c r="AK20" s="373">
        <f t="shared" si="9"/>
        <v>1.7</v>
      </c>
      <c r="AL20" s="578">
        <f t="shared" si="10"/>
        <v>2.4233527090473519</v>
      </c>
      <c r="AM20" s="578"/>
      <c r="AN20" s="578"/>
      <c r="AO20" s="578" t="s">
        <v>16</v>
      </c>
      <c r="AP20" s="578">
        <f t="shared" si="11"/>
        <v>0.45396013844372507</v>
      </c>
      <c r="AQ20" s="578">
        <f t="shared" si="12"/>
        <v>0</v>
      </c>
      <c r="AR20" s="579">
        <f t="shared" si="13"/>
        <v>1.7723958616676163</v>
      </c>
      <c r="AS20" s="365"/>
      <c r="AT20" s="365"/>
      <c r="AU20" s="371">
        <v>515</v>
      </c>
      <c r="AV20" s="371">
        <v>670117.85</v>
      </c>
      <c r="AW20" s="371">
        <v>1129016.987</v>
      </c>
      <c r="AX20" s="371">
        <v>490.44799999999998</v>
      </c>
      <c r="AY20" s="371" t="s">
        <v>75</v>
      </c>
    </row>
    <row r="21" spans="2:51" s="371" customFormat="1" ht="9.9499999999999993" customHeight="1" x14ac:dyDescent="0.2">
      <c r="B21" s="366" t="s">
        <v>76</v>
      </c>
      <c r="C21" s="208">
        <v>516</v>
      </c>
      <c r="D21" s="208" t="s">
        <v>602</v>
      </c>
      <c r="E21" s="118">
        <f t="shared" si="0"/>
        <v>670100.52599999995</v>
      </c>
      <c r="F21" s="118">
        <f t="shared" si="1"/>
        <v>1129030.338</v>
      </c>
      <c r="G21" s="330" t="s">
        <v>533</v>
      </c>
      <c r="H21" s="118">
        <v>492.12799999999999</v>
      </c>
      <c r="I21" s="118">
        <v>491.97699999999998</v>
      </c>
      <c r="J21" s="118">
        <v>492.12799999999999</v>
      </c>
      <c r="K21" s="118">
        <f>O20-'SPD3'!E97/1000*'SPD3'!D97</f>
        <v>490.38273999999996</v>
      </c>
      <c r="L21" s="118"/>
      <c r="M21" s="118"/>
      <c r="N21" s="118"/>
      <c r="O21" s="118">
        <f>K21</f>
        <v>490.38273999999996</v>
      </c>
      <c r="P21" s="118"/>
      <c r="Q21" s="124">
        <f t="shared" si="24"/>
        <v>490.38273999999996</v>
      </c>
      <c r="R21" s="205">
        <f t="shared" si="6"/>
        <v>490.18273999999997</v>
      </c>
      <c r="S21" s="211" t="str">
        <f t="shared" si="7"/>
        <v xml:space="preserve"> </v>
      </c>
      <c r="T21" s="202">
        <f t="shared" si="8"/>
        <v>1.5942600000000198</v>
      </c>
      <c r="U21" s="366"/>
      <c r="V21" s="208"/>
      <c r="W21" s="208"/>
      <c r="X21" s="208"/>
      <c r="Y21" s="208"/>
      <c r="Z21" s="208"/>
      <c r="AA21" s="208"/>
      <c r="AB21" s="208"/>
      <c r="AC21" s="208"/>
      <c r="AD21" s="208"/>
      <c r="AE21" s="208"/>
      <c r="AF21" s="208"/>
      <c r="AG21" s="208">
        <v>1</v>
      </c>
      <c r="AH21" s="208"/>
      <c r="AI21" s="208">
        <v>1</v>
      </c>
      <c r="AJ21" s="367"/>
      <c r="AK21" s="373">
        <f t="shared" si="9"/>
        <v>1.7</v>
      </c>
      <c r="AL21" s="578">
        <f t="shared" si="10"/>
        <v>2.4837521054671718</v>
      </c>
      <c r="AM21" s="578"/>
      <c r="AN21" s="578" t="s">
        <v>16</v>
      </c>
      <c r="AO21" s="578"/>
      <c r="AP21" s="578">
        <f t="shared" si="11"/>
        <v>0.45396013844372507</v>
      </c>
      <c r="AQ21" s="578">
        <f t="shared" si="12"/>
        <v>0</v>
      </c>
      <c r="AR21" s="579">
        <f t="shared" si="13"/>
        <v>1.8294513468669615</v>
      </c>
      <c r="AS21" s="365"/>
      <c r="AT21" s="365"/>
      <c r="AU21" s="371">
        <v>516</v>
      </c>
      <c r="AV21" s="371">
        <v>670100.52599999995</v>
      </c>
      <c r="AW21" s="371">
        <v>1129030.338</v>
      </c>
      <c r="AX21" s="371">
        <v>490.38299999999998</v>
      </c>
      <c r="AY21" s="371" t="s">
        <v>76</v>
      </c>
    </row>
    <row r="22" spans="2:51" s="371" customFormat="1" ht="9.9499999999999993" customHeight="1" x14ac:dyDescent="0.2">
      <c r="B22" s="366" t="s">
        <v>77</v>
      </c>
      <c r="C22" s="208">
        <v>517</v>
      </c>
      <c r="D22" s="208" t="s">
        <v>603</v>
      </c>
      <c r="E22" s="118">
        <f t="shared" si="0"/>
        <v>670064.92700000003</v>
      </c>
      <c r="F22" s="118">
        <f t="shared" si="1"/>
        <v>1129056.166</v>
      </c>
      <c r="G22" s="330" t="s">
        <v>533</v>
      </c>
      <c r="H22" s="118">
        <v>492.12799999999999</v>
      </c>
      <c r="I22" s="118">
        <f t="shared" si="3"/>
        <v>491.95699999999999</v>
      </c>
      <c r="J22" s="118">
        <v>492.12799999999999</v>
      </c>
      <c r="K22" s="118">
        <f>O21-'SPD3'!E98/1000*'SPD3'!D98</f>
        <v>490.25079999999997</v>
      </c>
      <c r="L22" s="118"/>
      <c r="M22" s="118"/>
      <c r="N22" s="118"/>
      <c r="O22" s="118">
        <f t="shared" ref="O22:O25" si="25">K22</f>
        <v>490.25079999999997</v>
      </c>
      <c r="P22" s="118"/>
      <c r="Q22" s="124">
        <f t="shared" ref="Q22:Q24" si="26">O22</f>
        <v>490.25079999999997</v>
      </c>
      <c r="R22" s="205">
        <f t="shared" si="6"/>
        <v>490.05079999999998</v>
      </c>
      <c r="S22" s="211" t="str">
        <f t="shared" si="7"/>
        <v xml:space="preserve"> </v>
      </c>
      <c r="T22" s="202">
        <f t="shared" si="8"/>
        <v>1.7062000000000239</v>
      </c>
      <c r="U22" s="366"/>
      <c r="V22" s="208"/>
      <c r="W22" s="208"/>
      <c r="X22" s="208"/>
      <c r="Y22" s="208"/>
      <c r="Z22" s="208"/>
      <c r="AA22" s="208"/>
      <c r="AB22" s="208"/>
      <c r="AC22" s="208"/>
      <c r="AD22" s="208"/>
      <c r="AE22" s="208"/>
      <c r="AF22" s="208"/>
      <c r="AG22" s="208">
        <v>1</v>
      </c>
      <c r="AH22" s="208"/>
      <c r="AI22" s="208">
        <v>1</v>
      </c>
      <c r="AJ22" s="367"/>
      <c r="AK22" s="373">
        <f t="shared" si="9"/>
        <v>1.7</v>
      </c>
      <c r="AL22" s="578">
        <f t="shared" si="10"/>
        <v>2.7378335949541341</v>
      </c>
      <c r="AM22" s="578"/>
      <c r="AN22" s="578" t="s">
        <v>16</v>
      </c>
      <c r="AO22" s="578"/>
      <c r="AP22" s="578">
        <f t="shared" si="11"/>
        <v>0.45396013844372507</v>
      </c>
      <c r="AQ22" s="578">
        <f t="shared" si="12"/>
        <v>0</v>
      </c>
      <c r="AR22" s="579">
        <f t="shared" si="13"/>
        <v>2.0694660410882095</v>
      </c>
      <c r="AS22" s="365"/>
      <c r="AT22" s="365"/>
      <c r="AU22" s="371">
        <v>517</v>
      </c>
      <c r="AV22" s="371">
        <v>670064.92700000003</v>
      </c>
      <c r="AW22" s="371">
        <v>1129056.166</v>
      </c>
      <c r="AX22" s="371">
        <v>490.25099999999998</v>
      </c>
      <c r="AY22" s="371" t="s">
        <v>77</v>
      </c>
    </row>
    <row r="23" spans="2:51" s="371" customFormat="1" ht="9.9499999999999993" customHeight="1" x14ac:dyDescent="0.2">
      <c r="B23" s="366" t="s">
        <v>148</v>
      </c>
      <c r="C23" s="208">
        <v>518</v>
      </c>
      <c r="D23" s="208" t="s">
        <v>604</v>
      </c>
      <c r="E23" s="118">
        <f t="shared" si="0"/>
        <v>670029.22400000005</v>
      </c>
      <c r="F23" s="118">
        <f t="shared" si="1"/>
        <v>1129081.8829999999</v>
      </c>
      <c r="G23" s="330" t="s">
        <v>533</v>
      </c>
      <c r="H23" s="118">
        <v>492.12799999999999</v>
      </c>
      <c r="I23" s="118">
        <f t="shared" si="3"/>
        <v>491.95699999999999</v>
      </c>
      <c r="J23" s="118">
        <v>492.12799999999999</v>
      </c>
      <c r="K23" s="118">
        <f>O22-'SPD3'!E99/1000*'SPD3'!D99</f>
        <v>490.11879999999996</v>
      </c>
      <c r="L23" s="118"/>
      <c r="M23" s="118"/>
      <c r="N23" s="118"/>
      <c r="O23" s="118">
        <f t="shared" si="25"/>
        <v>490.11879999999996</v>
      </c>
      <c r="P23" s="118"/>
      <c r="Q23" s="124">
        <f t="shared" si="26"/>
        <v>490.11879999999996</v>
      </c>
      <c r="R23" s="205">
        <f t="shared" si="6"/>
        <v>489.91879999999998</v>
      </c>
      <c r="S23" s="211" t="str">
        <f t="shared" si="7"/>
        <v xml:space="preserve"> </v>
      </c>
      <c r="T23" s="202">
        <f t="shared" si="8"/>
        <v>1.8382000000000289</v>
      </c>
      <c r="U23" s="366"/>
      <c r="V23" s="208"/>
      <c r="W23" s="208"/>
      <c r="X23" s="208"/>
      <c r="Y23" s="208"/>
      <c r="Z23" s="208"/>
      <c r="AA23" s="208"/>
      <c r="AB23" s="208"/>
      <c r="AC23" s="208"/>
      <c r="AD23" s="208"/>
      <c r="AE23" s="208"/>
      <c r="AF23" s="208"/>
      <c r="AG23" s="208">
        <v>1</v>
      </c>
      <c r="AH23" s="208"/>
      <c r="AI23" s="208">
        <v>1</v>
      </c>
      <c r="AJ23" s="367"/>
      <c r="AK23" s="373">
        <f t="shared" si="9"/>
        <v>1.7</v>
      </c>
      <c r="AL23" s="578">
        <f t="shared" si="10"/>
        <v>3.0374472863270041</v>
      </c>
      <c r="AM23" s="578"/>
      <c r="AN23" s="578" t="s">
        <v>16</v>
      </c>
      <c r="AO23" s="578"/>
      <c r="AP23" s="578">
        <f t="shared" si="11"/>
        <v>0.45396013844372507</v>
      </c>
      <c r="AQ23" s="578">
        <f t="shared" si="12"/>
        <v>0</v>
      </c>
      <c r="AR23" s="579">
        <f t="shared" si="13"/>
        <v>2.352492123250125</v>
      </c>
      <c r="AS23" s="365"/>
      <c r="AT23" s="365"/>
      <c r="AU23" s="371">
        <v>518</v>
      </c>
      <c r="AV23" s="371">
        <v>670029.22400000005</v>
      </c>
      <c r="AW23" s="371">
        <v>1129081.8829999999</v>
      </c>
      <c r="AX23" s="371">
        <v>490.11900000000003</v>
      </c>
      <c r="AY23" s="371" t="s">
        <v>148</v>
      </c>
    </row>
    <row r="24" spans="2:51" s="371" customFormat="1" ht="9.9499999999999993" customHeight="1" x14ac:dyDescent="0.2">
      <c r="B24" s="366" t="s">
        <v>205</v>
      </c>
      <c r="C24" s="208">
        <v>519</v>
      </c>
      <c r="D24" s="208" t="s">
        <v>605</v>
      </c>
      <c r="E24" s="118">
        <f t="shared" si="0"/>
        <v>669974.58299999998</v>
      </c>
      <c r="F24" s="118">
        <f t="shared" si="1"/>
        <v>1129120.341</v>
      </c>
      <c r="G24" s="330" t="s">
        <v>533</v>
      </c>
      <c r="H24" s="118">
        <v>492.12799999999999</v>
      </c>
      <c r="I24" s="118">
        <f t="shared" si="3"/>
        <v>491.95699999999999</v>
      </c>
      <c r="J24" s="118">
        <v>492.12799999999999</v>
      </c>
      <c r="K24" s="118">
        <f>O23-'SPD3'!E100/1000*'SPD3'!D100</f>
        <v>489.78469999999999</v>
      </c>
      <c r="L24" s="118"/>
      <c r="M24" s="118"/>
      <c r="N24" s="118"/>
      <c r="O24" s="118">
        <f t="shared" si="25"/>
        <v>489.78469999999999</v>
      </c>
      <c r="P24" s="118"/>
      <c r="Q24" s="124">
        <f t="shared" si="26"/>
        <v>489.78469999999999</v>
      </c>
      <c r="R24" s="205">
        <f t="shared" si="6"/>
        <v>489.5847</v>
      </c>
      <c r="S24" s="211" t="str">
        <f t="shared" si="7"/>
        <v xml:space="preserve"> </v>
      </c>
      <c r="T24" s="202">
        <f t="shared" si="8"/>
        <v>2.172300000000007</v>
      </c>
      <c r="U24" s="366"/>
      <c r="V24" s="208"/>
      <c r="W24" s="208"/>
      <c r="X24" s="208"/>
      <c r="Y24" s="208"/>
      <c r="Z24" s="208"/>
      <c r="AA24" s="208"/>
      <c r="AB24" s="208"/>
      <c r="AC24" s="208"/>
      <c r="AD24" s="208"/>
      <c r="AE24" s="208"/>
      <c r="AF24" s="208"/>
      <c r="AG24" s="208">
        <v>1</v>
      </c>
      <c r="AH24" s="208"/>
      <c r="AI24" s="208">
        <v>1</v>
      </c>
      <c r="AJ24" s="367"/>
      <c r="AK24" s="373">
        <f t="shared" si="9"/>
        <v>1.7</v>
      </c>
      <c r="AL24" s="578">
        <f t="shared" si="10"/>
        <v>3.7957876975971971</v>
      </c>
      <c r="AM24" s="578" t="s">
        <v>16</v>
      </c>
      <c r="AN24" s="578"/>
      <c r="AO24" s="578"/>
      <c r="AP24" s="578">
        <f t="shared" si="11"/>
        <v>0.45396013844372507</v>
      </c>
      <c r="AQ24" s="578">
        <f t="shared" si="12"/>
        <v>0</v>
      </c>
      <c r="AR24" s="579">
        <f t="shared" si="13"/>
        <v>3.0688482902977472</v>
      </c>
      <c r="AS24" s="365"/>
      <c r="AT24" s="365"/>
      <c r="AU24" s="371">
        <v>519</v>
      </c>
      <c r="AV24" s="371">
        <v>669974.58299999998</v>
      </c>
      <c r="AW24" s="371">
        <v>1129120.341</v>
      </c>
      <c r="AX24" s="371">
        <v>489.78500000000003</v>
      </c>
      <c r="AY24" s="371" t="s">
        <v>205</v>
      </c>
    </row>
    <row r="25" spans="2:51" s="371" customFormat="1" ht="9.9499999999999993" customHeight="1" x14ac:dyDescent="0.2">
      <c r="B25" s="366" t="s">
        <v>78</v>
      </c>
      <c r="C25" s="208">
        <v>520</v>
      </c>
      <c r="D25" s="208" t="s">
        <v>606</v>
      </c>
      <c r="E25" s="118">
        <f t="shared" si="0"/>
        <v>669952.84</v>
      </c>
      <c r="F25" s="118">
        <f t="shared" si="1"/>
        <v>1129133.064</v>
      </c>
      <c r="G25" s="330" t="s">
        <v>229</v>
      </c>
      <c r="H25" s="118">
        <v>492.12799999999999</v>
      </c>
      <c r="I25" s="118">
        <f t="shared" si="3"/>
        <v>491.95699999999999</v>
      </c>
      <c r="J25" s="118">
        <v>492.12799999999999</v>
      </c>
      <c r="K25" s="118">
        <f>O24-'SPD3'!E17/1000*'SPD3'!D17</f>
        <v>489.65875</v>
      </c>
      <c r="L25" s="118"/>
      <c r="M25" s="118"/>
      <c r="N25" s="118"/>
      <c r="O25" s="118">
        <f t="shared" si="25"/>
        <v>489.65875</v>
      </c>
      <c r="P25" s="118">
        <f>I25-1.35</f>
        <v>490.60699999999997</v>
      </c>
      <c r="Q25" s="124">
        <v>489.20699999999999</v>
      </c>
      <c r="R25" s="205">
        <f t="shared" si="6"/>
        <v>489.00700000000001</v>
      </c>
      <c r="S25" s="211">
        <f t="shared" si="7"/>
        <v>0.45175000000000409</v>
      </c>
      <c r="T25" s="202">
        <f t="shared" si="8"/>
        <v>2.75</v>
      </c>
      <c r="U25" s="366">
        <v>1</v>
      </c>
      <c r="V25" s="208"/>
      <c r="W25" s="208"/>
      <c r="X25" s="208"/>
      <c r="Y25" s="208"/>
      <c r="Z25" s="208">
        <v>2</v>
      </c>
      <c r="AA25" s="208"/>
      <c r="AB25" s="208"/>
      <c r="AC25" s="208"/>
      <c r="AD25" s="208"/>
      <c r="AE25" s="208"/>
      <c r="AF25" s="208"/>
      <c r="AG25" s="208"/>
      <c r="AH25" s="208"/>
      <c r="AI25" s="208"/>
      <c r="AJ25" s="367"/>
      <c r="AK25" s="373">
        <f t="shared" si="9"/>
        <v>1.5</v>
      </c>
      <c r="AL25" s="578">
        <f t="shared" si="10"/>
        <v>3.9760782021995613</v>
      </c>
      <c r="AM25" s="578" t="s">
        <v>16</v>
      </c>
      <c r="AN25" s="578"/>
      <c r="AO25" s="578"/>
      <c r="AP25" s="578">
        <f t="shared" si="11"/>
        <v>8.8357293382212931E-2</v>
      </c>
      <c r="AQ25" s="578">
        <f t="shared" si="12"/>
        <v>0.53014376029327759</v>
      </c>
      <c r="AR25" s="579">
        <f t="shared" si="13"/>
        <v>1.2832620591750703</v>
      </c>
      <c r="AS25" s="365"/>
      <c r="AT25" s="365"/>
      <c r="AU25" s="371">
        <v>520</v>
      </c>
      <c r="AV25" s="371">
        <v>669952.84</v>
      </c>
      <c r="AW25" s="371">
        <v>1129133.064</v>
      </c>
      <c r="AX25" s="371">
        <v>489.20699999999999</v>
      </c>
      <c r="AY25" s="371" t="s">
        <v>78</v>
      </c>
    </row>
    <row r="26" spans="2:51" s="371" customFormat="1" ht="9.9499999999999993" customHeight="1" x14ac:dyDescent="0.2">
      <c r="B26" s="366" t="s">
        <v>79</v>
      </c>
      <c r="C26" s="208">
        <v>521</v>
      </c>
      <c r="D26" s="208" t="s">
        <v>607</v>
      </c>
      <c r="E26" s="118">
        <f t="shared" si="0"/>
        <v>669918.16299999994</v>
      </c>
      <c r="F26" s="118">
        <f t="shared" si="1"/>
        <v>1129150.649</v>
      </c>
      <c r="G26" s="330" t="s">
        <v>533</v>
      </c>
      <c r="H26" s="118">
        <v>492.12799999999999</v>
      </c>
      <c r="I26" s="118">
        <f t="shared" si="3"/>
        <v>491.95699999999999</v>
      </c>
      <c r="J26" s="118">
        <v>492.12799999999999</v>
      </c>
      <c r="K26" s="118">
        <f>P25-'SPD3'!E18/1000*'SPD3'!D18</f>
        <v>490.21818999999999</v>
      </c>
      <c r="L26" s="118"/>
      <c r="M26" s="118"/>
      <c r="N26" s="118"/>
      <c r="O26" s="118">
        <f>K26</f>
        <v>490.21818999999999</v>
      </c>
      <c r="P26" s="118"/>
      <c r="Q26" s="124">
        <f t="shared" ref="Q26" si="27">O26</f>
        <v>490.21818999999999</v>
      </c>
      <c r="R26" s="205">
        <f t="shared" si="6"/>
        <v>490.01819</v>
      </c>
      <c r="S26" s="211" t="str">
        <f t="shared" si="7"/>
        <v xml:space="preserve"> </v>
      </c>
      <c r="T26" s="202">
        <f t="shared" si="8"/>
        <v>1.7388100000000009</v>
      </c>
      <c r="U26" s="366"/>
      <c r="V26" s="208"/>
      <c r="W26" s="208"/>
      <c r="X26" s="208"/>
      <c r="Y26" s="208"/>
      <c r="Z26" s="208"/>
      <c r="AA26" s="208"/>
      <c r="AB26" s="208"/>
      <c r="AC26" s="208"/>
      <c r="AD26" s="208"/>
      <c r="AE26" s="208"/>
      <c r="AF26" s="208"/>
      <c r="AG26" s="208">
        <v>1</v>
      </c>
      <c r="AH26" s="208"/>
      <c r="AI26" s="208">
        <v>1</v>
      </c>
      <c r="AJ26" s="367"/>
      <c r="AK26" s="373">
        <f t="shared" si="9"/>
        <v>1.7</v>
      </c>
      <c r="AL26" s="578">
        <f t="shared" si="10"/>
        <v>2.8118517955273314</v>
      </c>
      <c r="AM26" s="578" t="s">
        <v>16</v>
      </c>
      <c r="AN26" s="578"/>
      <c r="AO26" s="578"/>
      <c r="AP26" s="578">
        <f t="shared" si="11"/>
        <v>0.45396013844372507</v>
      </c>
      <c r="AQ26" s="578">
        <f t="shared" si="12"/>
        <v>0</v>
      </c>
      <c r="AR26" s="579">
        <f t="shared" si="13"/>
        <v>2.1393863482040678</v>
      </c>
      <c r="AS26" s="365"/>
      <c r="AT26" s="365"/>
      <c r="AU26" s="371">
        <v>521</v>
      </c>
      <c r="AV26" s="371">
        <v>669918.16299999994</v>
      </c>
      <c r="AW26" s="371">
        <v>1129150.649</v>
      </c>
      <c r="AX26" s="371">
        <v>490.21800000000002</v>
      </c>
      <c r="AY26" s="371" t="s">
        <v>79</v>
      </c>
    </row>
    <row r="27" spans="2:51" s="371" customFormat="1" ht="9.9499999999999993" customHeight="1" x14ac:dyDescent="0.2">
      <c r="B27" s="366" t="s">
        <v>80</v>
      </c>
      <c r="C27" s="208">
        <v>522</v>
      </c>
      <c r="D27" s="208" t="s">
        <v>608</v>
      </c>
      <c r="E27" s="118">
        <f t="shared" si="0"/>
        <v>669881.03899999999</v>
      </c>
      <c r="F27" s="118">
        <f t="shared" si="1"/>
        <v>1129165.7830000001</v>
      </c>
      <c r="G27" s="330" t="s">
        <v>229</v>
      </c>
      <c r="H27" s="118">
        <v>492.12799999999999</v>
      </c>
      <c r="I27" s="118">
        <f t="shared" si="3"/>
        <v>491.95699999999999</v>
      </c>
      <c r="J27" s="118">
        <v>492.12799999999999</v>
      </c>
      <c r="K27" s="118">
        <f>O26-'SPD3'!E19/1000*'SPD3'!D19</f>
        <v>489.81729000000001</v>
      </c>
      <c r="L27" s="118">
        <f>O29-'SPD3'!E20/1000*'SPD3'!D20</f>
        <v>490.13279999999997</v>
      </c>
      <c r="M27" s="118">
        <f>O138-'SPD3'!E126/1000*'SPD3'!D126</f>
        <v>489.64672000000002</v>
      </c>
      <c r="N27" s="118"/>
      <c r="O27" s="118">
        <f>MIN(K27:N27)</f>
        <v>489.64672000000002</v>
      </c>
      <c r="P27" s="118"/>
      <c r="Q27" s="124">
        <v>489.20699999999999</v>
      </c>
      <c r="R27" s="205">
        <f t="shared" si="6"/>
        <v>489.00700000000001</v>
      </c>
      <c r="S27" s="211">
        <f t="shared" si="7"/>
        <v>0.43972000000002254</v>
      </c>
      <c r="T27" s="202">
        <f t="shared" si="8"/>
        <v>2.75</v>
      </c>
      <c r="U27" s="366">
        <v>1</v>
      </c>
      <c r="V27" s="208"/>
      <c r="W27" s="208"/>
      <c r="X27" s="208"/>
      <c r="Y27" s="208"/>
      <c r="Z27" s="208">
        <v>2</v>
      </c>
      <c r="AA27" s="208"/>
      <c r="AB27" s="208"/>
      <c r="AC27" s="208"/>
      <c r="AD27" s="208"/>
      <c r="AE27" s="208"/>
      <c r="AF27" s="208"/>
      <c r="AG27" s="208"/>
      <c r="AH27" s="208"/>
      <c r="AI27" s="208"/>
      <c r="AJ27" s="367"/>
      <c r="AK27" s="373">
        <f t="shared" si="9"/>
        <v>1.5</v>
      </c>
      <c r="AL27" s="578">
        <f t="shared" si="10"/>
        <v>3.9760782021995613</v>
      </c>
      <c r="AM27" s="578" t="s">
        <v>16</v>
      </c>
      <c r="AN27" s="578"/>
      <c r="AO27" s="578"/>
      <c r="AP27" s="578">
        <f t="shared" si="11"/>
        <v>8.8357293382212931E-2</v>
      </c>
      <c r="AQ27" s="578">
        <f t="shared" si="12"/>
        <v>0.53014376029327759</v>
      </c>
      <c r="AR27" s="579">
        <f t="shared" si="13"/>
        <v>1.2832620591750703</v>
      </c>
      <c r="AS27" s="365"/>
      <c r="AT27" s="365"/>
      <c r="AU27" s="371">
        <v>522</v>
      </c>
      <c r="AV27" s="371">
        <v>669881.03899999999</v>
      </c>
      <c r="AW27" s="371">
        <v>1129165.7830000001</v>
      </c>
      <c r="AX27" s="371">
        <v>489.20699999999999</v>
      </c>
      <c r="AY27" s="371" t="s">
        <v>80</v>
      </c>
    </row>
    <row r="28" spans="2:51" s="371" customFormat="1" ht="9.9499999999999993" customHeight="1" x14ac:dyDescent="0.2">
      <c r="B28" s="580" t="s">
        <v>543</v>
      </c>
      <c r="C28" s="581"/>
      <c r="D28" s="581"/>
      <c r="E28" s="582"/>
      <c r="F28" s="582"/>
      <c r="G28" s="591" t="s">
        <v>534</v>
      </c>
      <c r="H28" s="582"/>
      <c r="I28" s="582" t="s">
        <v>904</v>
      </c>
      <c r="J28" s="582"/>
      <c r="K28" s="582">
        <f>O27-'SPD3'!E125/1000*'SPD3'!D125</f>
        <v>489.58210000000003</v>
      </c>
      <c r="L28" s="598"/>
      <c r="M28" s="598"/>
      <c r="N28" s="582"/>
      <c r="O28" s="582"/>
      <c r="P28" s="582"/>
      <c r="Q28" s="592"/>
      <c r="R28" s="583"/>
      <c r="S28" s="585"/>
      <c r="T28" s="593"/>
      <c r="U28" s="580"/>
      <c r="V28" s="581"/>
      <c r="W28" s="581"/>
      <c r="X28" s="581"/>
      <c r="Y28" s="581"/>
      <c r="Z28" s="581"/>
      <c r="AA28" s="581"/>
      <c r="AB28" s="581"/>
      <c r="AC28" s="581"/>
      <c r="AD28" s="581"/>
      <c r="AE28" s="581"/>
      <c r="AF28" s="581"/>
      <c r="AG28" s="581"/>
      <c r="AH28" s="581"/>
      <c r="AI28" s="581"/>
      <c r="AJ28" s="587"/>
      <c r="AK28" s="588"/>
      <c r="AL28" s="589"/>
      <c r="AM28" s="589"/>
      <c r="AN28" s="589"/>
      <c r="AO28" s="589"/>
      <c r="AP28" s="589"/>
      <c r="AQ28" s="589"/>
      <c r="AR28" s="590"/>
      <c r="AS28" s="365">
        <v>488.37</v>
      </c>
      <c r="AT28" s="365">
        <f>K28-AS28</f>
        <v>1.2121000000000208</v>
      </c>
    </row>
    <row r="29" spans="2:51" s="371" customFormat="1" ht="9.9499999999999993" customHeight="1" x14ac:dyDescent="0.2">
      <c r="B29" s="366" t="s">
        <v>81</v>
      </c>
      <c r="C29" s="208">
        <v>523</v>
      </c>
      <c r="D29" s="208" t="s">
        <v>609</v>
      </c>
      <c r="E29" s="118">
        <f t="shared" si="0"/>
        <v>669858.61199999996</v>
      </c>
      <c r="F29" s="118">
        <f t="shared" si="1"/>
        <v>1129173.4809999999</v>
      </c>
      <c r="G29" s="330" t="s">
        <v>533</v>
      </c>
      <c r="H29" s="118">
        <v>492.12799999999999</v>
      </c>
      <c r="I29" s="118">
        <f t="shared" si="3"/>
        <v>491.95699999999999</v>
      </c>
      <c r="J29" s="118">
        <v>492.12799999999999</v>
      </c>
      <c r="K29" s="118">
        <f>O30-'SPD3'!E21/1000*'SPD3'!D21</f>
        <v>490.36989999999997</v>
      </c>
      <c r="L29" s="118"/>
      <c r="M29" s="118"/>
      <c r="N29" s="118"/>
      <c r="O29" s="118">
        <f t="shared" ref="O29" si="28">K29</f>
        <v>490.36989999999997</v>
      </c>
      <c r="P29" s="118"/>
      <c r="Q29" s="124">
        <f t="shared" ref="Q29" si="29">O29</f>
        <v>490.36989999999997</v>
      </c>
      <c r="R29" s="205">
        <f t="shared" si="6"/>
        <v>490.16989999999998</v>
      </c>
      <c r="S29" s="211" t="str">
        <f t="shared" si="7"/>
        <v xml:space="preserve"> </v>
      </c>
      <c r="T29" s="202">
        <f t="shared" si="8"/>
        <v>1.5871000000000208</v>
      </c>
      <c r="U29" s="366"/>
      <c r="V29" s="208"/>
      <c r="W29" s="208"/>
      <c r="X29" s="208"/>
      <c r="Y29" s="208"/>
      <c r="Z29" s="208"/>
      <c r="AA29" s="208"/>
      <c r="AB29" s="208"/>
      <c r="AC29" s="208"/>
      <c r="AD29" s="208"/>
      <c r="AE29" s="208"/>
      <c r="AF29" s="208"/>
      <c r="AG29" s="208">
        <v>1</v>
      </c>
      <c r="AH29" s="208"/>
      <c r="AI29" s="208">
        <v>1</v>
      </c>
      <c r="AJ29" s="367"/>
      <c r="AK29" s="373">
        <f t="shared" si="9"/>
        <v>1.7</v>
      </c>
      <c r="AL29" s="578">
        <f t="shared" si="10"/>
        <v>2.4675003325108888</v>
      </c>
      <c r="AM29" s="578" t="s">
        <v>16</v>
      </c>
      <c r="AN29" s="578"/>
      <c r="AO29" s="578"/>
      <c r="AP29" s="578">
        <f t="shared" si="11"/>
        <v>0.45396013844372507</v>
      </c>
      <c r="AQ29" s="578">
        <f t="shared" si="12"/>
        <v>0</v>
      </c>
      <c r="AR29" s="579">
        <f t="shared" si="13"/>
        <v>1.8140993260466669</v>
      </c>
      <c r="AS29" s="365"/>
      <c r="AT29" s="365"/>
      <c r="AU29" s="371">
        <v>523</v>
      </c>
      <c r="AV29" s="371">
        <v>669858.61199999996</v>
      </c>
      <c r="AW29" s="371">
        <v>1129173.4809999999</v>
      </c>
      <c r="AX29" s="371">
        <v>490.37</v>
      </c>
      <c r="AY29" s="371" t="s">
        <v>81</v>
      </c>
    </row>
    <row r="30" spans="2:51" s="371" customFormat="1" ht="9.9499999999999993" customHeight="1" x14ac:dyDescent="0.2">
      <c r="B30" s="366" t="s">
        <v>82</v>
      </c>
      <c r="C30" s="208">
        <v>524</v>
      </c>
      <c r="D30" s="208" t="s">
        <v>610</v>
      </c>
      <c r="E30" s="118">
        <f t="shared" si="0"/>
        <v>669835.81000000006</v>
      </c>
      <c r="F30" s="118">
        <f t="shared" si="1"/>
        <v>1129179.9920000001</v>
      </c>
      <c r="G30" s="330" t="s">
        <v>533</v>
      </c>
      <c r="H30" s="118">
        <v>492.12799999999999</v>
      </c>
      <c r="I30" s="118">
        <f t="shared" si="3"/>
        <v>491.95699999999999</v>
      </c>
      <c r="J30" s="118">
        <v>492.12799999999999</v>
      </c>
      <c r="K30" s="118"/>
      <c r="L30" s="118"/>
      <c r="M30" s="118"/>
      <c r="N30" s="118"/>
      <c r="O30" s="118">
        <f>I30-1.35</f>
        <v>490.60699999999997</v>
      </c>
      <c r="P30" s="118"/>
      <c r="Q30" s="124">
        <f t="shared" ref="Q30" si="30">O30</f>
        <v>490.60699999999997</v>
      </c>
      <c r="R30" s="205">
        <f t="shared" si="6"/>
        <v>490.40699999999998</v>
      </c>
      <c r="S30" s="211" t="str">
        <f t="shared" si="7"/>
        <v xml:space="preserve"> </v>
      </c>
      <c r="T30" s="202">
        <f t="shared" si="8"/>
        <v>1.3500000000000227</v>
      </c>
      <c r="U30" s="366"/>
      <c r="V30" s="208"/>
      <c r="W30" s="208"/>
      <c r="X30" s="208"/>
      <c r="Y30" s="208"/>
      <c r="Z30" s="208"/>
      <c r="AA30" s="208"/>
      <c r="AB30" s="208"/>
      <c r="AC30" s="208"/>
      <c r="AD30" s="208"/>
      <c r="AE30" s="208"/>
      <c r="AF30" s="208"/>
      <c r="AG30" s="208">
        <v>1</v>
      </c>
      <c r="AH30" s="208"/>
      <c r="AI30" s="208">
        <v>1</v>
      </c>
      <c r="AJ30" s="367"/>
      <c r="AK30" s="373">
        <f t="shared" si="9"/>
        <v>1.7</v>
      </c>
      <c r="AL30" s="578">
        <f t="shared" si="10"/>
        <v>1.9293305883858574</v>
      </c>
      <c r="AM30" s="578" t="s">
        <v>16</v>
      </c>
      <c r="AN30" s="578"/>
      <c r="AO30" s="578"/>
      <c r="AP30" s="578">
        <f t="shared" si="11"/>
        <v>0.45396013844372507</v>
      </c>
      <c r="AQ30" s="578">
        <f t="shared" si="12"/>
        <v>0</v>
      </c>
      <c r="AR30" s="579">
        <f t="shared" si="13"/>
        <v>1.3057244466482807</v>
      </c>
      <c r="AS30" s="365"/>
      <c r="AT30" s="365"/>
      <c r="AU30" s="371">
        <v>524</v>
      </c>
      <c r="AV30" s="371">
        <v>669835.81000000006</v>
      </c>
      <c r="AW30" s="371">
        <v>1129179.9920000001</v>
      </c>
      <c r="AX30" s="371">
        <v>490.60700000000003</v>
      </c>
      <c r="AY30" s="371" t="s">
        <v>82</v>
      </c>
    </row>
    <row r="31" spans="2:51" s="371" customFormat="1" ht="9.9499999999999993" customHeight="1" x14ac:dyDescent="0.2">
      <c r="B31" s="366" t="s">
        <v>473</v>
      </c>
      <c r="C31" s="208">
        <v>525</v>
      </c>
      <c r="D31" s="208" t="s">
        <v>611</v>
      </c>
      <c r="E31" s="118">
        <f t="shared" si="0"/>
        <v>669833.48499999999</v>
      </c>
      <c r="F31" s="118">
        <f t="shared" si="1"/>
        <v>1129180.5900000001</v>
      </c>
      <c r="G31" s="330" t="s">
        <v>533</v>
      </c>
      <c r="H31" s="118">
        <v>492.12799999999999</v>
      </c>
      <c r="I31" s="118">
        <f t="shared" si="3"/>
        <v>491.95699999999999</v>
      </c>
      <c r="J31" s="118">
        <v>492.12799999999999</v>
      </c>
      <c r="K31" s="118">
        <f>O33-'SPD3'!E22/1000*'SPD3'!D22</f>
        <v>490.20249999999999</v>
      </c>
      <c r="L31" s="118"/>
      <c r="M31" s="118"/>
      <c r="N31" s="118"/>
      <c r="O31" s="118">
        <f>K31</f>
        <v>490.20249999999999</v>
      </c>
      <c r="P31" s="118"/>
      <c r="Q31" s="124">
        <v>489.90300000000002</v>
      </c>
      <c r="R31" s="205">
        <f t="shared" si="6"/>
        <v>489.70300000000003</v>
      </c>
      <c r="S31" s="211">
        <f t="shared" si="7"/>
        <v>0.29949999999996635</v>
      </c>
      <c r="T31" s="202">
        <f t="shared" si="8"/>
        <v>2.0539999999999736</v>
      </c>
      <c r="U31" s="366"/>
      <c r="V31" s="208"/>
      <c r="W31" s="208"/>
      <c r="X31" s="208"/>
      <c r="Y31" s="208"/>
      <c r="Z31" s="208"/>
      <c r="AA31" s="208"/>
      <c r="AB31" s="208"/>
      <c r="AC31" s="208"/>
      <c r="AD31" s="208"/>
      <c r="AE31" s="208"/>
      <c r="AF31" s="208"/>
      <c r="AG31" s="208">
        <v>1</v>
      </c>
      <c r="AH31" s="208">
        <v>1</v>
      </c>
      <c r="AI31" s="208">
        <v>1</v>
      </c>
      <c r="AJ31" s="367"/>
      <c r="AK31" s="373">
        <f t="shared" si="9"/>
        <v>1.7</v>
      </c>
      <c r="AL31" s="578">
        <f t="shared" si="10"/>
        <v>3.5272702757076577</v>
      </c>
      <c r="AM31" s="578" t="s">
        <v>16</v>
      </c>
      <c r="AN31" s="578"/>
      <c r="AO31" s="578"/>
      <c r="AP31" s="578">
        <f t="shared" si="11"/>
        <v>0.45396013844372507</v>
      </c>
      <c r="AQ31" s="578">
        <f t="shared" si="12"/>
        <v>0</v>
      </c>
      <c r="AR31" s="579">
        <f t="shared" si="13"/>
        <v>2.8151968848449989</v>
      </c>
      <c r="AS31" s="365"/>
      <c r="AT31" s="365"/>
      <c r="AU31" s="371">
        <v>525</v>
      </c>
      <c r="AV31" s="371">
        <v>669833.48499999999</v>
      </c>
      <c r="AW31" s="371">
        <v>1129180.5900000001</v>
      </c>
      <c r="AX31" s="371">
        <v>489.90300000000002</v>
      </c>
      <c r="AY31" s="371" t="s">
        <v>473</v>
      </c>
    </row>
    <row r="32" spans="2:51" s="371" customFormat="1" ht="9.9499999999999993" customHeight="1" x14ac:dyDescent="0.2">
      <c r="B32" s="580" t="s">
        <v>544</v>
      </c>
      <c r="C32" s="581"/>
      <c r="D32" s="581"/>
      <c r="E32" s="582"/>
      <c r="F32" s="582"/>
      <c r="G32" s="591" t="s">
        <v>534</v>
      </c>
      <c r="H32" s="582"/>
      <c r="I32" s="582" t="s">
        <v>535</v>
      </c>
      <c r="J32" s="582"/>
      <c r="K32" s="582">
        <f>O31-'SPD3'!E102/1000*'SPD3'!D102</f>
        <v>490.13047999999998</v>
      </c>
      <c r="L32" s="582"/>
      <c r="M32" s="582"/>
      <c r="N32" s="582"/>
      <c r="O32" s="582"/>
      <c r="P32" s="582"/>
      <c r="Q32" s="592"/>
      <c r="R32" s="583"/>
      <c r="S32" s="585"/>
      <c r="T32" s="593"/>
      <c r="U32" s="580"/>
      <c r="V32" s="581"/>
      <c r="W32" s="581"/>
      <c r="X32" s="581"/>
      <c r="Y32" s="581"/>
      <c r="Z32" s="581"/>
      <c r="AA32" s="581"/>
      <c r="AB32" s="581"/>
      <c r="AC32" s="581"/>
      <c r="AD32" s="581"/>
      <c r="AE32" s="581"/>
      <c r="AF32" s="581"/>
      <c r="AG32" s="581"/>
      <c r="AH32" s="581"/>
      <c r="AI32" s="581"/>
      <c r="AJ32" s="587"/>
      <c r="AK32" s="588"/>
      <c r="AL32" s="589"/>
      <c r="AM32" s="589"/>
      <c r="AN32" s="589"/>
      <c r="AO32" s="589"/>
      <c r="AP32" s="589"/>
      <c r="AQ32" s="589"/>
      <c r="AR32" s="590"/>
      <c r="AS32" s="365"/>
      <c r="AT32" s="365"/>
    </row>
    <row r="33" spans="2:51" s="371" customFormat="1" ht="9.9499999999999993" customHeight="1" x14ac:dyDescent="0.2">
      <c r="B33" s="366" t="s">
        <v>83</v>
      </c>
      <c r="C33" s="208">
        <v>526</v>
      </c>
      <c r="D33" s="208" t="s">
        <v>612</v>
      </c>
      <c r="E33" s="118">
        <f t="shared" si="0"/>
        <v>669793.91399999999</v>
      </c>
      <c r="F33" s="118">
        <f t="shared" si="1"/>
        <v>1129188.9750000001</v>
      </c>
      <c r="G33" s="330" t="s">
        <v>533</v>
      </c>
      <c r="H33" s="118">
        <v>492.12799999999999</v>
      </c>
      <c r="I33" s="118">
        <f t="shared" si="3"/>
        <v>491.95699999999999</v>
      </c>
      <c r="J33" s="118">
        <v>492.12799999999999</v>
      </c>
      <c r="K33" s="118"/>
      <c r="L33" s="118"/>
      <c r="M33" s="118"/>
      <c r="N33" s="118"/>
      <c r="O33" s="118">
        <f>I33-1.35</f>
        <v>490.60699999999997</v>
      </c>
      <c r="P33" s="118"/>
      <c r="Q33" s="124">
        <f t="shared" ref="Q33" si="31">O33</f>
        <v>490.60699999999997</v>
      </c>
      <c r="R33" s="205">
        <f t="shared" si="6"/>
        <v>490.40699999999998</v>
      </c>
      <c r="S33" s="211" t="str">
        <f t="shared" si="7"/>
        <v xml:space="preserve"> </v>
      </c>
      <c r="T33" s="202">
        <f t="shared" si="8"/>
        <v>1.3500000000000227</v>
      </c>
      <c r="U33" s="366"/>
      <c r="V33" s="208"/>
      <c r="W33" s="208"/>
      <c r="X33" s="208"/>
      <c r="Y33" s="208"/>
      <c r="Z33" s="208"/>
      <c r="AA33" s="208"/>
      <c r="AB33" s="208"/>
      <c r="AC33" s="208"/>
      <c r="AD33" s="208"/>
      <c r="AE33" s="208"/>
      <c r="AF33" s="208"/>
      <c r="AG33" s="208">
        <v>1</v>
      </c>
      <c r="AH33" s="208"/>
      <c r="AI33" s="208">
        <v>1</v>
      </c>
      <c r="AJ33" s="367"/>
      <c r="AK33" s="373">
        <f t="shared" si="9"/>
        <v>1.7</v>
      </c>
      <c r="AL33" s="578">
        <f t="shared" si="10"/>
        <v>1.9293305883858574</v>
      </c>
      <c r="AM33" s="578" t="s">
        <v>16</v>
      </c>
      <c r="AN33" s="578"/>
      <c r="AO33" s="578"/>
      <c r="AP33" s="578">
        <f t="shared" si="11"/>
        <v>0.45396013844372507</v>
      </c>
      <c r="AQ33" s="578">
        <f t="shared" si="12"/>
        <v>0</v>
      </c>
      <c r="AR33" s="579">
        <f t="shared" si="13"/>
        <v>1.3057244466482807</v>
      </c>
      <c r="AS33" s="365"/>
      <c r="AT33" s="365"/>
      <c r="AU33" s="371">
        <v>526</v>
      </c>
      <c r="AV33" s="371">
        <v>669793.91399999999</v>
      </c>
      <c r="AW33" s="371">
        <v>1129188.9750000001</v>
      </c>
      <c r="AX33" s="371">
        <v>490.60700000000003</v>
      </c>
      <c r="AY33" s="371" t="s">
        <v>83</v>
      </c>
    </row>
    <row r="34" spans="2:51" s="371" customFormat="1" ht="9.9499999999999993" customHeight="1" x14ac:dyDescent="0.2">
      <c r="B34" s="366" t="s">
        <v>84</v>
      </c>
      <c r="C34" s="208">
        <v>527</v>
      </c>
      <c r="D34" s="208" t="s">
        <v>613</v>
      </c>
      <c r="E34" s="118">
        <f t="shared" si="0"/>
        <v>669791.54599999997</v>
      </c>
      <c r="F34" s="118">
        <f t="shared" si="1"/>
        <v>1129189.371</v>
      </c>
      <c r="G34" s="330" t="s">
        <v>533</v>
      </c>
      <c r="H34" s="118">
        <v>492.12799999999999</v>
      </c>
      <c r="I34" s="118">
        <f t="shared" si="3"/>
        <v>491.95699999999999</v>
      </c>
      <c r="J34" s="118">
        <v>492.12799999999999</v>
      </c>
      <c r="K34" s="118">
        <f>O36-'SPD3'!E23/1000*'SPD3'!D23</f>
        <v>490.37248</v>
      </c>
      <c r="L34" s="118"/>
      <c r="M34" s="118"/>
      <c r="N34" s="118"/>
      <c r="O34" s="118">
        <f>K34</f>
        <v>490.37248</v>
      </c>
      <c r="P34" s="118"/>
      <c r="Q34" s="124">
        <v>490.072</v>
      </c>
      <c r="R34" s="205">
        <f t="shared" si="6"/>
        <v>489.87200000000001</v>
      </c>
      <c r="S34" s="211">
        <f t="shared" si="7"/>
        <v>0.3004799999999932</v>
      </c>
      <c r="T34" s="202">
        <f t="shared" si="8"/>
        <v>1.8849999999999909</v>
      </c>
      <c r="U34" s="366"/>
      <c r="V34" s="208"/>
      <c r="W34" s="208"/>
      <c r="X34" s="208"/>
      <c r="Y34" s="208"/>
      <c r="Z34" s="208"/>
      <c r="AA34" s="208"/>
      <c r="AB34" s="208"/>
      <c r="AC34" s="208"/>
      <c r="AD34" s="208"/>
      <c r="AE34" s="208"/>
      <c r="AF34" s="208"/>
      <c r="AG34" s="208">
        <v>1</v>
      </c>
      <c r="AH34" s="208">
        <v>1</v>
      </c>
      <c r="AI34" s="208">
        <v>1</v>
      </c>
      <c r="AJ34" s="367"/>
      <c r="AK34" s="373">
        <f t="shared" si="9"/>
        <v>1.7</v>
      </c>
      <c r="AL34" s="578">
        <f t="shared" si="10"/>
        <v>3.1436739587227494</v>
      </c>
      <c r="AM34" s="578" t="s">
        <v>16</v>
      </c>
      <c r="AN34" s="578"/>
      <c r="AO34" s="578"/>
      <c r="AP34" s="578">
        <f t="shared" si="11"/>
        <v>0.45396013844372507</v>
      </c>
      <c r="AQ34" s="578">
        <f t="shared" si="12"/>
        <v>0</v>
      </c>
      <c r="AR34" s="579">
        <f t="shared" si="13"/>
        <v>2.4528377341983552</v>
      </c>
      <c r="AS34" s="365"/>
      <c r="AT34" s="365"/>
      <c r="AU34" s="371">
        <v>527</v>
      </c>
      <c r="AV34" s="371">
        <v>669791.54599999997</v>
      </c>
      <c r="AW34" s="371">
        <v>1129189.371</v>
      </c>
      <c r="AX34" s="371">
        <v>490.072</v>
      </c>
      <c r="AY34" s="371" t="s">
        <v>84</v>
      </c>
    </row>
    <row r="35" spans="2:51" s="371" customFormat="1" ht="9.9499999999999993" customHeight="1" x14ac:dyDescent="0.2">
      <c r="B35" s="580" t="s">
        <v>527</v>
      </c>
      <c r="C35" s="581"/>
      <c r="D35" s="581"/>
      <c r="E35" s="582"/>
      <c r="F35" s="582"/>
      <c r="G35" s="591" t="s">
        <v>534</v>
      </c>
      <c r="H35" s="582"/>
      <c r="I35" s="582" t="s">
        <v>536</v>
      </c>
      <c r="J35" s="582"/>
      <c r="K35" s="582">
        <f>O34-'SPD3'!E103/1000*'SPD3'!D103</f>
        <v>490.30948000000001</v>
      </c>
      <c r="L35" s="582"/>
      <c r="M35" s="582"/>
      <c r="N35" s="582"/>
      <c r="O35" s="582"/>
      <c r="P35" s="582"/>
      <c r="Q35" s="592"/>
      <c r="R35" s="583"/>
      <c r="S35" s="585"/>
      <c r="T35" s="593"/>
      <c r="U35" s="580"/>
      <c r="V35" s="581"/>
      <c r="W35" s="581"/>
      <c r="X35" s="581"/>
      <c r="Y35" s="581"/>
      <c r="Z35" s="581"/>
      <c r="AA35" s="581"/>
      <c r="AB35" s="581"/>
      <c r="AC35" s="581"/>
      <c r="AD35" s="581"/>
      <c r="AE35" s="581"/>
      <c r="AF35" s="581"/>
      <c r="AG35" s="581"/>
      <c r="AH35" s="581"/>
      <c r="AI35" s="581"/>
      <c r="AJ35" s="587"/>
      <c r="AK35" s="588"/>
      <c r="AL35" s="589"/>
      <c r="AM35" s="589"/>
      <c r="AN35" s="589"/>
      <c r="AO35" s="589"/>
      <c r="AP35" s="589"/>
      <c r="AQ35" s="589"/>
      <c r="AR35" s="590"/>
      <c r="AS35" s="365"/>
      <c r="AT35" s="365"/>
    </row>
    <row r="36" spans="2:51" s="371" customFormat="1" ht="9.9499999999999993" customHeight="1" x14ac:dyDescent="0.2">
      <c r="B36" s="366" t="s">
        <v>85</v>
      </c>
      <c r="C36" s="208">
        <v>528</v>
      </c>
      <c r="D36" s="208" t="s">
        <v>614</v>
      </c>
      <c r="E36" s="118">
        <f t="shared" si="0"/>
        <v>669768.31499999994</v>
      </c>
      <c r="F36" s="118">
        <f t="shared" si="1"/>
        <v>1129192.584</v>
      </c>
      <c r="G36" s="330" t="s">
        <v>533</v>
      </c>
      <c r="H36" s="118">
        <v>492.12799999999999</v>
      </c>
      <c r="I36" s="118">
        <f t="shared" si="3"/>
        <v>491.95699999999999</v>
      </c>
      <c r="J36" s="118">
        <v>492.12799999999999</v>
      </c>
      <c r="K36" s="118"/>
      <c r="L36" s="118"/>
      <c r="M36" s="118"/>
      <c r="N36" s="118"/>
      <c r="O36" s="118">
        <f>I36-1.35</f>
        <v>490.60699999999997</v>
      </c>
      <c r="P36" s="118"/>
      <c r="Q36" s="124">
        <f t="shared" ref="Q36" si="32">O36</f>
        <v>490.60699999999997</v>
      </c>
      <c r="R36" s="205">
        <f t="shared" si="6"/>
        <v>490.40699999999998</v>
      </c>
      <c r="S36" s="211" t="str">
        <f t="shared" si="7"/>
        <v xml:space="preserve"> </v>
      </c>
      <c r="T36" s="202">
        <f t="shared" si="8"/>
        <v>1.3500000000000227</v>
      </c>
      <c r="U36" s="366"/>
      <c r="V36" s="208"/>
      <c r="W36" s="208"/>
      <c r="X36" s="208"/>
      <c r="Y36" s="208"/>
      <c r="Z36" s="208"/>
      <c r="AA36" s="208"/>
      <c r="AB36" s="208"/>
      <c r="AC36" s="208"/>
      <c r="AD36" s="208"/>
      <c r="AE36" s="208"/>
      <c r="AF36" s="208"/>
      <c r="AG36" s="208">
        <v>1</v>
      </c>
      <c r="AH36" s="208"/>
      <c r="AI36" s="208">
        <v>1</v>
      </c>
      <c r="AJ36" s="367"/>
      <c r="AK36" s="373">
        <f t="shared" si="9"/>
        <v>1.7</v>
      </c>
      <c r="AL36" s="578">
        <f t="shared" si="10"/>
        <v>1.9293305883858574</v>
      </c>
      <c r="AM36" s="578" t="s">
        <v>16</v>
      </c>
      <c r="AN36" s="578"/>
      <c r="AO36" s="578"/>
      <c r="AP36" s="578">
        <f t="shared" si="11"/>
        <v>0.45396013844372507</v>
      </c>
      <c r="AQ36" s="578">
        <f t="shared" si="12"/>
        <v>0</v>
      </c>
      <c r="AR36" s="579">
        <f t="shared" si="13"/>
        <v>1.3057244466482807</v>
      </c>
      <c r="AS36" s="365"/>
      <c r="AT36" s="365"/>
      <c r="AU36" s="371">
        <v>528</v>
      </c>
      <c r="AV36" s="371">
        <v>669768.31499999994</v>
      </c>
      <c r="AW36" s="371">
        <v>1129192.584</v>
      </c>
      <c r="AX36" s="371">
        <v>490.60700000000003</v>
      </c>
      <c r="AY36" s="371" t="s">
        <v>85</v>
      </c>
    </row>
    <row r="37" spans="2:51" s="371" customFormat="1" ht="9.9499999999999993" customHeight="1" x14ac:dyDescent="0.2">
      <c r="B37" s="366" t="s">
        <v>86</v>
      </c>
      <c r="C37" s="208">
        <v>529</v>
      </c>
      <c r="D37" s="208" t="s">
        <v>615</v>
      </c>
      <c r="E37" s="118">
        <f t="shared" si="0"/>
        <v>669765.93099999998</v>
      </c>
      <c r="F37" s="118">
        <f t="shared" si="1"/>
        <v>1129192.8559999999</v>
      </c>
      <c r="G37" s="330" t="s">
        <v>533</v>
      </c>
      <c r="H37" s="118">
        <v>492.12799999999999</v>
      </c>
      <c r="I37" s="118">
        <f t="shared" si="3"/>
        <v>491.95699999999999</v>
      </c>
      <c r="J37" s="118">
        <v>492.12799999999999</v>
      </c>
      <c r="K37" s="118">
        <f>O39-'SPD3'!E24/1000*'SPD3'!D24</f>
        <v>490.32705999999996</v>
      </c>
      <c r="L37" s="118"/>
      <c r="M37" s="118"/>
      <c r="N37" s="118"/>
      <c r="O37" s="118">
        <f>K37</f>
        <v>490.32705999999996</v>
      </c>
      <c r="P37" s="118"/>
      <c r="Q37" s="124">
        <v>490.02699999999999</v>
      </c>
      <c r="R37" s="205">
        <f t="shared" si="6"/>
        <v>489.827</v>
      </c>
      <c r="S37" s="211">
        <f t="shared" si="7"/>
        <v>0.30005999999997357</v>
      </c>
      <c r="T37" s="202">
        <f t="shared" si="8"/>
        <v>1.9300000000000068</v>
      </c>
      <c r="U37" s="366"/>
      <c r="V37" s="208"/>
      <c r="W37" s="208"/>
      <c r="X37" s="208"/>
      <c r="Y37" s="208"/>
      <c r="Z37" s="208"/>
      <c r="AA37" s="208"/>
      <c r="AB37" s="208"/>
      <c r="AC37" s="208"/>
      <c r="AD37" s="208"/>
      <c r="AE37" s="208"/>
      <c r="AF37" s="208"/>
      <c r="AG37" s="208">
        <v>1</v>
      </c>
      <c r="AH37" s="208">
        <v>1</v>
      </c>
      <c r="AI37" s="208">
        <v>1</v>
      </c>
      <c r="AJ37" s="367"/>
      <c r="AK37" s="373">
        <f t="shared" si="9"/>
        <v>1.7</v>
      </c>
      <c r="AL37" s="578">
        <f t="shared" si="10"/>
        <v>3.2458149898726236</v>
      </c>
      <c r="AM37" s="578" t="s">
        <v>16</v>
      </c>
      <c r="AN37" s="578"/>
      <c r="AO37" s="578"/>
      <c r="AP37" s="578">
        <f t="shared" si="11"/>
        <v>0.45396013844372507</v>
      </c>
      <c r="AQ37" s="578">
        <f t="shared" si="12"/>
        <v>0</v>
      </c>
      <c r="AR37" s="579">
        <f t="shared" si="13"/>
        <v>2.5493238985717657</v>
      </c>
      <c r="AS37" s="365"/>
      <c r="AT37" s="365"/>
      <c r="AU37" s="371">
        <v>529</v>
      </c>
      <c r="AV37" s="371">
        <v>669765.93099999998</v>
      </c>
      <c r="AW37" s="371">
        <v>1129192.8559999999</v>
      </c>
      <c r="AX37" s="371">
        <v>490.02699999999999</v>
      </c>
      <c r="AY37" s="371" t="s">
        <v>86</v>
      </c>
    </row>
    <row r="38" spans="2:51" s="371" customFormat="1" ht="9.9499999999999993" customHeight="1" x14ac:dyDescent="0.2">
      <c r="B38" s="580" t="s">
        <v>528</v>
      </c>
      <c r="C38" s="581"/>
      <c r="D38" s="581"/>
      <c r="E38" s="582"/>
      <c r="F38" s="582"/>
      <c r="G38" s="591" t="s">
        <v>534</v>
      </c>
      <c r="H38" s="582"/>
      <c r="I38" s="582" t="s">
        <v>537</v>
      </c>
      <c r="J38" s="582"/>
      <c r="K38" s="582">
        <f>O37-'SPD3'!E104/1000*'SPD3'!D104</f>
        <v>490.26405999999997</v>
      </c>
      <c r="L38" s="582"/>
      <c r="M38" s="582"/>
      <c r="N38" s="582"/>
      <c r="O38" s="582"/>
      <c r="P38" s="582"/>
      <c r="Q38" s="592"/>
      <c r="R38" s="583"/>
      <c r="S38" s="585"/>
      <c r="T38" s="593"/>
      <c r="U38" s="580"/>
      <c r="V38" s="581"/>
      <c r="W38" s="581"/>
      <c r="X38" s="581"/>
      <c r="Y38" s="581"/>
      <c r="Z38" s="581"/>
      <c r="AA38" s="581"/>
      <c r="AB38" s="581"/>
      <c r="AC38" s="581"/>
      <c r="AD38" s="581"/>
      <c r="AE38" s="581"/>
      <c r="AF38" s="581"/>
      <c r="AG38" s="581"/>
      <c r="AH38" s="581"/>
      <c r="AI38" s="581"/>
      <c r="AJ38" s="587"/>
      <c r="AK38" s="588"/>
      <c r="AL38" s="589"/>
      <c r="AM38" s="589"/>
      <c r="AN38" s="589"/>
      <c r="AO38" s="589"/>
      <c r="AP38" s="589"/>
      <c r="AQ38" s="589"/>
      <c r="AR38" s="590"/>
      <c r="AS38" s="365"/>
      <c r="AT38" s="365"/>
    </row>
    <row r="39" spans="2:51" s="371" customFormat="1" ht="9.9499999999999993" customHeight="1" x14ac:dyDescent="0.2">
      <c r="B39" s="366" t="s">
        <v>87</v>
      </c>
      <c r="C39" s="208">
        <v>530</v>
      </c>
      <c r="D39" s="208" t="s">
        <v>616</v>
      </c>
      <c r="E39" s="118">
        <f t="shared" si="0"/>
        <v>669738.03</v>
      </c>
      <c r="F39" s="118">
        <f t="shared" si="1"/>
        <v>1129195.1399999999</v>
      </c>
      <c r="G39" s="330" t="s">
        <v>533</v>
      </c>
      <c r="H39" s="118">
        <v>492.12799999999999</v>
      </c>
      <c r="I39" s="118">
        <f t="shared" si="3"/>
        <v>491.95699999999999</v>
      </c>
      <c r="J39" s="118">
        <v>492.12799999999999</v>
      </c>
      <c r="K39" s="118"/>
      <c r="L39" s="118"/>
      <c r="M39" s="118"/>
      <c r="N39" s="118"/>
      <c r="O39" s="118">
        <f>I39-1.35</f>
        <v>490.60699999999997</v>
      </c>
      <c r="P39" s="118"/>
      <c r="Q39" s="124">
        <f t="shared" ref="Q39" si="33">O39</f>
        <v>490.60699999999997</v>
      </c>
      <c r="R39" s="205">
        <f t="shared" si="6"/>
        <v>490.40699999999998</v>
      </c>
      <c r="S39" s="211" t="str">
        <f t="shared" si="7"/>
        <v xml:space="preserve"> </v>
      </c>
      <c r="T39" s="202">
        <f t="shared" si="8"/>
        <v>1.3500000000000227</v>
      </c>
      <c r="U39" s="366"/>
      <c r="V39" s="208"/>
      <c r="W39" s="208"/>
      <c r="X39" s="208"/>
      <c r="Y39" s="208"/>
      <c r="Z39" s="208"/>
      <c r="AA39" s="208"/>
      <c r="AB39" s="208"/>
      <c r="AC39" s="208"/>
      <c r="AD39" s="208"/>
      <c r="AE39" s="208"/>
      <c r="AF39" s="208"/>
      <c r="AG39" s="208">
        <v>1</v>
      </c>
      <c r="AH39" s="208"/>
      <c r="AI39" s="208">
        <v>1</v>
      </c>
      <c r="AJ39" s="367"/>
      <c r="AK39" s="373">
        <f t="shared" si="9"/>
        <v>1.7</v>
      </c>
      <c r="AL39" s="578">
        <f t="shared" si="10"/>
        <v>1.9293305883858574</v>
      </c>
      <c r="AM39" s="578"/>
      <c r="AN39" s="578" t="s">
        <v>16</v>
      </c>
      <c r="AO39" s="578"/>
      <c r="AP39" s="578">
        <f t="shared" si="11"/>
        <v>0.45396013844372507</v>
      </c>
      <c r="AQ39" s="578">
        <f t="shared" si="12"/>
        <v>0</v>
      </c>
      <c r="AR39" s="579">
        <f t="shared" si="13"/>
        <v>1.3057244466482807</v>
      </c>
      <c r="AS39" s="365"/>
      <c r="AT39" s="365"/>
      <c r="AU39" s="371">
        <v>530</v>
      </c>
      <c r="AV39" s="371">
        <v>669738.03</v>
      </c>
      <c r="AW39" s="371">
        <v>1129195.1399999999</v>
      </c>
      <c r="AX39" s="371">
        <v>490.60700000000003</v>
      </c>
      <c r="AY39" s="371" t="s">
        <v>87</v>
      </c>
    </row>
    <row r="40" spans="2:51" s="371" customFormat="1" ht="9.9499999999999993" customHeight="1" x14ac:dyDescent="0.2">
      <c r="B40" s="366" t="s">
        <v>88</v>
      </c>
      <c r="C40" s="208">
        <v>531</v>
      </c>
      <c r="D40" s="208" t="s">
        <v>617</v>
      </c>
      <c r="E40" s="118">
        <f t="shared" si="0"/>
        <v>669735.63699999999</v>
      </c>
      <c r="F40" s="118">
        <f t="shared" si="1"/>
        <v>1129195.348</v>
      </c>
      <c r="G40" s="330" t="s">
        <v>533</v>
      </c>
      <c r="H40" s="118">
        <v>492.12799999999999</v>
      </c>
      <c r="I40" s="118">
        <f>AVERAGE(H40,J40)-0.171</f>
        <v>491.95699999999999</v>
      </c>
      <c r="J40" s="118">
        <v>492.12799999999999</v>
      </c>
      <c r="K40" s="118"/>
      <c r="L40" s="118"/>
      <c r="M40" s="118"/>
      <c r="N40" s="118"/>
      <c r="O40" s="118">
        <f>I40-1.35</f>
        <v>490.60699999999997</v>
      </c>
      <c r="P40" s="118"/>
      <c r="Q40" s="124">
        <f t="shared" ref="Q40" si="34">O40</f>
        <v>490.60699999999997</v>
      </c>
      <c r="R40" s="205">
        <f t="shared" si="6"/>
        <v>490.40699999999998</v>
      </c>
      <c r="S40" s="211" t="str">
        <f t="shared" si="7"/>
        <v xml:space="preserve"> </v>
      </c>
      <c r="T40" s="202">
        <f t="shared" si="8"/>
        <v>1.3500000000000227</v>
      </c>
      <c r="U40" s="366"/>
      <c r="V40" s="208"/>
      <c r="W40" s="208"/>
      <c r="X40" s="208"/>
      <c r="Y40" s="208"/>
      <c r="Z40" s="208"/>
      <c r="AA40" s="208"/>
      <c r="AB40" s="208"/>
      <c r="AC40" s="208"/>
      <c r="AD40" s="208"/>
      <c r="AE40" s="208"/>
      <c r="AF40" s="208"/>
      <c r="AG40" s="208">
        <v>1</v>
      </c>
      <c r="AH40" s="208"/>
      <c r="AI40" s="208">
        <v>1</v>
      </c>
      <c r="AJ40" s="367"/>
      <c r="AK40" s="373">
        <f t="shared" si="9"/>
        <v>1.7</v>
      </c>
      <c r="AL40" s="578">
        <f t="shared" si="10"/>
        <v>1.9293305883858574</v>
      </c>
      <c r="AM40" s="578"/>
      <c r="AN40" s="578" t="s">
        <v>16</v>
      </c>
      <c r="AO40" s="578"/>
      <c r="AP40" s="578">
        <f t="shared" si="11"/>
        <v>0.45396013844372507</v>
      </c>
      <c r="AQ40" s="578">
        <f t="shared" si="12"/>
        <v>0</v>
      </c>
      <c r="AR40" s="579">
        <f t="shared" si="13"/>
        <v>1.3057244466482807</v>
      </c>
      <c r="AS40" s="365"/>
      <c r="AT40" s="365"/>
      <c r="AU40" s="371">
        <v>531</v>
      </c>
      <c r="AV40" s="371">
        <v>669735.63699999999</v>
      </c>
      <c r="AW40" s="371">
        <v>1129195.348</v>
      </c>
      <c r="AX40" s="371">
        <v>490.60700000000003</v>
      </c>
      <c r="AY40" s="371" t="s">
        <v>88</v>
      </c>
    </row>
    <row r="41" spans="2:51" s="371" customFormat="1" ht="9.9499999999999993" customHeight="1" x14ac:dyDescent="0.2">
      <c r="B41" s="366" t="s">
        <v>89</v>
      </c>
      <c r="C41" s="208">
        <v>532</v>
      </c>
      <c r="D41" s="208" t="s">
        <v>618</v>
      </c>
      <c r="E41" s="118">
        <f t="shared" si="0"/>
        <v>669699.35900000005</v>
      </c>
      <c r="F41" s="118">
        <f t="shared" si="1"/>
        <v>1129196.1059999999</v>
      </c>
      <c r="G41" s="330" t="s">
        <v>533</v>
      </c>
      <c r="H41" s="118">
        <v>492.12799999999999</v>
      </c>
      <c r="I41" s="118">
        <f t="shared" si="3"/>
        <v>491.95699999999999</v>
      </c>
      <c r="J41" s="118">
        <v>492.12799999999999</v>
      </c>
      <c r="K41" s="118">
        <f>O40-'SPD3'!E25/1000*'SPD3'!D25</f>
        <v>490.24413999999996</v>
      </c>
      <c r="L41" s="118"/>
      <c r="M41" s="118"/>
      <c r="N41" s="118"/>
      <c r="O41" s="118">
        <f>K41</f>
        <v>490.24413999999996</v>
      </c>
      <c r="P41" s="118"/>
      <c r="Q41" s="124">
        <v>489.94400000000002</v>
      </c>
      <c r="R41" s="205">
        <f t="shared" si="6"/>
        <v>489.74400000000003</v>
      </c>
      <c r="S41" s="211">
        <f t="shared" si="7"/>
        <v>0.30013999999994212</v>
      </c>
      <c r="T41" s="202">
        <f t="shared" si="8"/>
        <v>2.0129999999999768</v>
      </c>
      <c r="U41" s="366"/>
      <c r="V41" s="208"/>
      <c r="W41" s="208"/>
      <c r="X41" s="208"/>
      <c r="Y41" s="208"/>
      <c r="Z41" s="208"/>
      <c r="AA41" s="208"/>
      <c r="AB41" s="208"/>
      <c r="AC41" s="208"/>
      <c r="AD41" s="208"/>
      <c r="AE41" s="208"/>
      <c r="AF41" s="208"/>
      <c r="AG41" s="208">
        <v>1</v>
      </c>
      <c r="AH41" s="208">
        <v>1</v>
      </c>
      <c r="AI41" s="208">
        <v>1</v>
      </c>
      <c r="AJ41" s="367"/>
      <c r="AK41" s="373">
        <f t="shared" si="9"/>
        <v>1.7</v>
      </c>
      <c r="AL41" s="578">
        <f t="shared" si="10"/>
        <v>3.4342084473267014</v>
      </c>
      <c r="AM41" s="578"/>
      <c r="AN41" s="578" t="s">
        <v>16</v>
      </c>
      <c r="AO41" s="578"/>
      <c r="AP41" s="578">
        <f t="shared" si="11"/>
        <v>0.45396013844372507</v>
      </c>
      <c r="AQ41" s="578">
        <f t="shared" si="12"/>
        <v>0</v>
      </c>
      <c r="AR41" s="579">
        <f t="shared" si="13"/>
        <v>2.7272872684159291</v>
      </c>
      <c r="AS41" s="365"/>
      <c r="AT41" s="365"/>
      <c r="AU41" s="371">
        <v>532</v>
      </c>
      <c r="AV41" s="371">
        <v>669699.35900000005</v>
      </c>
      <c r="AW41" s="371">
        <v>1129196.1059999999</v>
      </c>
      <c r="AX41" s="371">
        <v>489.94400000000002</v>
      </c>
      <c r="AY41" s="371" t="s">
        <v>89</v>
      </c>
    </row>
    <row r="42" spans="2:51" s="371" customFormat="1" ht="9.9499999999999993" customHeight="1" x14ac:dyDescent="0.2">
      <c r="B42" s="580" t="s">
        <v>545</v>
      </c>
      <c r="C42" s="581"/>
      <c r="D42" s="581"/>
      <c r="E42" s="582"/>
      <c r="F42" s="582"/>
      <c r="G42" s="591" t="s">
        <v>534</v>
      </c>
      <c r="H42" s="582"/>
      <c r="I42" s="582" t="s">
        <v>538</v>
      </c>
      <c r="J42" s="582"/>
      <c r="K42" s="582">
        <f>O41-'SPD3'!E105/1000*'SPD3'!D105</f>
        <v>490.18113999999997</v>
      </c>
      <c r="L42" s="582"/>
      <c r="M42" s="582"/>
      <c r="N42" s="582"/>
      <c r="O42" s="582"/>
      <c r="P42" s="582"/>
      <c r="Q42" s="592"/>
      <c r="R42" s="583"/>
      <c r="S42" s="585"/>
      <c r="T42" s="593"/>
      <c r="U42" s="580"/>
      <c r="V42" s="581"/>
      <c r="W42" s="581"/>
      <c r="X42" s="581"/>
      <c r="Y42" s="581"/>
      <c r="Z42" s="581"/>
      <c r="AA42" s="581"/>
      <c r="AB42" s="581"/>
      <c r="AC42" s="581"/>
      <c r="AD42" s="581"/>
      <c r="AE42" s="581"/>
      <c r="AF42" s="581"/>
      <c r="AG42" s="581"/>
      <c r="AH42" s="581"/>
      <c r="AI42" s="581"/>
      <c r="AJ42" s="587"/>
      <c r="AK42" s="588"/>
      <c r="AL42" s="589"/>
      <c r="AM42" s="589"/>
      <c r="AN42" s="589"/>
      <c r="AO42" s="589"/>
      <c r="AP42" s="589"/>
      <c r="AQ42" s="589"/>
      <c r="AR42" s="590"/>
      <c r="AS42" s="365"/>
      <c r="AT42" s="365"/>
    </row>
    <row r="43" spans="2:51" s="371" customFormat="1" ht="9.9499999999999993" customHeight="1" x14ac:dyDescent="0.2">
      <c r="B43" s="366" t="s">
        <v>474</v>
      </c>
      <c r="C43" s="208">
        <v>533</v>
      </c>
      <c r="D43" s="208" t="s">
        <v>619</v>
      </c>
      <c r="E43" s="118">
        <f t="shared" si="0"/>
        <v>669696.95900000003</v>
      </c>
      <c r="F43" s="118">
        <f t="shared" si="1"/>
        <v>1129196.084</v>
      </c>
      <c r="G43" s="330" t="s">
        <v>533</v>
      </c>
      <c r="H43" s="118">
        <v>492.12799999999999</v>
      </c>
      <c r="I43" s="118">
        <f t="shared" si="3"/>
        <v>491.95699999999999</v>
      </c>
      <c r="J43" s="118">
        <v>492.12799999999999</v>
      </c>
      <c r="K43" s="118">
        <f>O45-'SPD3'!E26/1000*'SPD3'!D26</f>
        <v>490.27575999999999</v>
      </c>
      <c r="L43" s="118"/>
      <c r="M43" s="118"/>
      <c r="N43" s="118"/>
      <c r="O43" s="118">
        <f>K43</f>
        <v>490.27575999999999</v>
      </c>
      <c r="P43" s="118"/>
      <c r="Q43" s="124">
        <v>489.976</v>
      </c>
      <c r="R43" s="205">
        <f t="shared" si="6"/>
        <v>489.77600000000001</v>
      </c>
      <c r="S43" s="211">
        <f t="shared" si="7"/>
        <v>0.29975999999999203</v>
      </c>
      <c r="T43" s="202">
        <f t="shared" si="8"/>
        <v>1.9809999999999945</v>
      </c>
      <c r="U43" s="366"/>
      <c r="V43" s="208"/>
      <c r="W43" s="208"/>
      <c r="X43" s="208"/>
      <c r="Y43" s="208"/>
      <c r="Z43" s="208"/>
      <c r="AA43" s="208"/>
      <c r="AB43" s="208"/>
      <c r="AC43" s="208"/>
      <c r="AD43" s="208"/>
      <c r="AE43" s="208"/>
      <c r="AF43" s="208"/>
      <c r="AG43" s="208">
        <v>1</v>
      </c>
      <c r="AH43" s="208">
        <v>1</v>
      </c>
      <c r="AI43" s="208">
        <v>1</v>
      </c>
      <c r="AJ43" s="367"/>
      <c r="AK43" s="373">
        <f t="shared" si="9"/>
        <v>1.7</v>
      </c>
      <c r="AL43" s="578">
        <f t="shared" si="10"/>
        <v>3.3615748251757456</v>
      </c>
      <c r="AM43" s="578"/>
      <c r="AN43" s="578" t="s">
        <v>16</v>
      </c>
      <c r="AO43" s="578"/>
      <c r="AP43" s="578">
        <f t="shared" si="11"/>
        <v>0.45396013844372507</v>
      </c>
      <c r="AQ43" s="578">
        <f t="shared" si="12"/>
        <v>0</v>
      </c>
      <c r="AR43" s="579">
        <f t="shared" si="13"/>
        <v>2.6586748848615658</v>
      </c>
      <c r="AS43" s="365"/>
      <c r="AT43" s="365"/>
      <c r="AU43" s="371">
        <v>533</v>
      </c>
      <c r="AV43" s="371">
        <v>669696.95900000003</v>
      </c>
      <c r="AW43" s="371">
        <v>1129196.084</v>
      </c>
      <c r="AX43" s="371">
        <v>489.976</v>
      </c>
      <c r="AY43" s="371" t="s">
        <v>474</v>
      </c>
    </row>
    <row r="44" spans="2:51" s="371" customFormat="1" ht="9.9499999999999993" customHeight="1" x14ac:dyDescent="0.2">
      <c r="B44" s="580" t="s">
        <v>546</v>
      </c>
      <c r="C44" s="581"/>
      <c r="D44" s="581"/>
      <c r="E44" s="582"/>
      <c r="F44" s="582"/>
      <c r="G44" s="591" t="s">
        <v>534</v>
      </c>
      <c r="H44" s="582"/>
      <c r="I44" s="582" t="s">
        <v>539</v>
      </c>
      <c r="J44" s="582"/>
      <c r="K44" s="582">
        <f>O43-'SPD3'!E106/1000*'SPD3'!D106</f>
        <v>490.21276</v>
      </c>
      <c r="L44" s="582"/>
      <c r="M44" s="582"/>
      <c r="N44" s="582"/>
      <c r="O44" s="582"/>
      <c r="P44" s="582"/>
      <c r="Q44" s="592"/>
      <c r="R44" s="583"/>
      <c r="S44" s="585"/>
      <c r="T44" s="593"/>
      <c r="U44" s="580"/>
      <c r="V44" s="581"/>
      <c r="W44" s="581"/>
      <c r="X44" s="581"/>
      <c r="Y44" s="581"/>
      <c r="Z44" s="581"/>
      <c r="AA44" s="581"/>
      <c r="AB44" s="581"/>
      <c r="AC44" s="581"/>
      <c r="AD44" s="581"/>
      <c r="AE44" s="581"/>
      <c r="AF44" s="581"/>
      <c r="AG44" s="581"/>
      <c r="AH44" s="581"/>
      <c r="AI44" s="581"/>
      <c r="AJ44" s="587"/>
      <c r="AK44" s="588"/>
      <c r="AL44" s="589"/>
      <c r="AM44" s="589"/>
      <c r="AN44" s="589"/>
      <c r="AO44" s="589"/>
      <c r="AP44" s="589"/>
      <c r="AQ44" s="589"/>
      <c r="AR44" s="590"/>
      <c r="AS44" s="365"/>
      <c r="AT44" s="365"/>
    </row>
    <row r="45" spans="2:51" s="371" customFormat="1" ht="9.9499999999999993" customHeight="1" x14ac:dyDescent="0.2">
      <c r="B45" s="366" t="s">
        <v>90</v>
      </c>
      <c r="C45" s="208">
        <v>534</v>
      </c>
      <c r="D45" s="208" t="s">
        <v>620</v>
      </c>
      <c r="E45" s="118">
        <f t="shared" si="0"/>
        <v>669663.85</v>
      </c>
      <c r="F45" s="118">
        <f t="shared" si="1"/>
        <v>1129194.9950000001</v>
      </c>
      <c r="G45" s="330" t="s">
        <v>533</v>
      </c>
      <c r="H45" s="118">
        <v>492.12799999999999</v>
      </c>
      <c r="I45" s="118">
        <f t="shared" si="3"/>
        <v>491.95699999999999</v>
      </c>
      <c r="J45" s="118">
        <v>492.12799999999999</v>
      </c>
      <c r="K45" s="118"/>
      <c r="L45" s="118"/>
      <c r="M45" s="118"/>
      <c r="N45" s="118"/>
      <c r="O45" s="118">
        <f>I45-1.35</f>
        <v>490.60699999999997</v>
      </c>
      <c r="P45" s="118"/>
      <c r="Q45" s="124">
        <f t="shared" ref="Q45" si="35">O45</f>
        <v>490.60699999999997</v>
      </c>
      <c r="R45" s="205">
        <f t="shared" si="6"/>
        <v>490.40699999999998</v>
      </c>
      <c r="S45" s="211" t="str">
        <f t="shared" si="7"/>
        <v xml:space="preserve"> </v>
      </c>
      <c r="T45" s="202">
        <f t="shared" si="8"/>
        <v>1.3500000000000227</v>
      </c>
      <c r="U45" s="366"/>
      <c r="V45" s="208"/>
      <c r="W45" s="208"/>
      <c r="X45" s="208"/>
      <c r="Y45" s="208"/>
      <c r="Z45" s="208"/>
      <c r="AA45" s="208"/>
      <c r="AB45" s="208"/>
      <c r="AC45" s="208"/>
      <c r="AD45" s="208"/>
      <c r="AE45" s="208"/>
      <c r="AF45" s="208"/>
      <c r="AG45" s="208">
        <v>1</v>
      </c>
      <c r="AH45" s="208"/>
      <c r="AI45" s="208">
        <v>1</v>
      </c>
      <c r="AJ45" s="367"/>
      <c r="AK45" s="373">
        <f t="shared" si="9"/>
        <v>1.7</v>
      </c>
      <c r="AL45" s="578">
        <f t="shared" si="10"/>
        <v>1.9293305883858574</v>
      </c>
      <c r="AM45" s="578"/>
      <c r="AN45" s="578"/>
      <c r="AO45" s="578" t="s">
        <v>16</v>
      </c>
      <c r="AP45" s="578">
        <f t="shared" si="11"/>
        <v>0.45396013844372507</v>
      </c>
      <c r="AQ45" s="578">
        <f t="shared" si="12"/>
        <v>0</v>
      </c>
      <c r="AR45" s="579">
        <f t="shared" si="13"/>
        <v>1.3057244466482807</v>
      </c>
      <c r="AS45" s="365"/>
      <c r="AT45" s="365"/>
      <c r="AU45" s="371">
        <v>534</v>
      </c>
      <c r="AV45" s="371">
        <v>669663.85</v>
      </c>
      <c r="AW45" s="371">
        <v>1129194.9950000001</v>
      </c>
      <c r="AX45" s="371">
        <v>490.60700000000003</v>
      </c>
      <c r="AY45" s="371" t="s">
        <v>90</v>
      </c>
    </row>
    <row r="46" spans="2:51" s="371" customFormat="1" ht="9.9499999999999993" customHeight="1" x14ac:dyDescent="0.2">
      <c r="B46" s="366" t="s">
        <v>91</v>
      </c>
      <c r="C46" s="208">
        <v>535</v>
      </c>
      <c r="D46" s="208" t="s">
        <v>621</v>
      </c>
      <c r="E46" s="118">
        <f t="shared" si="0"/>
        <v>669659.55900000001</v>
      </c>
      <c r="F46" s="118">
        <f t="shared" si="1"/>
        <v>1129194.7379999999</v>
      </c>
      <c r="G46" s="330" t="s">
        <v>533</v>
      </c>
      <c r="H46" s="118">
        <v>492.12799999999999</v>
      </c>
      <c r="I46" s="118">
        <f t="shared" si="3"/>
        <v>491.95699999999999</v>
      </c>
      <c r="J46" s="118">
        <v>492.12799999999999</v>
      </c>
      <c r="K46" s="118">
        <f>O45-'SPD3'!E27/1000*'SPD3'!D27</f>
        <v>490.24349999999998</v>
      </c>
      <c r="L46" s="118"/>
      <c r="M46" s="118"/>
      <c r="N46" s="118"/>
      <c r="O46" s="118">
        <f>K46</f>
        <v>490.24349999999998</v>
      </c>
      <c r="P46" s="118"/>
      <c r="Q46" s="124">
        <v>489.94400000000002</v>
      </c>
      <c r="R46" s="205">
        <f t="shared" si="6"/>
        <v>489.74400000000003</v>
      </c>
      <c r="S46" s="211">
        <f t="shared" si="7"/>
        <v>0.29949999999996635</v>
      </c>
      <c r="T46" s="202">
        <f t="shared" si="8"/>
        <v>2.0129999999999768</v>
      </c>
      <c r="U46" s="366"/>
      <c r="V46" s="208"/>
      <c r="W46" s="208"/>
      <c r="X46" s="208"/>
      <c r="Y46" s="208"/>
      <c r="Z46" s="208"/>
      <c r="AA46" s="208"/>
      <c r="AB46" s="208"/>
      <c r="AC46" s="208"/>
      <c r="AD46" s="208"/>
      <c r="AE46" s="208"/>
      <c r="AF46" s="208"/>
      <c r="AG46" s="208">
        <v>1</v>
      </c>
      <c r="AH46" s="208">
        <v>1</v>
      </c>
      <c r="AI46" s="208">
        <v>1</v>
      </c>
      <c r="AJ46" s="367"/>
      <c r="AK46" s="373">
        <f t="shared" si="9"/>
        <v>1.7</v>
      </c>
      <c r="AL46" s="578">
        <f t="shared" si="10"/>
        <v>3.4342084473267014</v>
      </c>
      <c r="AM46" s="578"/>
      <c r="AN46" s="578"/>
      <c r="AO46" s="578" t="s">
        <v>16</v>
      </c>
      <c r="AP46" s="578">
        <f t="shared" si="11"/>
        <v>0.45396013844372507</v>
      </c>
      <c r="AQ46" s="578">
        <f t="shared" si="12"/>
        <v>0</v>
      </c>
      <c r="AR46" s="579">
        <f t="shared" si="13"/>
        <v>2.7272872684159291</v>
      </c>
      <c r="AS46" s="365"/>
      <c r="AT46" s="365"/>
      <c r="AU46" s="371">
        <v>535</v>
      </c>
      <c r="AV46" s="371">
        <v>669659.55900000001</v>
      </c>
      <c r="AW46" s="371">
        <v>1129194.7379999999</v>
      </c>
      <c r="AX46" s="371">
        <v>489.94400000000002</v>
      </c>
      <c r="AY46" s="371" t="s">
        <v>91</v>
      </c>
    </row>
    <row r="47" spans="2:51" s="371" customFormat="1" ht="9.9499999999999993" customHeight="1" x14ac:dyDescent="0.2">
      <c r="B47" s="580" t="s">
        <v>529</v>
      </c>
      <c r="C47" s="581"/>
      <c r="D47" s="581"/>
      <c r="E47" s="582"/>
      <c r="F47" s="582"/>
      <c r="G47" s="591" t="s">
        <v>534</v>
      </c>
      <c r="H47" s="582"/>
      <c r="I47" s="582" t="s">
        <v>540</v>
      </c>
      <c r="J47" s="582"/>
      <c r="K47" s="582">
        <f>O46-'SPD3'!E129/1000*'SPD3'!D129</f>
        <v>490.23349999999999</v>
      </c>
      <c r="L47" s="582"/>
      <c r="M47" s="582"/>
      <c r="N47" s="582"/>
      <c r="O47" s="582"/>
      <c r="P47" s="582"/>
      <c r="Q47" s="592"/>
      <c r="R47" s="583"/>
      <c r="S47" s="585"/>
      <c r="T47" s="593"/>
      <c r="U47" s="580"/>
      <c r="V47" s="581"/>
      <c r="W47" s="581"/>
      <c r="X47" s="581"/>
      <c r="Y47" s="581"/>
      <c r="Z47" s="581"/>
      <c r="AA47" s="581"/>
      <c r="AB47" s="581"/>
      <c r="AC47" s="581"/>
      <c r="AD47" s="581"/>
      <c r="AE47" s="581"/>
      <c r="AF47" s="581"/>
      <c r="AG47" s="581"/>
      <c r="AH47" s="581"/>
      <c r="AI47" s="581"/>
      <c r="AJ47" s="587"/>
      <c r="AK47" s="588"/>
      <c r="AL47" s="589"/>
      <c r="AM47" s="589"/>
      <c r="AN47" s="589"/>
      <c r="AO47" s="589"/>
      <c r="AP47" s="589"/>
      <c r="AQ47" s="589"/>
      <c r="AR47" s="590"/>
      <c r="AS47" s="365"/>
      <c r="AT47" s="365"/>
    </row>
    <row r="48" spans="2:51" s="371" customFormat="1" ht="9.9499999999999993" customHeight="1" x14ac:dyDescent="0.2">
      <c r="B48" s="366" t="s">
        <v>92</v>
      </c>
      <c r="C48" s="208">
        <v>536</v>
      </c>
      <c r="D48" s="208" t="s">
        <v>622</v>
      </c>
      <c r="E48" s="118">
        <f t="shared" si="0"/>
        <v>669623.35</v>
      </c>
      <c r="F48" s="118">
        <f t="shared" si="1"/>
        <v>1129191.5249999999</v>
      </c>
      <c r="G48" s="330" t="s">
        <v>533</v>
      </c>
      <c r="H48" s="118">
        <v>492.12799999999999</v>
      </c>
      <c r="I48" s="118">
        <f t="shared" si="3"/>
        <v>491.95699999999999</v>
      </c>
      <c r="J48" s="118">
        <v>492.12799999999999</v>
      </c>
      <c r="K48" s="118"/>
      <c r="L48" s="118"/>
      <c r="M48" s="118"/>
      <c r="N48" s="118"/>
      <c r="O48" s="118">
        <f>I48-1.35</f>
        <v>490.60699999999997</v>
      </c>
      <c r="P48" s="118"/>
      <c r="Q48" s="124">
        <f t="shared" ref="Q48" si="36">O48</f>
        <v>490.60699999999997</v>
      </c>
      <c r="R48" s="205">
        <f t="shared" si="6"/>
        <v>490.40699999999998</v>
      </c>
      <c r="S48" s="211" t="str">
        <f t="shared" si="7"/>
        <v xml:space="preserve"> </v>
      </c>
      <c r="T48" s="202">
        <f t="shared" si="8"/>
        <v>1.3500000000000227</v>
      </c>
      <c r="U48" s="366"/>
      <c r="V48" s="208"/>
      <c r="W48" s="208"/>
      <c r="X48" s="208"/>
      <c r="Y48" s="208"/>
      <c r="Z48" s="208"/>
      <c r="AA48" s="208"/>
      <c r="AB48" s="208"/>
      <c r="AC48" s="208"/>
      <c r="AD48" s="208"/>
      <c r="AE48" s="208"/>
      <c r="AF48" s="208"/>
      <c r="AG48" s="208">
        <v>1</v>
      </c>
      <c r="AH48" s="208"/>
      <c r="AI48" s="208">
        <v>1</v>
      </c>
      <c r="AJ48" s="367"/>
      <c r="AK48" s="373">
        <f t="shared" si="9"/>
        <v>1.7</v>
      </c>
      <c r="AL48" s="578">
        <f t="shared" si="10"/>
        <v>1.9293305883858574</v>
      </c>
      <c r="AM48" s="578"/>
      <c r="AN48" s="578"/>
      <c r="AO48" s="578" t="s">
        <v>16</v>
      </c>
      <c r="AP48" s="578">
        <f t="shared" si="11"/>
        <v>0.45396013844372507</v>
      </c>
      <c r="AQ48" s="578">
        <f t="shared" si="12"/>
        <v>0</v>
      </c>
      <c r="AR48" s="579">
        <f t="shared" si="13"/>
        <v>1.3057244466482807</v>
      </c>
      <c r="AS48" s="365"/>
      <c r="AT48" s="365"/>
      <c r="AU48" s="371">
        <v>536</v>
      </c>
      <c r="AV48" s="371">
        <v>669623.35</v>
      </c>
      <c r="AW48" s="371">
        <v>1129191.5249999999</v>
      </c>
      <c r="AX48" s="371">
        <v>490.60700000000003</v>
      </c>
      <c r="AY48" s="371" t="s">
        <v>92</v>
      </c>
    </row>
    <row r="49" spans="2:51" s="371" customFormat="1" ht="9.9499999999999993" customHeight="1" x14ac:dyDescent="0.2">
      <c r="B49" s="366" t="s">
        <v>93</v>
      </c>
      <c r="C49" s="208">
        <v>537</v>
      </c>
      <c r="D49" s="208" t="s">
        <v>623</v>
      </c>
      <c r="E49" s="118">
        <f t="shared" si="0"/>
        <v>669620.96600000001</v>
      </c>
      <c r="F49" s="118">
        <f t="shared" si="1"/>
        <v>1129191.247</v>
      </c>
      <c r="G49" s="330" t="s">
        <v>533</v>
      </c>
      <c r="H49" s="118">
        <v>492.12799999999999</v>
      </c>
      <c r="I49" s="118">
        <f t="shared" si="3"/>
        <v>491.95699999999999</v>
      </c>
      <c r="J49" s="118">
        <v>492.12799999999999</v>
      </c>
      <c r="K49" s="118">
        <f>O51-'SPD3'!E28/1000*'SPD3'!D28</f>
        <v>490.24899999999997</v>
      </c>
      <c r="L49" s="118"/>
      <c r="M49" s="118"/>
      <c r="N49" s="118"/>
      <c r="O49" s="118">
        <f>K49</f>
        <v>490.24899999999997</v>
      </c>
      <c r="P49" s="118"/>
      <c r="Q49" s="124">
        <v>489.94900000000001</v>
      </c>
      <c r="R49" s="205">
        <f t="shared" si="6"/>
        <v>489.74900000000002</v>
      </c>
      <c r="S49" s="211">
        <f t="shared" si="7"/>
        <v>0.29999999999995453</v>
      </c>
      <c r="T49" s="202">
        <f t="shared" si="8"/>
        <v>2.0079999999999814</v>
      </c>
      <c r="U49" s="366"/>
      <c r="V49" s="208"/>
      <c r="W49" s="208"/>
      <c r="X49" s="208"/>
      <c r="Y49" s="208"/>
      <c r="Z49" s="208"/>
      <c r="AA49" s="208"/>
      <c r="AB49" s="208"/>
      <c r="AC49" s="208"/>
      <c r="AD49" s="208"/>
      <c r="AE49" s="208"/>
      <c r="AF49" s="208"/>
      <c r="AG49" s="208">
        <v>1</v>
      </c>
      <c r="AH49" s="208">
        <v>1</v>
      </c>
      <c r="AI49" s="208">
        <v>1</v>
      </c>
      <c r="AJ49" s="367"/>
      <c r="AK49" s="373">
        <f t="shared" si="9"/>
        <v>1.7</v>
      </c>
      <c r="AL49" s="578">
        <f t="shared" si="10"/>
        <v>3.4228594438656188</v>
      </c>
      <c r="AM49" s="578"/>
      <c r="AN49" s="578"/>
      <c r="AO49" s="578" t="s">
        <v>16</v>
      </c>
      <c r="AP49" s="578">
        <f t="shared" si="11"/>
        <v>0.45396013844372507</v>
      </c>
      <c r="AQ49" s="578">
        <f t="shared" si="12"/>
        <v>0</v>
      </c>
      <c r="AR49" s="579">
        <f t="shared" si="13"/>
        <v>2.7165665834855637</v>
      </c>
      <c r="AS49" s="365"/>
      <c r="AT49" s="365"/>
      <c r="AU49" s="371">
        <v>537</v>
      </c>
      <c r="AV49" s="371">
        <v>669620.96600000001</v>
      </c>
      <c r="AW49" s="371">
        <v>1129191.247</v>
      </c>
      <c r="AX49" s="371">
        <v>489.94900000000001</v>
      </c>
      <c r="AY49" s="371" t="s">
        <v>93</v>
      </c>
    </row>
    <row r="50" spans="2:51" s="371" customFormat="1" ht="9.9499999999999993" customHeight="1" x14ac:dyDescent="0.2">
      <c r="B50" s="580" t="s">
        <v>532</v>
      </c>
      <c r="C50" s="581"/>
      <c r="D50" s="581"/>
      <c r="E50" s="582"/>
      <c r="F50" s="582"/>
      <c r="G50" s="591" t="s">
        <v>534</v>
      </c>
      <c r="H50" s="582"/>
      <c r="I50" s="582" t="s">
        <v>541</v>
      </c>
      <c r="J50" s="582"/>
      <c r="K50" s="582">
        <f>O49-'SPD3'!E107/1000*'SPD3'!D107</f>
        <v>490.15799999999996</v>
      </c>
      <c r="L50" s="582"/>
      <c r="M50" s="582"/>
      <c r="N50" s="582"/>
      <c r="O50" s="582"/>
      <c r="P50" s="582"/>
      <c r="Q50" s="592"/>
      <c r="R50" s="583"/>
      <c r="S50" s="585"/>
      <c r="T50" s="593"/>
      <c r="U50" s="580"/>
      <c r="V50" s="581"/>
      <c r="W50" s="581"/>
      <c r="X50" s="581"/>
      <c r="Y50" s="581"/>
      <c r="Z50" s="581"/>
      <c r="AA50" s="581"/>
      <c r="AB50" s="581"/>
      <c r="AC50" s="581"/>
      <c r="AD50" s="581"/>
      <c r="AE50" s="581"/>
      <c r="AF50" s="581"/>
      <c r="AG50" s="581"/>
      <c r="AH50" s="581"/>
      <c r="AI50" s="581"/>
      <c r="AJ50" s="587"/>
      <c r="AK50" s="588"/>
      <c r="AL50" s="589"/>
      <c r="AM50" s="589"/>
      <c r="AN50" s="589"/>
      <c r="AO50" s="589"/>
      <c r="AP50" s="589"/>
      <c r="AQ50" s="589"/>
      <c r="AR50" s="590"/>
      <c r="AS50" s="365"/>
      <c r="AT50" s="365"/>
    </row>
    <row r="51" spans="2:51" s="371" customFormat="1" ht="9.9499999999999993" customHeight="1" x14ac:dyDescent="0.2">
      <c r="B51" s="366" t="s">
        <v>94</v>
      </c>
      <c r="C51" s="208">
        <v>538</v>
      </c>
      <c r="D51" s="208" t="s">
        <v>624</v>
      </c>
      <c r="E51" s="118">
        <f t="shared" si="0"/>
        <v>669585.53200000001</v>
      </c>
      <c r="F51" s="118">
        <f t="shared" si="1"/>
        <v>1129186.135</v>
      </c>
      <c r="G51" s="330" t="s">
        <v>533</v>
      </c>
      <c r="H51" s="118">
        <v>492.12799999999999</v>
      </c>
      <c r="I51" s="118">
        <f t="shared" si="3"/>
        <v>491.95699999999999</v>
      </c>
      <c r="J51" s="118">
        <v>492.12799999999999</v>
      </c>
      <c r="K51" s="118"/>
      <c r="L51" s="118"/>
      <c r="M51" s="118"/>
      <c r="N51" s="118"/>
      <c r="O51" s="118">
        <f>I51-1.35</f>
        <v>490.60699999999997</v>
      </c>
      <c r="P51" s="118"/>
      <c r="Q51" s="124">
        <f t="shared" ref="Q51" si="37">O51</f>
        <v>490.60699999999997</v>
      </c>
      <c r="R51" s="205">
        <f t="shared" si="6"/>
        <v>490.40699999999998</v>
      </c>
      <c r="S51" s="211" t="str">
        <f t="shared" si="7"/>
        <v xml:space="preserve"> </v>
      </c>
      <c r="T51" s="202">
        <f t="shared" si="8"/>
        <v>1.3500000000000227</v>
      </c>
      <c r="U51" s="366"/>
      <c r="V51" s="208"/>
      <c r="W51" s="208"/>
      <c r="X51" s="208"/>
      <c r="Y51" s="208"/>
      <c r="Z51" s="208"/>
      <c r="AA51" s="208"/>
      <c r="AB51" s="208"/>
      <c r="AC51" s="208"/>
      <c r="AD51" s="208"/>
      <c r="AE51" s="208"/>
      <c r="AF51" s="208"/>
      <c r="AG51" s="208">
        <v>1</v>
      </c>
      <c r="AH51" s="208"/>
      <c r="AI51" s="208">
        <v>1</v>
      </c>
      <c r="AJ51" s="367"/>
      <c r="AK51" s="373">
        <f t="shared" si="9"/>
        <v>1.7</v>
      </c>
      <c r="AL51" s="578">
        <f t="shared" si="10"/>
        <v>1.9293305883858574</v>
      </c>
      <c r="AM51" s="578" t="s">
        <v>16</v>
      </c>
      <c r="AN51" s="578"/>
      <c r="AO51" s="578"/>
      <c r="AP51" s="578">
        <f t="shared" si="11"/>
        <v>0.45396013844372507</v>
      </c>
      <c r="AQ51" s="578">
        <f t="shared" si="12"/>
        <v>0</v>
      </c>
      <c r="AR51" s="579">
        <f t="shared" si="13"/>
        <v>1.3057244466482807</v>
      </c>
      <c r="AS51" s="365"/>
      <c r="AT51" s="365"/>
      <c r="AU51" s="371">
        <v>538</v>
      </c>
      <c r="AV51" s="371">
        <v>669585.53200000001</v>
      </c>
      <c r="AW51" s="371">
        <v>1129186.135</v>
      </c>
      <c r="AX51" s="371">
        <v>490.60700000000003</v>
      </c>
      <c r="AY51" s="371" t="s">
        <v>94</v>
      </c>
    </row>
    <row r="52" spans="2:51" s="371" customFormat="1" ht="9.9499999999999993" customHeight="1" x14ac:dyDescent="0.2">
      <c r="B52" s="366" t="s">
        <v>95</v>
      </c>
      <c r="C52" s="208">
        <v>539</v>
      </c>
      <c r="D52" s="208" t="s">
        <v>625</v>
      </c>
      <c r="E52" s="118">
        <f t="shared" si="0"/>
        <v>669583.16700000002</v>
      </c>
      <c r="F52" s="118">
        <f t="shared" si="1"/>
        <v>1129185.7279999999</v>
      </c>
      <c r="G52" s="330" t="s">
        <v>533</v>
      </c>
      <c r="H52" s="118">
        <v>492.12799999999999</v>
      </c>
      <c r="I52" s="118">
        <f t="shared" si="3"/>
        <v>491.95699999999999</v>
      </c>
      <c r="J52" s="118">
        <v>492.12799999999999</v>
      </c>
      <c r="K52" s="118">
        <f>O54-'SPD3'!E29/1000*'SPD3'!D29</f>
        <v>490.44419999999997</v>
      </c>
      <c r="L52" s="118"/>
      <c r="M52" s="118"/>
      <c r="N52" s="118"/>
      <c r="O52" s="118">
        <f>K52</f>
        <v>490.44419999999997</v>
      </c>
      <c r="P52" s="118"/>
      <c r="Q52" s="124">
        <v>490.14400000000001</v>
      </c>
      <c r="R52" s="205">
        <f t="shared" si="6"/>
        <v>489.94400000000002</v>
      </c>
      <c r="S52" s="211">
        <f t="shared" si="7"/>
        <v>0.30019999999996116</v>
      </c>
      <c r="T52" s="202">
        <f t="shared" si="8"/>
        <v>1.8129999999999882</v>
      </c>
      <c r="U52" s="366"/>
      <c r="V52" s="208"/>
      <c r="W52" s="208"/>
      <c r="X52" s="208"/>
      <c r="Y52" s="208"/>
      <c r="Z52" s="208"/>
      <c r="AA52" s="208"/>
      <c r="AB52" s="208"/>
      <c r="AC52" s="208"/>
      <c r="AD52" s="208"/>
      <c r="AE52" s="208"/>
      <c r="AF52" s="208"/>
      <c r="AG52" s="208">
        <v>1</v>
      </c>
      <c r="AH52" s="208">
        <v>1</v>
      </c>
      <c r="AI52" s="208">
        <v>1</v>
      </c>
      <c r="AJ52" s="367"/>
      <c r="AK52" s="373">
        <f t="shared" si="9"/>
        <v>1.7</v>
      </c>
      <c r="AL52" s="578">
        <f t="shared" si="10"/>
        <v>2.9802483088830023</v>
      </c>
      <c r="AM52" s="578" t="s">
        <v>16</v>
      </c>
      <c r="AN52" s="578"/>
      <c r="AO52" s="578"/>
      <c r="AP52" s="578">
        <f t="shared" si="11"/>
        <v>0.45396013844372507</v>
      </c>
      <c r="AQ52" s="578">
        <f t="shared" si="12"/>
        <v>0</v>
      </c>
      <c r="AR52" s="579">
        <f t="shared" si="13"/>
        <v>2.2984598712009467</v>
      </c>
      <c r="AS52" s="365"/>
      <c r="AT52" s="365"/>
      <c r="AU52" s="371">
        <v>539</v>
      </c>
      <c r="AV52" s="371">
        <v>669583.16700000002</v>
      </c>
      <c r="AW52" s="371">
        <v>1129185.7279999999</v>
      </c>
      <c r="AX52" s="371">
        <v>490.14400000000001</v>
      </c>
      <c r="AY52" s="371" t="s">
        <v>95</v>
      </c>
    </row>
    <row r="53" spans="2:51" s="371" customFormat="1" ht="9.9499999999999993" customHeight="1" x14ac:dyDescent="0.2">
      <c r="B53" s="580" t="s">
        <v>530</v>
      </c>
      <c r="C53" s="581"/>
      <c r="D53" s="581"/>
      <c r="E53" s="582"/>
      <c r="F53" s="582"/>
      <c r="G53" s="591" t="s">
        <v>534</v>
      </c>
      <c r="H53" s="582"/>
      <c r="I53" s="582" t="s">
        <v>542</v>
      </c>
      <c r="J53" s="582"/>
      <c r="K53" s="582">
        <f>O52-'SPD3'!E108/1000*'SPD3'!D108</f>
        <v>490.35319999999996</v>
      </c>
      <c r="L53" s="582"/>
      <c r="M53" s="582"/>
      <c r="N53" s="582"/>
      <c r="O53" s="582"/>
      <c r="P53" s="582"/>
      <c r="Q53" s="592"/>
      <c r="R53" s="583"/>
      <c r="S53" s="585"/>
      <c r="T53" s="593"/>
      <c r="U53" s="580"/>
      <c r="V53" s="581"/>
      <c r="W53" s="581"/>
      <c r="X53" s="581"/>
      <c r="Y53" s="581"/>
      <c r="Z53" s="581"/>
      <c r="AA53" s="581"/>
      <c r="AB53" s="581"/>
      <c r="AC53" s="581"/>
      <c r="AD53" s="581"/>
      <c r="AE53" s="581"/>
      <c r="AF53" s="581"/>
      <c r="AG53" s="581"/>
      <c r="AH53" s="581"/>
      <c r="AI53" s="581"/>
      <c r="AJ53" s="587"/>
      <c r="AK53" s="588"/>
      <c r="AL53" s="589"/>
      <c r="AM53" s="589"/>
      <c r="AN53" s="589"/>
      <c r="AO53" s="589"/>
      <c r="AP53" s="589"/>
      <c r="AQ53" s="589"/>
      <c r="AR53" s="590"/>
      <c r="AS53" s="365"/>
      <c r="AT53" s="365"/>
    </row>
    <row r="54" spans="2:51" s="371" customFormat="1" ht="9.9499999999999993" customHeight="1" x14ac:dyDescent="0.2">
      <c r="B54" s="366" t="s">
        <v>206</v>
      </c>
      <c r="C54" s="208">
        <v>540</v>
      </c>
      <c r="D54" s="208" t="s">
        <v>626</v>
      </c>
      <c r="E54" s="118">
        <f t="shared" si="0"/>
        <v>669567.15899999999</v>
      </c>
      <c r="F54" s="118">
        <f t="shared" si="1"/>
        <v>1129182.753</v>
      </c>
      <c r="G54" s="330" t="s">
        <v>533</v>
      </c>
      <c r="H54" s="118">
        <v>492.12799999999999</v>
      </c>
      <c r="I54" s="118">
        <f t="shared" si="3"/>
        <v>491.95699999999999</v>
      </c>
      <c r="J54" s="118">
        <v>492.12799999999999</v>
      </c>
      <c r="K54" s="118"/>
      <c r="L54" s="118"/>
      <c r="M54" s="118"/>
      <c r="N54" s="118"/>
      <c r="O54" s="118">
        <f>I54-1.35</f>
        <v>490.60699999999997</v>
      </c>
      <c r="P54" s="118"/>
      <c r="Q54" s="124">
        <f t="shared" ref="Q54" si="38">O54</f>
        <v>490.60699999999997</v>
      </c>
      <c r="R54" s="205">
        <f t="shared" si="6"/>
        <v>490.40699999999998</v>
      </c>
      <c r="S54" s="211" t="str">
        <f t="shared" si="7"/>
        <v xml:space="preserve"> </v>
      </c>
      <c r="T54" s="202">
        <f t="shared" si="8"/>
        <v>1.3500000000000227</v>
      </c>
      <c r="U54" s="366"/>
      <c r="V54" s="208"/>
      <c r="W54" s="208"/>
      <c r="X54" s="208"/>
      <c r="Y54" s="208"/>
      <c r="Z54" s="208"/>
      <c r="AA54" s="208"/>
      <c r="AB54" s="208"/>
      <c r="AC54" s="208"/>
      <c r="AD54" s="208"/>
      <c r="AE54" s="208"/>
      <c r="AF54" s="208"/>
      <c r="AG54" s="208">
        <v>1</v>
      </c>
      <c r="AH54" s="208"/>
      <c r="AI54" s="208">
        <v>1</v>
      </c>
      <c r="AJ54" s="367"/>
      <c r="AK54" s="373">
        <f t="shared" si="9"/>
        <v>1.7</v>
      </c>
      <c r="AL54" s="578">
        <f t="shared" si="10"/>
        <v>1.9293305883858574</v>
      </c>
      <c r="AM54" s="578" t="s">
        <v>16</v>
      </c>
      <c r="AN54" s="578"/>
      <c r="AO54" s="578"/>
      <c r="AP54" s="578">
        <f t="shared" si="11"/>
        <v>0.45396013844372507</v>
      </c>
      <c r="AQ54" s="578">
        <f t="shared" si="12"/>
        <v>0</v>
      </c>
      <c r="AR54" s="579">
        <f t="shared" si="13"/>
        <v>1.3057244466482807</v>
      </c>
      <c r="AS54" s="365"/>
      <c r="AT54" s="365"/>
      <c r="AU54" s="371">
        <v>540</v>
      </c>
      <c r="AV54" s="371">
        <v>669567.15899999999</v>
      </c>
      <c r="AW54" s="371">
        <v>1129182.753</v>
      </c>
      <c r="AX54" s="371">
        <v>490.60700000000003</v>
      </c>
      <c r="AY54" s="371" t="s">
        <v>206</v>
      </c>
    </row>
    <row r="55" spans="2:51" s="371" customFormat="1" ht="9.9499999999999993" customHeight="1" x14ac:dyDescent="0.2">
      <c r="B55" s="366" t="s">
        <v>96</v>
      </c>
      <c r="C55" s="208">
        <v>541</v>
      </c>
      <c r="D55" s="208" t="s">
        <v>627</v>
      </c>
      <c r="E55" s="118">
        <f t="shared" si="0"/>
        <v>669555.179</v>
      </c>
      <c r="F55" s="118">
        <f t="shared" si="1"/>
        <v>1129180.274</v>
      </c>
      <c r="G55" s="330" t="s">
        <v>533</v>
      </c>
      <c r="H55" s="118">
        <v>492.12799999999999</v>
      </c>
      <c r="I55" s="118">
        <f t="shared" si="3"/>
        <v>491.95699999999999</v>
      </c>
      <c r="J55" s="118">
        <v>492.12799999999999</v>
      </c>
      <c r="K55" s="118">
        <f>O57-'SPD3'!E30/1000*'SPD3'!D30</f>
        <v>490.53489999999999</v>
      </c>
      <c r="L55" s="118"/>
      <c r="M55" s="118"/>
      <c r="N55" s="118"/>
      <c r="O55" s="118">
        <f>K55</f>
        <v>490.53489999999999</v>
      </c>
      <c r="P55" s="118"/>
      <c r="Q55" s="124">
        <v>490.23500000000001</v>
      </c>
      <c r="R55" s="205">
        <f t="shared" si="6"/>
        <v>490.03500000000003</v>
      </c>
      <c r="S55" s="211">
        <f t="shared" si="7"/>
        <v>0.29989999999997963</v>
      </c>
      <c r="T55" s="202">
        <f t="shared" si="8"/>
        <v>1.72199999999998</v>
      </c>
      <c r="U55" s="366"/>
      <c r="V55" s="208"/>
      <c r="W55" s="208"/>
      <c r="X55" s="208"/>
      <c r="Y55" s="208"/>
      <c r="Z55" s="208"/>
      <c r="AA55" s="208"/>
      <c r="AB55" s="208"/>
      <c r="AC55" s="208"/>
      <c r="AD55" s="208"/>
      <c r="AE55" s="208"/>
      <c r="AF55" s="208"/>
      <c r="AG55" s="208">
        <v>1</v>
      </c>
      <c r="AH55" s="208">
        <v>1</v>
      </c>
      <c r="AI55" s="208">
        <v>1</v>
      </c>
      <c r="AJ55" s="367"/>
      <c r="AK55" s="373">
        <f t="shared" si="9"/>
        <v>1.7</v>
      </c>
      <c r="AL55" s="578">
        <f t="shared" si="10"/>
        <v>2.7736964458910887</v>
      </c>
      <c r="AM55" s="578"/>
      <c r="AN55" s="578" t="s">
        <v>16</v>
      </c>
      <c r="AO55" s="578"/>
      <c r="AP55" s="578">
        <f t="shared" si="11"/>
        <v>0.45396013844372507</v>
      </c>
      <c r="AQ55" s="578">
        <f t="shared" si="12"/>
        <v>0</v>
      </c>
      <c r="AR55" s="579">
        <f t="shared" si="13"/>
        <v>2.1033434054681011</v>
      </c>
      <c r="AS55" s="365"/>
      <c r="AT55" s="365"/>
      <c r="AU55" s="371">
        <v>541</v>
      </c>
      <c r="AV55" s="371">
        <v>669555.179</v>
      </c>
      <c r="AW55" s="371">
        <v>1129180.274</v>
      </c>
      <c r="AX55" s="371">
        <v>490.23500000000001</v>
      </c>
      <c r="AY55" s="371" t="s">
        <v>96</v>
      </c>
    </row>
    <row r="56" spans="2:51" s="371" customFormat="1" ht="9.9499999999999993" customHeight="1" x14ac:dyDescent="0.2">
      <c r="B56" s="580" t="s">
        <v>531</v>
      </c>
      <c r="C56" s="581"/>
      <c r="D56" s="581"/>
      <c r="E56" s="582"/>
      <c r="F56" s="582"/>
      <c r="G56" s="591" t="s">
        <v>534</v>
      </c>
      <c r="H56" s="582"/>
      <c r="I56" s="582" t="s">
        <v>588</v>
      </c>
      <c r="J56" s="582"/>
      <c r="K56" s="582">
        <f>O55-'SPD3'!E133/1000*'SPD3'!D133</f>
        <v>490.5249</v>
      </c>
      <c r="L56" s="582"/>
      <c r="M56" s="582"/>
      <c r="N56" s="582"/>
      <c r="O56" s="582"/>
      <c r="P56" s="582"/>
      <c r="Q56" s="592"/>
      <c r="R56" s="583"/>
      <c r="S56" s="585"/>
      <c r="T56" s="593"/>
      <c r="U56" s="580"/>
      <c r="V56" s="581"/>
      <c r="W56" s="581"/>
      <c r="X56" s="581"/>
      <c r="Y56" s="581"/>
      <c r="Z56" s="581"/>
      <c r="AA56" s="581"/>
      <c r="AB56" s="581"/>
      <c r="AC56" s="581"/>
      <c r="AD56" s="581"/>
      <c r="AE56" s="581"/>
      <c r="AF56" s="581"/>
      <c r="AG56" s="581"/>
      <c r="AH56" s="581"/>
      <c r="AI56" s="581"/>
      <c r="AJ56" s="587"/>
      <c r="AK56" s="588"/>
      <c r="AL56" s="589"/>
      <c r="AM56" s="589"/>
      <c r="AN56" s="589"/>
      <c r="AO56" s="589"/>
      <c r="AP56" s="589"/>
      <c r="AQ56" s="589"/>
      <c r="AR56" s="590"/>
      <c r="AS56" s="365"/>
      <c r="AT56" s="365"/>
    </row>
    <row r="57" spans="2:51" s="371" customFormat="1" ht="9.9499999999999993" customHeight="1" x14ac:dyDescent="0.2">
      <c r="B57" s="366" t="s">
        <v>207</v>
      </c>
      <c r="C57" s="208">
        <v>542</v>
      </c>
      <c r="D57" s="208" t="s">
        <v>628</v>
      </c>
      <c r="E57" s="118">
        <f t="shared" si="0"/>
        <v>669548.13500000001</v>
      </c>
      <c r="F57" s="118">
        <f t="shared" si="1"/>
        <v>1129178.7139999999</v>
      </c>
      <c r="G57" s="330" t="s">
        <v>533</v>
      </c>
      <c r="H57" s="118">
        <v>492.12799999999999</v>
      </c>
      <c r="I57" s="118">
        <f t="shared" si="3"/>
        <v>491.95699999999999</v>
      </c>
      <c r="J57" s="118">
        <v>492.12799999999999</v>
      </c>
      <c r="K57" s="118"/>
      <c r="L57" s="118"/>
      <c r="M57" s="118"/>
      <c r="N57" s="118"/>
      <c r="O57" s="118">
        <f>I57-1.35</f>
        <v>490.60699999999997</v>
      </c>
      <c r="P57" s="118"/>
      <c r="Q57" s="124">
        <f t="shared" ref="Q57:Q58" si="39">O57</f>
        <v>490.60699999999997</v>
      </c>
      <c r="R57" s="205">
        <f t="shared" si="6"/>
        <v>490.40699999999998</v>
      </c>
      <c r="S57" s="211" t="str">
        <f t="shared" si="7"/>
        <v xml:space="preserve"> </v>
      </c>
      <c r="T57" s="202">
        <f t="shared" si="8"/>
        <v>1.3500000000000227</v>
      </c>
      <c r="U57" s="366"/>
      <c r="V57" s="208"/>
      <c r="W57" s="208"/>
      <c r="X57" s="208"/>
      <c r="Y57" s="208"/>
      <c r="Z57" s="208"/>
      <c r="AA57" s="208"/>
      <c r="AB57" s="208"/>
      <c r="AC57" s="208"/>
      <c r="AD57" s="208"/>
      <c r="AE57" s="208"/>
      <c r="AF57" s="208"/>
      <c r="AG57" s="208">
        <v>1</v>
      </c>
      <c r="AH57" s="208"/>
      <c r="AI57" s="208">
        <v>1</v>
      </c>
      <c r="AJ57" s="367"/>
      <c r="AK57" s="373">
        <f t="shared" si="9"/>
        <v>1.7</v>
      </c>
      <c r="AL57" s="578">
        <f t="shared" si="10"/>
        <v>1.9293305883858574</v>
      </c>
      <c r="AM57" s="578"/>
      <c r="AN57" s="578" t="s">
        <v>16</v>
      </c>
      <c r="AO57" s="578"/>
      <c r="AP57" s="578">
        <f t="shared" si="11"/>
        <v>0.45396013844372507</v>
      </c>
      <c r="AQ57" s="578">
        <f t="shared" si="12"/>
        <v>0</v>
      </c>
      <c r="AR57" s="579">
        <f t="shared" si="13"/>
        <v>1.3057244466482807</v>
      </c>
      <c r="AS57" s="365"/>
      <c r="AT57" s="365"/>
      <c r="AU57" s="371">
        <v>542</v>
      </c>
      <c r="AV57" s="371">
        <v>669548.13500000001</v>
      </c>
      <c r="AW57" s="371">
        <v>1129178.7139999999</v>
      </c>
      <c r="AX57" s="371">
        <v>490.60700000000003</v>
      </c>
      <c r="AY57" s="371" t="s">
        <v>207</v>
      </c>
    </row>
    <row r="58" spans="2:51" s="371" customFormat="1" ht="9.9499999999999993" customHeight="1" x14ac:dyDescent="0.2">
      <c r="B58" s="366" t="s">
        <v>208</v>
      </c>
      <c r="C58" s="208">
        <v>543</v>
      </c>
      <c r="D58" s="208" t="s">
        <v>629</v>
      </c>
      <c r="E58" s="118">
        <f t="shared" si="0"/>
        <v>669545.79599999997</v>
      </c>
      <c r="F58" s="118">
        <f t="shared" si="1"/>
        <v>1129178.179</v>
      </c>
      <c r="G58" s="330" t="s">
        <v>533</v>
      </c>
      <c r="H58" s="118">
        <v>492.12799999999999</v>
      </c>
      <c r="I58" s="118">
        <f t="shared" si="3"/>
        <v>491.95699999999999</v>
      </c>
      <c r="J58" s="118">
        <v>492.12799999999999</v>
      </c>
      <c r="K58" s="118"/>
      <c r="L58" s="118"/>
      <c r="M58" s="118"/>
      <c r="N58" s="118"/>
      <c r="O58" s="118">
        <f>I58-1.35</f>
        <v>490.60699999999997</v>
      </c>
      <c r="P58" s="118"/>
      <c r="Q58" s="124">
        <f t="shared" si="39"/>
        <v>490.60699999999997</v>
      </c>
      <c r="R58" s="205">
        <f t="shared" si="6"/>
        <v>490.40699999999998</v>
      </c>
      <c r="S58" s="211" t="str">
        <f t="shared" si="7"/>
        <v xml:space="preserve"> </v>
      </c>
      <c r="T58" s="202">
        <f t="shared" si="8"/>
        <v>1.3500000000000227</v>
      </c>
      <c r="U58" s="366"/>
      <c r="V58" s="208"/>
      <c r="W58" s="208"/>
      <c r="X58" s="208"/>
      <c r="Y58" s="208"/>
      <c r="Z58" s="208"/>
      <c r="AA58" s="208"/>
      <c r="AB58" s="208"/>
      <c r="AC58" s="208"/>
      <c r="AD58" s="208"/>
      <c r="AE58" s="208"/>
      <c r="AF58" s="208"/>
      <c r="AG58" s="208">
        <v>1</v>
      </c>
      <c r="AH58" s="208"/>
      <c r="AI58" s="208">
        <v>1</v>
      </c>
      <c r="AJ58" s="367"/>
      <c r="AK58" s="373">
        <f t="shared" si="9"/>
        <v>1.7</v>
      </c>
      <c r="AL58" s="578">
        <f t="shared" si="10"/>
        <v>1.9293305883858574</v>
      </c>
      <c r="AM58" s="578"/>
      <c r="AN58" s="578" t="s">
        <v>16</v>
      </c>
      <c r="AO58" s="578"/>
      <c r="AP58" s="578">
        <f t="shared" si="11"/>
        <v>0.45396013844372507</v>
      </c>
      <c r="AQ58" s="578">
        <f t="shared" si="12"/>
        <v>0</v>
      </c>
      <c r="AR58" s="579">
        <f t="shared" si="13"/>
        <v>1.3057244466482807</v>
      </c>
      <c r="AS58" s="365"/>
      <c r="AT58" s="365"/>
      <c r="AU58" s="371">
        <v>543</v>
      </c>
      <c r="AV58" s="371">
        <v>669545.79599999997</v>
      </c>
      <c r="AW58" s="371">
        <v>1129178.179</v>
      </c>
      <c r="AX58" s="371">
        <v>490.60700000000003</v>
      </c>
      <c r="AY58" s="371" t="s">
        <v>208</v>
      </c>
    </row>
    <row r="59" spans="2:51" s="371" customFormat="1" ht="9.9499999999999993" customHeight="1" x14ac:dyDescent="0.2">
      <c r="B59" s="366" t="s">
        <v>209</v>
      </c>
      <c r="C59" s="208">
        <v>544</v>
      </c>
      <c r="D59" s="208" t="s">
        <v>630</v>
      </c>
      <c r="E59" s="118">
        <f t="shared" si="0"/>
        <v>669511.51300000004</v>
      </c>
      <c r="F59" s="118">
        <f t="shared" si="1"/>
        <v>1129169.5190000001</v>
      </c>
      <c r="G59" s="330" t="s">
        <v>229</v>
      </c>
      <c r="H59" s="118">
        <v>492.12799999999999</v>
      </c>
      <c r="I59" s="118">
        <f t="shared" si="3"/>
        <v>491.95699999999999</v>
      </c>
      <c r="J59" s="118">
        <v>492.12799999999999</v>
      </c>
      <c r="K59" s="118">
        <f>O58-'SPD3'!E31/1000*'SPD3'!D31</f>
        <v>490.2534</v>
      </c>
      <c r="L59" s="118">
        <f>O107-'SPD3'!E135/1000*'SPD3'!D135</f>
        <v>489.55845999999991</v>
      </c>
      <c r="M59" s="118">
        <f>O61-'SPD3'!E32/1000*'SPD3'!D32</f>
        <v>490.51643999999999</v>
      </c>
      <c r="N59" s="118"/>
      <c r="O59" s="118">
        <f>MIN(K59:N59)</f>
        <v>489.55845999999991</v>
      </c>
      <c r="P59" s="118"/>
      <c r="Q59" s="124">
        <v>489.20699999999999</v>
      </c>
      <c r="R59" s="205">
        <f t="shared" si="6"/>
        <v>489.00700000000001</v>
      </c>
      <c r="S59" s="211">
        <f>IF(((MIN(O59:P59))-Q59)=0," ",(MIN(O59:P59))-Q59)</f>
        <v>0.35145999999991773</v>
      </c>
      <c r="T59" s="202">
        <f t="shared" si="8"/>
        <v>2.75</v>
      </c>
      <c r="U59" s="366">
        <v>1</v>
      </c>
      <c r="V59" s="208"/>
      <c r="W59" s="208"/>
      <c r="X59" s="208"/>
      <c r="Y59" s="208"/>
      <c r="Z59" s="208">
        <v>2</v>
      </c>
      <c r="AA59" s="208"/>
      <c r="AB59" s="208"/>
      <c r="AC59" s="208"/>
      <c r="AD59" s="208"/>
      <c r="AE59" s="208"/>
      <c r="AF59" s="208"/>
      <c r="AG59" s="208"/>
      <c r="AH59" s="208"/>
      <c r="AI59" s="208"/>
      <c r="AJ59" s="367"/>
      <c r="AK59" s="373">
        <f t="shared" si="9"/>
        <v>1.5</v>
      </c>
      <c r="AL59" s="578">
        <f t="shared" si="10"/>
        <v>3.9760782021995613</v>
      </c>
      <c r="AM59" s="578"/>
      <c r="AN59" s="578" t="s">
        <v>16</v>
      </c>
      <c r="AO59" s="578"/>
      <c r="AP59" s="578">
        <f t="shared" si="11"/>
        <v>8.8357293382212931E-2</v>
      </c>
      <c r="AQ59" s="578">
        <f t="shared" si="12"/>
        <v>0.53014376029327759</v>
      </c>
      <c r="AR59" s="579">
        <f t="shared" si="13"/>
        <v>1.2832620591750703</v>
      </c>
      <c r="AS59" s="365"/>
      <c r="AT59" s="365"/>
      <c r="AU59" s="371">
        <v>544</v>
      </c>
      <c r="AV59" s="371">
        <v>669511.51300000004</v>
      </c>
      <c r="AW59" s="371">
        <v>1129169.5190000001</v>
      </c>
      <c r="AX59" s="371">
        <v>489.20699999999999</v>
      </c>
      <c r="AY59" s="371" t="s">
        <v>209</v>
      </c>
    </row>
    <row r="60" spans="2:51" s="371" customFormat="1" ht="9.9499999999999993" customHeight="1" x14ac:dyDescent="0.2">
      <c r="B60" s="580" t="s">
        <v>547</v>
      </c>
      <c r="C60" s="581"/>
      <c r="D60" s="581"/>
      <c r="E60" s="582"/>
      <c r="F60" s="582"/>
      <c r="G60" s="591" t="s">
        <v>534</v>
      </c>
      <c r="H60" s="582"/>
      <c r="I60" s="582" t="s">
        <v>905</v>
      </c>
      <c r="J60" s="582"/>
      <c r="K60" s="582">
        <f>O59-'SPD3'!E134/1000*'SPD3'!D134</f>
        <v>489.50000999999992</v>
      </c>
      <c r="L60" s="582"/>
      <c r="M60" s="582"/>
      <c r="N60" s="582"/>
      <c r="O60" s="582"/>
      <c r="P60" s="582"/>
      <c r="Q60" s="592"/>
      <c r="R60" s="583"/>
      <c r="S60" s="585"/>
      <c r="T60" s="593"/>
      <c r="U60" s="580"/>
      <c r="V60" s="581"/>
      <c r="W60" s="581"/>
      <c r="X60" s="581"/>
      <c r="Y60" s="581"/>
      <c r="Z60" s="581"/>
      <c r="AA60" s="581"/>
      <c r="AB60" s="581"/>
      <c r="AC60" s="581"/>
      <c r="AD60" s="581"/>
      <c r="AE60" s="581"/>
      <c r="AF60" s="581"/>
      <c r="AG60" s="581"/>
      <c r="AH60" s="581"/>
      <c r="AI60" s="581"/>
      <c r="AJ60" s="587"/>
      <c r="AK60" s="588"/>
      <c r="AL60" s="589"/>
      <c r="AM60" s="589"/>
      <c r="AN60" s="589"/>
      <c r="AO60" s="589"/>
      <c r="AP60" s="589"/>
      <c r="AQ60" s="589"/>
      <c r="AR60" s="590"/>
      <c r="AS60" s="365"/>
      <c r="AT60" s="365"/>
    </row>
    <row r="61" spans="2:51" s="371" customFormat="1" ht="9.9499999999999993" customHeight="1" x14ac:dyDescent="0.2">
      <c r="B61" s="366" t="s">
        <v>210</v>
      </c>
      <c r="C61" s="208">
        <v>545</v>
      </c>
      <c r="D61" s="208" t="s">
        <v>632</v>
      </c>
      <c r="E61" s="118">
        <f t="shared" si="0"/>
        <v>669502.75</v>
      </c>
      <c r="F61" s="118">
        <f t="shared" si="1"/>
        <v>1129167.2309999999</v>
      </c>
      <c r="G61" s="330" t="s">
        <v>533</v>
      </c>
      <c r="H61" s="118">
        <v>492.12799999999999</v>
      </c>
      <c r="I61" s="118">
        <f t="shared" ref="I61" si="40">AVERAGE(H61,J61)-0.171</f>
        <v>491.95699999999999</v>
      </c>
      <c r="J61" s="118">
        <v>492.12799999999999</v>
      </c>
      <c r="K61" s="118"/>
      <c r="L61" s="118"/>
      <c r="M61" s="118"/>
      <c r="N61" s="118"/>
      <c r="O61" s="118">
        <f>I61-1.35</f>
        <v>490.60699999999997</v>
      </c>
      <c r="P61" s="118"/>
      <c r="Q61" s="124">
        <f t="shared" ref="Q61" si="41">O61</f>
        <v>490.60699999999997</v>
      </c>
      <c r="R61" s="205">
        <f t="shared" si="6"/>
        <v>490.40699999999998</v>
      </c>
      <c r="S61" s="211" t="str">
        <f t="shared" si="7"/>
        <v xml:space="preserve"> </v>
      </c>
      <c r="T61" s="202">
        <f t="shared" si="8"/>
        <v>1.3500000000000227</v>
      </c>
      <c r="U61" s="366"/>
      <c r="V61" s="208"/>
      <c r="W61" s="208"/>
      <c r="X61" s="208"/>
      <c r="Y61" s="208"/>
      <c r="Z61" s="208"/>
      <c r="AA61" s="208"/>
      <c r="AB61" s="208"/>
      <c r="AC61" s="208"/>
      <c r="AD61" s="208"/>
      <c r="AE61" s="208"/>
      <c r="AF61" s="208"/>
      <c r="AG61" s="208">
        <v>1</v>
      </c>
      <c r="AH61" s="208"/>
      <c r="AI61" s="208">
        <v>1</v>
      </c>
      <c r="AJ61" s="367"/>
      <c r="AK61" s="373">
        <f t="shared" si="9"/>
        <v>1.7</v>
      </c>
      <c r="AL61" s="578">
        <f t="shared" si="10"/>
        <v>1.9293305883858574</v>
      </c>
      <c r="AM61" s="578"/>
      <c r="AN61" s="578" t="s">
        <v>16</v>
      </c>
      <c r="AO61" s="578"/>
      <c r="AP61" s="578">
        <f t="shared" si="11"/>
        <v>0.45396013844372507</v>
      </c>
      <c r="AQ61" s="578">
        <f t="shared" si="12"/>
        <v>0</v>
      </c>
      <c r="AR61" s="579">
        <f t="shared" si="13"/>
        <v>1.3057244466482807</v>
      </c>
      <c r="AS61" s="365"/>
      <c r="AT61" s="365"/>
      <c r="AU61" s="371">
        <v>545</v>
      </c>
      <c r="AV61" s="371">
        <v>669502.75</v>
      </c>
      <c r="AW61" s="371">
        <v>1129167.2309999999</v>
      </c>
      <c r="AX61" s="371">
        <v>490.60700000000003</v>
      </c>
      <c r="AY61" s="371" t="s">
        <v>210</v>
      </c>
    </row>
    <row r="62" spans="2:51" s="371" customFormat="1" ht="9.9499999999999993" customHeight="1" x14ac:dyDescent="0.2">
      <c r="B62" s="366" t="s">
        <v>211</v>
      </c>
      <c r="C62" s="208">
        <v>546</v>
      </c>
      <c r="D62" s="208" t="s">
        <v>633</v>
      </c>
      <c r="E62" s="118">
        <f t="shared" si="0"/>
        <v>669500.429</v>
      </c>
      <c r="F62" s="118">
        <f t="shared" si="1"/>
        <v>1129166.6240000001</v>
      </c>
      <c r="G62" s="330" t="s">
        <v>533</v>
      </c>
      <c r="H62" s="118">
        <v>492.12799999999999</v>
      </c>
      <c r="I62" s="118">
        <f t="shared" si="3"/>
        <v>491.95699999999999</v>
      </c>
      <c r="J62" s="118">
        <v>492.12799999999999</v>
      </c>
      <c r="K62" s="118"/>
      <c r="L62" s="118"/>
      <c r="M62" s="118"/>
      <c r="N62" s="118"/>
      <c r="O62" s="118">
        <f>I62-1.35</f>
        <v>490.60699999999997</v>
      </c>
      <c r="P62" s="118"/>
      <c r="Q62" s="124">
        <f t="shared" ref="Q62" si="42">O62</f>
        <v>490.60699999999997</v>
      </c>
      <c r="R62" s="205">
        <f t="shared" si="6"/>
        <v>490.40699999999998</v>
      </c>
      <c r="S62" s="211" t="str">
        <f t="shared" si="7"/>
        <v xml:space="preserve"> </v>
      </c>
      <c r="T62" s="202">
        <f t="shared" si="8"/>
        <v>1.3500000000000227</v>
      </c>
      <c r="U62" s="366"/>
      <c r="V62" s="208"/>
      <c r="W62" s="208"/>
      <c r="X62" s="208"/>
      <c r="Y62" s="208"/>
      <c r="Z62" s="208"/>
      <c r="AA62" s="208"/>
      <c r="AB62" s="208"/>
      <c r="AC62" s="208"/>
      <c r="AD62" s="208"/>
      <c r="AE62" s="208"/>
      <c r="AF62" s="208"/>
      <c r="AG62" s="208">
        <v>1</v>
      </c>
      <c r="AH62" s="208"/>
      <c r="AI62" s="208">
        <v>1</v>
      </c>
      <c r="AJ62" s="367"/>
      <c r="AK62" s="373">
        <f t="shared" si="9"/>
        <v>1.7</v>
      </c>
      <c r="AL62" s="578">
        <f t="shared" si="10"/>
        <v>1.9293305883858574</v>
      </c>
      <c r="AM62" s="578"/>
      <c r="AN62" s="578" t="s">
        <v>16</v>
      </c>
      <c r="AO62" s="578"/>
      <c r="AP62" s="578">
        <f t="shared" si="11"/>
        <v>0.45396013844372507</v>
      </c>
      <c r="AQ62" s="578">
        <f t="shared" si="12"/>
        <v>0</v>
      </c>
      <c r="AR62" s="579">
        <f t="shared" si="13"/>
        <v>1.3057244466482807</v>
      </c>
      <c r="AS62" s="365"/>
      <c r="AT62" s="365"/>
      <c r="AU62" s="371">
        <v>546</v>
      </c>
      <c r="AV62" s="371">
        <v>669500.429</v>
      </c>
      <c r="AW62" s="371">
        <v>1129166.6240000001</v>
      </c>
      <c r="AX62" s="371">
        <v>490.60700000000003</v>
      </c>
      <c r="AY62" s="371" t="s">
        <v>211</v>
      </c>
    </row>
    <row r="63" spans="2:51" s="371" customFormat="1" ht="9.9499999999999993" customHeight="1" x14ac:dyDescent="0.2">
      <c r="B63" s="366" t="s">
        <v>212</v>
      </c>
      <c r="C63" s="208">
        <v>547</v>
      </c>
      <c r="D63" s="208" t="s">
        <v>631</v>
      </c>
      <c r="E63" s="118">
        <f t="shared" si="0"/>
        <v>669476.49600000004</v>
      </c>
      <c r="F63" s="118">
        <f t="shared" si="1"/>
        <v>1129160.314</v>
      </c>
      <c r="G63" s="330" t="s">
        <v>229</v>
      </c>
      <c r="H63" s="118">
        <v>492.12799999999999</v>
      </c>
      <c r="I63" s="118">
        <f t="shared" si="3"/>
        <v>491.95699999999999</v>
      </c>
      <c r="J63" s="118">
        <v>492.12799999999999</v>
      </c>
      <c r="K63" s="118">
        <f>O62-'SPD3'!E33/1000*'SPD3'!D33</f>
        <v>490.35949999999997</v>
      </c>
      <c r="L63" s="118">
        <f>O70-'SPD3'!E109/1000*'SPD3'!D109</f>
        <v>490.289965</v>
      </c>
      <c r="M63" s="118"/>
      <c r="N63" s="118"/>
      <c r="O63" s="118">
        <f>MIN(K63:N63)</f>
        <v>490.289965</v>
      </c>
      <c r="P63" s="118"/>
      <c r="Q63" s="124">
        <v>489.95699999999999</v>
      </c>
      <c r="R63" s="205">
        <f t="shared" si="6"/>
        <v>489.75700000000001</v>
      </c>
      <c r="S63" s="211">
        <f t="shared" si="7"/>
        <v>0.33296500000000151</v>
      </c>
      <c r="T63" s="202">
        <f t="shared" si="8"/>
        <v>2</v>
      </c>
      <c r="U63" s="366">
        <v>1</v>
      </c>
      <c r="V63" s="208"/>
      <c r="W63" s="208"/>
      <c r="X63" s="208"/>
      <c r="Y63" s="208"/>
      <c r="Z63" s="208">
        <v>1</v>
      </c>
      <c r="AA63" s="208"/>
      <c r="AB63" s="208">
        <v>1</v>
      </c>
      <c r="AC63" s="208"/>
      <c r="AD63" s="208"/>
      <c r="AE63" s="208"/>
      <c r="AF63" s="208"/>
      <c r="AG63" s="208"/>
      <c r="AH63" s="208"/>
      <c r="AI63" s="208"/>
      <c r="AJ63" s="367"/>
      <c r="AK63" s="373">
        <f t="shared" si="9"/>
        <v>1.5</v>
      </c>
      <c r="AL63" s="578">
        <f t="shared" si="10"/>
        <v>2.6507188014663678</v>
      </c>
      <c r="AM63" s="578"/>
      <c r="AN63" s="578" t="s">
        <v>16</v>
      </c>
      <c r="AO63" s="578"/>
      <c r="AP63" s="578">
        <f t="shared" si="11"/>
        <v>8.8357293382212931E-2</v>
      </c>
      <c r="AQ63" s="578">
        <f t="shared" si="12"/>
        <v>0.53014376029327759</v>
      </c>
      <c r="AR63" s="579">
        <f t="shared" si="13"/>
        <v>0.5236249555370589</v>
      </c>
      <c r="AS63" s="365"/>
      <c r="AT63" s="365"/>
      <c r="AU63" s="371">
        <v>547</v>
      </c>
      <c r="AV63" s="371">
        <v>669476.49600000004</v>
      </c>
      <c r="AW63" s="371">
        <v>1129160.314</v>
      </c>
      <c r="AX63" s="371">
        <v>489.95699999999999</v>
      </c>
      <c r="AY63" s="371" t="s">
        <v>212</v>
      </c>
    </row>
    <row r="64" spans="2:51" s="371" customFormat="1" ht="9.9499999999999993" customHeight="1" x14ac:dyDescent="0.2">
      <c r="B64" s="366" t="s">
        <v>475</v>
      </c>
      <c r="C64" s="208">
        <v>548</v>
      </c>
      <c r="D64" s="208" t="s">
        <v>631</v>
      </c>
      <c r="E64" s="118">
        <f t="shared" si="0"/>
        <v>669475.15500000003</v>
      </c>
      <c r="F64" s="118">
        <f t="shared" si="1"/>
        <v>1129165.075</v>
      </c>
      <c r="G64" s="330" t="s">
        <v>229</v>
      </c>
      <c r="H64" s="118">
        <v>492.12799999999999</v>
      </c>
      <c r="I64" s="118">
        <f t="shared" si="3"/>
        <v>491.95699999999999</v>
      </c>
      <c r="J64" s="118"/>
      <c r="K64" s="118">
        <f>O63-'SPD3'!E139/1000*'SPD3'!D139</f>
        <v>490.24050499999998</v>
      </c>
      <c r="L64" s="118">
        <f>O66-'SPD3'!E34/1000*'SPD3'!D34</f>
        <v>489.91654999999997</v>
      </c>
      <c r="M64" s="118"/>
      <c r="N64" s="118"/>
      <c r="O64" s="118">
        <f>MIN(K64:N64)</f>
        <v>489.91654999999997</v>
      </c>
      <c r="P64" s="118"/>
      <c r="Q64" s="124">
        <v>489.45699999999999</v>
      </c>
      <c r="R64" s="205">
        <f t="shared" si="6"/>
        <v>489.25700000000001</v>
      </c>
      <c r="S64" s="211">
        <f t="shared" si="7"/>
        <v>0.45954999999997881</v>
      </c>
      <c r="T64" s="202">
        <f t="shared" si="8"/>
        <v>2.5</v>
      </c>
      <c r="U64" s="366">
        <v>1</v>
      </c>
      <c r="V64" s="208"/>
      <c r="W64" s="208"/>
      <c r="X64" s="208"/>
      <c r="Y64" s="208"/>
      <c r="Z64" s="208">
        <v>1</v>
      </c>
      <c r="AA64" s="208">
        <v>1</v>
      </c>
      <c r="AB64" s="208">
        <v>1</v>
      </c>
      <c r="AC64" s="208"/>
      <c r="AD64" s="208"/>
      <c r="AE64" s="208"/>
      <c r="AF64" s="208"/>
      <c r="AG64" s="208"/>
      <c r="AH64" s="208"/>
      <c r="AI64" s="208"/>
      <c r="AJ64" s="367"/>
      <c r="AK64" s="373">
        <f t="shared" si="9"/>
        <v>1.5</v>
      </c>
      <c r="AL64" s="578">
        <f t="shared" si="10"/>
        <v>3.5342917352884973</v>
      </c>
      <c r="AM64" s="578"/>
      <c r="AN64" s="578" t="s">
        <v>16</v>
      </c>
      <c r="AO64" s="578"/>
      <c r="AP64" s="578">
        <f t="shared" si="11"/>
        <v>8.8357293382212931E-2</v>
      </c>
      <c r="AQ64" s="578">
        <f t="shared" si="12"/>
        <v>0.53014376029327759</v>
      </c>
      <c r="AR64" s="579">
        <f t="shared" si="13"/>
        <v>1.0300496912957338</v>
      </c>
      <c r="AS64" s="365"/>
      <c r="AT64" s="365"/>
      <c r="AU64" s="371">
        <v>548</v>
      </c>
      <c r="AV64" s="371">
        <v>669475.15500000003</v>
      </c>
      <c r="AW64" s="371">
        <v>1129165.075</v>
      </c>
      <c r="AX64" s="371">
        <v>489.45699999999999</v>
      </c>
      <c r="AY64" s="371" t="s">
        <v>475</v>
      </c>
    </row>
    <row r="65" spans="2:51" s="371" customFormat="1" ht="9.9499999999999993" customHeight="1" x14ac:dyDescent="0.2">
      <c r="B65" s="580" t="s">
        <v>548</v>
      </c>
      <c r="C65" s="581"/>
      <c r="D65" s="581"/>
      <c r="E65" s="582"/>
      <c r="F65" s="582"/>
      <c r="G65" s="591" t="s">
        <v>534</v>
      </c>
      <c r="H65" s="582"/>
      <c r="I65" s="582" t="s">
        <v>557</v>
      </c>
      <c r="J65" s="582"/>
      <c r="K65" s="582">
        <f>O64-'SPD3'!E138/1000*'SPD3'!D138</f>
        <v>489.90134999999998</v>
      </c>
      <c r="L65" s="582"/>
      <c r="M65" s="582"/>
      <c r="N65" s="582"/>
      <c r="O65" s="582"/>
      <c r="P65" s="582"/>
      <c r="Q65" s="592"/>
      <c r="R65" s="583"/>
      <c r="S65" s="585"/>
      <c r="T65" s="593"/>
      <c r="U65" s="580"/>
      <c r="V65" s="581"/>
      <c r="W65" s="581"/>
      <c r="X65" s="581"/>
      <c r="Y65" s="581"/>
      <c r="Z65" s="581"/>
      <c r="AA65" s="581"/>
      <c r="AB65" s="581"/>
      <c r="AC65" s="581"/>
      <c r="AD65" s="581"/>
      <c r="AE65" s="581"/>
      <c r="AF65" s="581"/>
      <c r="AG65" s="581"/>
      <c r="AH65" s="581"/>
      <c r="AI65" s="581"/>
      <c r="AJ65" s="587"/>
      <c r="AK65" s="588"/>
      <c r="AL65" s="589"/>
      <c r="AM65" s="589"/>
      <c r="AN65" s="589"/>
      <c r="AO65" s="589"/>
      <c r="AP65" s="589"/>
      <c r="AQ65" s="589"/>
      <c r="AR65" s="590"/>
      <c r="AS65" s="365"/>
      <c r="AT65" s="365"/>
    </row>
    <row r="66" spans="2:51" s="371" customFormat="1" ht="9.9499999999999993" customHeight="1" x14ac:dyDescent="0.2">
      <c r="B66" s="366" t="s">
        <v>230</v>
      </c>
      <c r="C66" s="208">
        <v>549</v>
      </c>
      <c r="D66" s="208" t="s">
        <v>634</v>
      </c>
      <c r="E66" s="118">
        <f t="shared" si="0"/>
        <v>669442.13699999999</v>
      </c>
      <c r="F66" s="118">
        <f t="shared" si="1"/>
        <v>1129154.523</v>
      </c>
      <c r="G66" s="330" t="s">
        <v>533</v>
      </c>
      <c r="H66" s="118">
        <v>492.12799999999999</v>
      </c>
      <c r="I66" s="118">
        <f t="shared" si="3"/>
        <v>491.95699999999999</v>
      </c>
      <c r="J66" s="118"/>
      <c r="K66" s="118">
        <f>O67-'SPD3'!E35/1000*'SPD3'!D35</f>
        <v>490.08987999999999</v>
      </c>
      <c r="L66" s="118"/>
      <c r="M66" s="118"/>
      <c r="N66" s="118"/>
      <c r="O66" s="118">
        <f>K66</f>
        <v>490.08987999999999</v>
      </c>
      <c r="P66" s="118"/>
      <c r="Q66" s="124">
        <f>O66</f>
        <v>490.08987999999999</v>
      </c>
      <c r="R66" s="205">
        <f t="shared" si="6"/>
        <v>489.88988000000001</v>
      </c>
      <c r="S66" s="211" t="str">
        <f t="shared" si="7"/>
        <v xml:space="preserve"> </v>
      </c>
      <c r="T66" s="202">
        <f t="shared" si="8"/>
        <v>1.8671199999999999</v>
      </c>
      <c r="U66" s="366"/>
      <c r="V66" s="208"/>
      <c r="W66" s="208"/>
      <c r="X66" s="208"/>
      <c r="Y66" s="208"/>
      <c r="Z66" s="208"/>
      <c r="AA66" s="208"/>
      <c r="AB66" s="208"/>
      <c r="AC66" s="208"/>
      <c r="AD66" s="208"/>
      <c r="AE66" s="208"/>
      <c r="AF66" s="208"/>
      <c r="AG66" s="208">
        <v>1</v>
      </c>
      <c r="AH66" s="208"/>
      <c r="AI66" s="208">
        <v>1</v>
      </c>
      <c r="AJ66" s="367"/>
      <c r="AK66" s="373">
        <f t="shared" si="9"/>
        <v>1.7</v>
      </c>
      <c r="AL66" s="578">
        <f t="shared" si="10"/>
        <v>3.1030899223459008</v>
      </c>
      <c r="AM66" s="578"/>
      <c r="AN66" s="578"/>
      <c r="AO66" s="578" t="s">
        <v>16</v>
      </c>
      <c r="AP66" s="578">
        <f t="shared" si="11"/>
        <v>0.45396013844372507</v>
      </c>
      <c r="AQ66" s="578">
        <f t="shared" si="12"/>
        <v>0</v>
      </c>
      <c r="AR66" s="579">
        <f t="shared" si="13"/>
        <v>2.4145005648873523</v>
      </c>
      <c r="AS66" s="365"/>
      <c r="AT66" s="365"/>
      <c r="AU66" s="371">
        <v>549</v>
      </c>
      <c r="AV66" s="371">
        <v>669442.13699999999</v>
      </c>
      <c r="AW66" s="371">
        <v>1129154.523</v>
      </c>
      <c r="AX66" s="371">
        <v>490.09</v>
      </c>
      <c r="AY66" s="371" t="s">
        <v>230</v>
      </c>
    </row>
    <row r="67" spans="2:51" s="371" customFormat="1" ht="9.9499999999999993" customHeight="1" x14ac:dyDescent="0.2">
      <c r="B67" s="366" t="s">
        <v>213</v>
      </c>
      <c r="C67" s="208">
        <v>550</v>
      </c>
      <c r="D67" s="208" t="s">
        <v>635</v>
      </c>
      <c r="E67" s="118">
        <f t="shared" si="0"/>
        <v>669409.84900000005</v>
      </c>
      <c r="F67" s="118">
        <f t="shared" si="1"/>
        <v>1129142.3049999999</v>
      </c>
      <c r="G67" s="330" t="s">
        <v>533</v>
      </c>
      <c r="H67" s="118">
        <v>492.12799999999999</v>
      </c>
      <c r="I67" s="118">
        <f t="shared" si="3"/>
        <v>491.95699999999999</v>
      </c>
      <c r="J67" s="118"/>
      <c r="K67" s="118">
        <f>O68-'SPD3'!E36/1000*'SPD3'!D36</f>
        <v>490.26247999999998</v>
      </c>
      <c r="L67" s="118"/>
      <c r="M67" s="118"/>
      <c r="N67" s="118"/>
      <c r="O67" s="118">
        <f>K67</f>
        <v>490.26247999999998</v>
      </c>
      <c r="P67" s="118"/>
      <c r="Q67" s="124">
        <f>O67</f>
        <v>490.26247999999998</v>
      </c>
      <c r="R67" s="205">
        <f t="shared" si="6"/>
        <v>490.06247999999999</v>
      </c>
      <c r="S67" s="211" t="str">
        <f t="shared" si="7"/>
        <v xml:space="preserve"> </v>
      </c>
      <c r="T67" s="202">
        <f t="shared" si="8"/>
        <v>1.6945200000000114</v>
      </c>
      <c r="U67" s="366"/>
      <c r="V67" s="208"/>
      <c r="W67" s="208"/>
      <c r="X67" s="208"/>
      <c r="Y67" s="208"/>
      <c r="Z67" s="208"/>
      <c r="AA67" s="208"/>
      <c r="AB67" s="208"/>
      <c r="AC67" s="208"/>
      <c r="AD67" s="208"/>
      <c r="AE67" s="208"/>
      <c r="AF67" s="208"/>
      <c r="AG67" s="208">
        <v>1</v>
      </c>
      <c r="AH67" s="208"/>
      <c r="AI67" s="208">
        <v>1</v>
      </c>
      <c r="AJ67" s="367"/>
      <c r="AK67" s="373">
        <f t="shared" si="9"/>
        <v>1.7</v>
      </c>
      <c r="AL67" s="578">
        <f t="shared" si="10"/>
        <v>2.711322322868992</v>
      </c>
      <c r="AM67" s="578"/>
      <c r="AN67" s="578"/>
      <c r="AO67" s="578" t="s">
        <v>16</v>
      </c>
      <c r="AP67" s="578">
        <f t="shared" si="11"/>
        <v>0.45396013844372507</v>
      </c>
      <c r="AQ67" s="578">
        <f t="shared" si="12"/>
        <v>0</v>
      </c>
      <c r="AR67" s="579">
        <f t="shared" si="13"/>
        <v>2.044422521090826</v>
      </c>
      <c r="AS67" s="365"/>
      <c r="AT67" s="365"/>
      <c r="AU67" s="371">
        <v>550</v>
      </c>
      <c r="AV67" s="371">
        <v>669409.84900000005</v>
      </c>
      <c r="AW67" s="371">
        <v>1129142.3049999999</v>
      </c>
      <c r="AX67" s="371">
        <v>490.262</v>
      </c>
      <c r="AY67" s="371" t="s">
        <v>213</v>
      </c>
    </row>
    <row r="68" spans="2:51" s="371" customFormat="1" ht="9.9499999999999993" customHeight="1" x14ac:dyDescent="0.2">
      <c r="B68" s="366" t="s">
        <v>214</v>
      </c>
      <c r="C68" s="208">
        <v>551</v>
      </c>
      <c r="D68" s="208" t="s">
        <v>636</v>
      </c>
      <c r="E68" s="118">
        <f t="shared" si="0"/>
        <v>669377.31999999995</v>
      </c>
      <c r="F68" s="118">
        <f t="shared" si="1"/>
        <v>1129131.1040000001</v>
      </c>
      <c r="G68" s="330" t="s">
        <v>533</v>
      </c>
      <c r="H68" s="118">
        <v>492.12799999999999</v>
      </c>
      <c r="I68" s="118">
        <f t="shared" si="3"/>
        <v>491.95699999999999</v>
      </c>
      <c r="J68" s="118"/>
      <c r="K68" s="118">
        <f>O69-'SPD3'!E37/1000*'SPD3'!D37</f>
        <v>490.43449999999996</v>
      </c>
      <c r="L68" s="118"/>
      <c r="M68" s="118"/>
      <c r="N68" s="118"/>
      <c r="O68" s="118">
        <f>K68</f>
        <v>490.43449999999996</v>
      </c>
      <c r="P68" s="118"/>
      <c r="Q68" s="124">
        <f>O68</f>
        <v>490.43449999999996</v>
      </c>
      <c r="R68" s="205">
        <f t="shared" si="6"/>
        <v>490.23449999999997</v>
      </c>
      <c r="S68" s="211" t="str">
        <f t="shared" si="7"/>
        <v xml:space="preserve"> </v>
      </c>
      <c r="T68" s="202">
        <f t="shared" si="8"/>
        <v>1.5225000000000364</v>
      </c>
      <c r="U68" s="366"/>
      <c r="V68" s="208"/>
      <c r="W68" s="208"/>
      <c r="X68" s="208"/>
      <c r="Y68" s="208"/>
      <c r="Z68" s="208"/>
      <c r="AA68" s="208"/>
      <c r="AB68" s="208"/>
      <c r="AC68" s="208"/>
      <c r="AD68" s="208"/>
      <c r="AE68" s="208"/>
      <c r="AF68" s="208"/>
      <c r="AG68" s="208">
        <v>1</v>
      </c>
      <c r="AH68" s="208"/>
      <c r="AI68" s="208">
        <v>1</v>
      </c>
      <c r="AJ68" s="367"/>
      <c r="AK68" s="373">
        <f t="shared" si="9"/>
        <v>1.7</v>
      </c>
      <c r="AL68" s="578">
        <f t="shared" si="10"/>
        <v>2.3208712077936009</v>
      </c>
      <c r="AM68" s="578"/>
      <c r="AN68" s="578" t="s">
        <v>16</v>
      </c>
      <c r="AO68" s="578"/>
      <c r="AP68" s="578">
        <f t="shared" si="11"/>
        <v>0.45396013844372507</v>
      </c>
      <c r="AQ68" s="578">
        <f t="shared" si="12"/>
        <v>0</v>
      </c>
      <c r="AR68" s="579">
        <f t="shared" si="13"/>
        <v>1.6755880767462528</v>
      </c>
      <c r="AS68" s="365"/>
      <c r="AT68" s="365"/>
      <c r="AU68" s="371">
        <v>551</v>
      </c>
      <c r="AV68" s="371">
        <v>669377.31999999995</v>
      </c>
      <c r="AW68" s="371">
        <v>1129131.1040000001</v>
      </c>
      <c r="AX68" s="371">
        <v>490.435</v>
      </c>
      <c r="AY68" s="371" t="s">
        <v>214</v>
      </c>
    </row>
    <row r="69" spans="2:51" s="371" customFormat="1" ht="9.9499999999999993" customHeight="1" x14ac:dyDescent="0.2">
      <c r="B69" s="366" t="s">
        <v>215</v>
      </c>
      <c r="C69" s="208">
        <v>552</v>
      </c>
      <c r="D69" s="208" t="s">
        <v>637</v>
      </c>
      <c r="E69" s="118">
        <f t="shared" si="0"/>
        <v>669344.52500000002</v>
      </c>
      <c r="F69" s="118">
        <f t="shared" si="1"/>
        <v>1129120.3899999999</v>
      </c>
      <c r="G69" s="330" t="s">
        <v>533</v>
      </c>
      <c r="H69" s="118">
        <v>492.12799999999999</v>
      </c>
      <c r="I69" s="118">
        <f t="shared" si="3"/>
        <v>491.95699999999999</v>
      </c>
      <c r="J69" s="118"/>
      <c r="K69" s="118"/>
      <c r="L69" s="118"/>
      <c r="M69" s="118"/>
      <c r="N69" s="118"/>
      <c r="O69" s="118">
        <f>I69-1.35</f>
        <v>490.60699999999997</v>
      </c>
      <c r="P69" s="118"/>
      <c r="Q69" s="124">
        <f t="shared" ref="Q69" si="43">O69</f>
        <v>490.60699999999997</v>
      </c>
      <c r="R69" s="205">
        <f t="shared" si="6"/>
        <v>490.40699999999998</v>
      </c>
      <c r="S69" s="211" t="str">
        <f t="shared" si="7"/>
        <v xml:space="preserve"> </v>
      </c>
      <c r="T69" s="202">
        <f t="shared" si="8"/>
        <v>1.3500000000000227</v>
      </c>
      <c r="U69" s="366"/>
      <c r="V69" s="208"/>
      <c r="W69" s="208"/>
      <c r="X69" s="208"/>
      <c r="Y69" s="208"/>
      <c r="Z69" s="208"/>
      <c r="AA69" s="208"/>
      <c r="AB69" s="208"/>
      <c r="AC69" s="208"/>
      <c r="AD69" s="208"/>
      <c r="AE69" s="208"/>
      <c r="AF69" s="208"/>
      <c r="AG69" s="208">
        <v>1</v>
      </c>
      <c r="AH69" s="208"/>
      <c r="AI69" s="208">
        <v>1</v>
      </c>
      <c r="AJ69" s="367"/>
      <c r="AK69" s="373">
        <f t="shared" si="9"/>
        <v>1.7</v>
      </c>
      <c r="AL69" s="578">
        <f t="shared" si="10"/>
        <v>1.9293305883858574</v>
      </c>
      <c r="AM69" s="578" t="s">
        <v>16</v>
      </c>
      <c r="AN69" s="578"/>
      <c r="AO69" s="578"/>
      <c r="AP69" s="578">
        <f t="shared" si="11"/>
        <v>0.45396013844372507</v>
      </c>
      <c r="AQ69" s="578">
        <f t="shared" si="12"/>
        <v>0</v>
      </c>
      <c r="AR69" s="579">
        <f t="shared" si="13"/>
        <v>1.3057244466482807</v>
      </c>
      <c r="AS69" s="365"/>
      <c r="AT69" s="365"/>
      <c r="AU69" s="371">
        <v>552</v>
      </c>
      <c r="AV69" s="371">
        <v>669344.52500000002</v>
      </c>
      <c r="AW69" s="371">
        <v>1129120.3899999999</v>
      </c>
      <c r="AX69" s="371">
        <v>490.60700000000003</v>
      </c>
      <c r="AY69" s="371" t="s">
        <v>215</v>
      </c>
    </row>
    <row r="70" spans="2:51" s="371" customFormat="1" ht="9.9499999999999993" customHeight="1" x14ac:dyDescent="0.2">
      <c r="B70" s="366" t="s">
        <v>216</v>
      </c>
      <c r="C70" s="208">
        <v>553</v>
      </c>
      <c r="D70" s="208" t="s">
        <v>638</v>
      </c>
      <c r="E70" s="118">
        <f t="shared" si="0"/>
        <v>669477.90599999996</v>
      </c>
      <c r="F70" s="118">
        <f t="shared" si="1"/>
        <v>1129154.9410000001</v>
      </c>
      <c r="G70" s="330" t="s">
        <v>533</v>
      </c>
      <c r="H70" s="118">
        <v>492.12799999999999</v>
      </c>
      <c r="I70" s="118">
        <v>492.70600000000002</v>
      </c>
      <c r="J70" s="118">
        <v>492.12799999999999</v>
      </c>
      <c r="K70" s="118">
        <f>O71-'SPD3'!E38/1000*'SPD3'!D38</f>
        <v>490.34551499999998</v>
      </c>
      <c r="L70" s="118"/>
      <c r="M70" s="118"/>
      <c r="N70" s="118"/>
      <c r="O70" s="118">
        <f>K70</f>
        <v>490.34551499999998</v>
      </c>
      <c r="P70" s="118"/>
      <c r="Q70" s="124">
        <f>O70</f>
        <v>490.34551499999998</v>
      </c>
      <c r="R70" s="205">
        <f t="shared" si="6"/>
        <v>490.14551499999999</v>
      </c>
      <c r="S70" s="211" t="str">
        <f t="shared" si="7"/>
        <v xml:space="preserve"> </v>
      </c>
      <c r="T70" s="202">
        <f t="shared" si="8"/>
        <v>2.3604850000000397</v>
      </c>
      <c r="U70" s="366"/>
      <c r="V70" s="208"/>
      <c r="W70" s="208"/>
      <c r="X70" s="208"/>
      <c r="Y70" s="208"/>
      <c r="Z70" s="208"/>
      <c r="AA70" s="208"/>
      <c r="AB70" s="208"/>
      <c r="AC70" s="208"/>
      <c r="AD70" s="208"/>
      <c r="AE70" s="208"/>
      <c r="AF70" s="208"/>
      <c r="AG70" s="208">
        <v>1</v>
      </c>
      <c r="AH70" s="208"/>
      <c r="AI70" s="208"/>
      <c r="AJ70" s="367">
        <v>1</v>
      </c>
      <c r="AK70" s="373">
        <f t="shared" si="9"/>
        <v>1.7</v>
      </c>
      <c r="AL70" s="578">
        <f t="shared" si="10"/>
        <v>4.2229301408624336</v>
      </c>
      <c r="AM70" s="578"/>
      <c r="AN70" s="578" t="s">
        <v>16</v>
      </c>
      <c r="AO70" s="578"/>
      <c r="AP70" s="578">
        <f t="shared" si="11"/>
        <v>0.45396013844372507</v>
      </c>
      <c r="AQ70" s="578">
        <f t="shared" si="12"/>
        <v>0</v>
      </c>
      <c r="AR70" s="579">
        <f t="shared" si="13"/>
        <v>3.4723427090223473</v>
      </c>
      <c r="AS70" s="365"/>
      <c r="AT70" s="365"/>
      <c r="AU70" s="371">
        <v>553</v>
      </c>
      <c r="AV70" s="371">
        <v>669477.90599999996</v>
      </c>
      <c r="AW70" s="371">
        <v>1129154.9410000001</v>
      </c>
      <c r="AX70" s="371">
        <v>490.346</v>
      </c>
      <c r="AY70" s="371" t="s">
        <v>216</v>
      </c>
    </row>
    <row r="71" spans="2:51" s="371" customFormat="1" ht="9.9499999999999993" customHeight="1" x14ac:dyDescent="0.2">
      <c r="B71" s="366" t="s">
        <v>217</v>
      </c>
      <c r="C71" s="208">
        <v>554</v>
      </c>
      <c r="D71" s="208" t="s">
        <v>639</v>
      </c>
      <c r="E71" s="118">
        <f t="shared" ref="E71:E134" si="44">AV71</f>
        <v>669452.34699999995</v>
      </c>
      <c r="F71" s="118">
        <f t="shared" ref="F71:F134" si="45">AW71</f>
        <v>1129148.007</v>
      </c>
      <c r="G71" s="330" t="s">
        <v>533</v>
      </c>
      <c r="H71" s="118">
        <v>492.12799999999999</v>
      </c>
      <c r="I71" s="118">
        <v>492.70600000000002</v>
      </c>
      <c r="J71" s="118">
        <v>492.12799999999999</v>
      </c>
      <c r="K71" s="118">
        <f>O72-'SPD3'!E39/1000*'SPD3'!D39</f>
        <v>490.47792999999996</v>
      </c>
      <c r="L71" s="118"/>
      <c r="M71" s="118"/>
      <c r="N71" s="118"/>
      <c r="O71" s="118">
        <f>K71</f>
        <v>490.47792999999996</v>
      </c>
      <c r="P71" s="118"/>
      <c r="Q71" s="124">
        <f>O71</f>
        <v>490.47792999999996</v>
      </c>
      <c r="R71" s="205">
        <f t="shared" si="6"/>
        <v>490.27792999999997</v>
      </c>
      <c r="S71" s="211" t="str">
        <f t="shared" si="7"/>
        <v xml:space="preserve"> </v>
      </c>
      <c r="T71" s="202">
        <f t="shared" si="8"/>
        <v>2.2280700000000593</v>
      </c>
      <c r="U71" s="366"/>
      <c r="V71" s="208"/>
      <c r="W71" s="208"/>
      <c r="X71" s="208"/>
      <c r="Y71" s="208"/>
      <c r="Z71" s="208"/>
      <c r="AA71" s="208"/>
      <c r="AB71" s="208"/>
      <c r="AC71" s="208"/>
      <c r="AD71" s="208"/>
      <c r="AE71" s="208"/>
      <c r="AF71" s="208"/>
      <c r="AG71" s="208">
        <v>1</v>
      </c>
      <c r="AH71" s="208"/>
      <c r="AI71" s="208"/>
      <c r="AJ71" s="367">
        <v>1</v>
      </c>
      <c r="AK71" s="373">
        <f t="shared" si="9"/>
        <v>1.7</v>
      </c>
      <c r="AL71" s="578">
        <f t="shared" si="10"/>
        <v>3.9223744822023483</v>
      </c>
      <c r="AM71" s="578"/>
      <c r="AN71" s="578" t="s">
        <v>16</v>
      </c>
      <c r="AO71" s="578"/>
      <c r="AP71" s="578">
        <f t="shared" si="11"/>
        <v>0.45396013844372507</v>
      </c>
      <c r="AQ71" s="578">
        <f t="shared" si="12"/>
        <v>0</v>
      </c>
      <c r="AR71" s="579">
        <f t="shared" si="13"/>
        <v>3.1884268100112636</v>
      </c>
      <c r="AS71" s="365"/>
      <c r="AT71" s="365"/>
      <c r="AU71" s="371">
        <v>554</v>
      </c>
      <c r="AV71" s="371">
        <v>669452.34699999995</v>
      </c>
      <c r="AW71" s="371">
        <v>1129148.007</v>
      </c>
      <c r="AX71" s="371">
        <v>490.47800000000001</v>
      </c>
      <c r="AY71" s="371" t="s">
        <v>217</v>
      </c>
    </row>
    <row r="72" spans="2:51" s="371" customFormat="1" ht="9.9499999999999993" customHeight="1" x14ac:dyDescent="0.2">
      <c r="B72" s="366" t="s">
        <v>218</v>
      </c>
      <c r="C72" s="208">
        <v>555</v>
      </c>
      <c r="D72" s="208" t="s">
        <v>640</v>
      </c>
      <c r="E72" s="118">
        <f t="shared" si="44"/>
        <v>669427.54500000004</v>
      </c>
      <c r="F72" s="118">
        <f t="shared" si="45"/>
        <v>1129140.8489999999</v>
      </c>
      <c r="G72" s="330" t="s">
        <v>533</v>
      </c>
      <c r="H72" s="118">
        <v>492.12799999999999</v>
      </c>
      <c r="I72" s="118">
        <f t="shared" ref="I72:I133" si="46">AVERAGE(H72,J72)-0.171</f>
        <v>491.95699999999999</v>
      </c>
      <c r="J72" s="118">
        <v>492.12799999999999</v>
      </c>
      <c r="K72" s="118"/>
      <c r="L72" s="118"/>
      <c r="M72" s="118"/>
      <c r="N72" s="118"/>
      <c r="O72" s="118">
        <f>I72-1.35</f>
        <v>490.60699999999997</v>
      </c>
      <c r="P72" s="118"/>
      <c r="Q72" s="124">
        <f t="shared" ref="Q72:Q73" si="47">O72</f>
        <v>490.60699999999997</v>
      </c>
      <c r="R72" s="205">
        <f t="shared" ref="R72:R135" si="48">Q72-0.2</f>
        <v>490.40699999999998</v>
      </c>
      <c r="S72" s="211" t="str">
        <f t="shared" ref="S72:S135" si="49">IF(((MIN(O72:P72))-Q72)=0," ",(MIN(O72:P72))-Q72)</f>
        <v xml:space="preserve"> </v>
      </c>
      <c r="T72" s="202">
        <f t="shared" ref="T72:T135" si="50">IF((I72-Q72)=0," ",I72-Q72)</f>
        <v>1.3500000000000227</v>
      </c>
      <c r="U72" s="366"/>
      <c r="V72" s="208"/>
      <c r="W72" s="208"/>
      <c r="X72" s="208"/>
      <c r="Y72" s="208"/>
      <c r="Z72" s="208"/>
      <c r="AA72" s="208"/>
      <c r="AB72" s="208"/>
      <c r="AC72" s="208"/>
      <c r="AD72" s="208"/>
      <c r="AE72" s="208"/>
      <c r="AF72" s="208"/>
      <c r="AG72" s="208">
        <v>1</v>
      </c>
      <c r="AH72" s="208"/>
      <c r="AI72" s="208">
        <v>1</v>
      </c>
      <c r="AJ72" s="367"/>
      <c r="AK72" s="373">
        <f t="shared" ref="AK72:AK135" si="51">IF(AG72=1,1.7,1.5)</f>
        <v>1.7</v>
      </c>
      <c r="AL72" s="578">
        <f t="shared" ref="AL72:AL135" si="52">PI()*(AK72/2)^2*(I72-R72-0.7)</f>
        <v>1.9293305883858574</v>
      </c>
      <c r="AM72" s="578"/>
      <c r="AN72" s="578"/>
      <c r="AO72" s="578" t="s">
        <v>16</v>
      </c>
      <c r="AP72" s="578">
        <f t="shared" ref="AP72:AP135" si="53">IF(AK72=1.7,PI()*(AK72/2)^2*0.2,PI()*(AK72/2)^2*0.05)</f>
        <v>0.45396013844372507</v>
      </c>
      <c r="AQ72" s="578">
        <f t="shared" ref="AQ72:AQ135" si="54">IF(AK72=1.7,0,PI()*(AK72/2)^2*0.3)</f>
        <v>0</v>
      </c>
      <c r="AR72" s="579">
        <f t="shared" ref="AR72:AR135" si="55">IF(AK72=1.7,AL72-AP72-AQ72-PI()*(0.4/2)^2*T72,AL72-AP72-AQ72-PI()*(0.98/2)^2*T72)</f>
        <v>1.3057244466482807</v>
      </c>
      <c r="AS72" s="365"/>
      <c r="AT72" s="365"/>
      <c r="AU72" s="371">
        <v>555</v>
      </c>
      <c r="AV72" s="371">
        <v>669427.54500000004</v>
      </c>
      <c r="AW72" s="371">
        <v>1129140.8489999999</v>
      </c>
      <c r="AX72" s="371">
        <v>490.60700000000003</v>
      </c>
      <c r="AY72" s="371" t="s">
        <v>218</v>
      </c>
    </row>
    <row r="73" spans="2:51" s="371" customFormat="1" ht="9.9499999999999993" customHeight="1" x14ac:dyDescent="0.2">
      <c r="B73" s="366" t="s">
        <v>219</v>
      </c>
      <c r="C73" s="208">
        <v>556</v>
      </c>
      <c r="D73" s="208" t="s">
        <v>641</v>
      </c>
      <c r="E73" s="118">
        <f t="shared" si="44"/>
        <v>670178.21</v>
      </c>
      <c r="F73" s="118">
        <f t="shared" si="45"/>
        <v>1128966.2849999999</v>
      </c>
      <c r="G73" s="330" t="s">
        <v>533</v>
      </c>
      <c r="H73" s="118">
        <v>492.21199999999999</v>
      </c>
      <c r="I73" s="118">
        <f t="shared" si="46"/>
        <v>492.041</v>
      </c>
      <c r="J73" s="118"/>
      <c r="K73" s="118"/>
      <c r="L73" s="118"/>
      <c r="M73" s="118"/>
      <c r="N73" s="118"/>
      <c r="O73" s="118">
        <f>I73-1.35</f>
        <v>490.69099999999997</v>
      </c>
      <c r="P73" s="118"/>
      <c r="Q73" s="124">
        <f t="shared" si="47"/>
        <v>490.69099999999997</v>
      </c>
      <c r="R73" s="205">
        <f t="shared" si="48"/>
        <v>490.49099999999999</v>
      </c>
      <c r="S73" s="211" t="str">
        <f t="shared" si="49"/>
        <v xml:space="preserve"> </v>
      </c>
      <c r="T73" s="202">
        <f t="shared" si="50"/>
        <v>1.3500000000000227</v>
      </c>
      <c r="U73" s="366"/>
      <c r="V73" s="208"/>
      <c r="W73" s="208"/>
      <c r="X73" s="208"/>
      <c r="Y73" s="208"/>
      <c r="Z73" s="208"/>
      <c r="AA73" s="208"/>
      <c r="AB73" s="208"/>
      <c r="AC73" s="208"/>
      <c r="AD73" s="208"/>
      <c r="AE73" s="208"/>
      <c r="AF73" s="208"/>
      <c r="AG73" s="208">
        <v>1</v>
      </c>
      <c r="AH73" s="208"/>
      <c r="AI73" s="208">
        <v>1</v>
      </c>
      <c r="AJ73" s="367"/>
      <c r="AK73" s="373">
        <f t="shared" si="51"/>
        <v>1.7</v>
      </c>
      <c r="AL73" s="374">
        <f t="shared" si="52"/>
        <v>1.9293305883858574</v>
      </c>
      <c r="AM73" s="374"/>
      <c r="AN73" s="374"/>
      <c r="AO73" s="374" t="s">
        <v>16</v>
      </c>
      <c r="AP73" s="374">
        <f t="shared" si="53"/>
        <v>0.45396013844372507</v>
      </c>
      <c r="AQ73" s="374">
        <f t="shared" si="54"/>
        <v>0</v>
      </c>
      <c r="AR73" s="375">
        <f t="shared" si="55"/>
        <v>1.3057244466482807</v>
      </c>
      <c r="AS73" s="365"/>
      <c r="AT73" s="365"/>
      <c r="AU73" s="371">
        <v>556</v>
      </c>
      <c r="AV73" s="371">
        <v>670178.21</v>
      </c>
      <c r="AW73" s="371">
        <v>1128966.2849999999</v>
      </c>
      <c r="AX73" s="371">
        <v>490.69099999999997</v>
      </c>
      <c r="AY73" s="371" t="s">
        <v>219</v>
      </c>
    </row>
    <row r="74" spans="2:51" s="371" customFormat="1" ht="9.9499999999999993" customHeight="1" x14ac:dyDescent="0.2">
      <c r="B74" s="366" t="s">
        <v>220</v>
      </c>
      <c r="C74" s="208">
        <v>557</v>
      </c>
      <c r="D74" s="208" t="s">
        <v>642</v>
      </c>
      <c r="E74" s="118">
        <f t="shared" si="44"/>
        <v>670165.56200000003</v>
      </c>
      <c r="F74" s="118">
        <f t="shared" si="45"/>
        <v>1128984.9210000001</v>
      </c>
      <c r="G74" s="330" t="s">
        <v>533</v>
      </c>
      <c r="H74" s="118">
        <v>492.19200000000001</v>
      </c>
      <c r="I74" s="118">
        <f t="shared" si="46"/>
        <v>492.02100000000002</v>
      </c>
      <c r="J74" s="118"/>
      <c r="K74" s="118">
        <f>O73-'SPD3'!E40/1000*'SPD3'!D40</f>
        <v>490.57839999999999</v>
      </c>
      <c r="L74" s="118"/>
      <c r="M74" s="118"/>
      <c r="N74" s="118"/>
      <c r="O74" s="118">
        <f>K74</f>
        <v>490.57839999999999</v>
      </c>
      <c r="P74" s="118"/>
      <c r="Q74" s="124">
        <f>O74</f>
        <v>490.57839999999999</v>
      </c>
      <c r="R74" s="205">
        <f t="shared" si="48"/>
        <v>490.3784</v>
      </c>
      <c r="S74" s="211" t="str">
        <f t="shared" si="49"/>
        <v xml:space="preserve"> </v>
      </c>
      <c r="T74" s="202">
        <f t="shared" si="50"/>
        <v>1.4426000000000272</v>
      </c>
      <c r="U74" s="366"/>
      <c r="V74" s="208"/>
      <c r="W74" s="208"/>
      <c r="X74" s="208"/>
      <c r="Y74" s="208"/>
      <c r="Z74" s="208"/>
      <c r="AA74" s="208"/>
      <c r="AB74" s="208"/>
      <c r="AC74" s="208"/>
      <c r="AD74" s="208"/>
      <c r="AE74" s="208"/>
      <c r="AF74" s="208"/>
      <c r="AG74" s="208">
        <v>1</v>
      </c>
      <c r="AH74" s="208"/>
      <c r="AI74" s="208">
        <v>1</v>
      </c>
      <c r="AJ74" s="367"/>
      <c r="AK74" s="373">
        <f t="shared" si="51"/>
        <v>1.7</v>
      </c>
      <c r="AL74" s="374">
        <f t="shared" si="52"/>
        <v>2.1395141324853122</v>
      </c>
      <c r="AM74" s="374"/>
      <c r="AN74" s="374" t="s">
        <v>16</v>
      </c>
      <c r="AO74" s="374"/>
      <c r="AP74" s="374">
        <f t="shared" si="53"/>
        <v>0.45396013844372507</v>
      </c>
      <c r="AQ74" s="374">
        <f t="shared" si="54"/>
        <v>0</v>
      </c>
      <c r="AR74" s="375">
        <f t="shared" si="55"/>
        <v>1.5042715315588382</v>
      </c>
      <c r="AS74" s="365"/>
      <c r="AT74" s="365"/>
      <c r="AU74" s="371">
        <v>557</v>
      </c>
      <c r="AV74" s="371">
        <v>670165.56200000003</v>
      </c>
      <c r="AW74" s="371">
        <v>1128984.9210000001</v>
      </c>
      <c r="AX74" s="371">
        <v>490.57799999999997</v>
      </c>
      <c r="AY74" s="371" t="s">
        <v>220</v>
      </c>
    </row>
    <row r="75" spans="2:51" s="371" customFormat="1" ht="9.9499999999999993" customHeight="1" x14ac:dyDescent="0.2">
      <c r="B75" s="366" t="s">
        <v>221</v>
      </c>
      <c r="C75" s="208">
        <v>558</v>
      </c>
      <c r="D75" s="208" t="s">
        <v>643</v>
      </c>
      <c r="E75" s="118">
        <f t="shared" si="44"/>
        <v>670151.02399999998</v>
      </c>
      <c r="F75" s="118">
        <f t="shared" si="45"/>
        <v>1129002.0319999999</v>
      </c>
      <c r="G75" s="330" t="s">
        <v>533</v>
      </c>
      <c r="H75" s="118">
        <v>492.17200000000003</v>
      </c>
      <c r="I75" s="118">
        <f t="shared" si="46"/>
        <v>492.00100000000003</v>
      </c>
      <c r="J75" s="118"/>
      <c r="K75" s="118">
        <f>O74-'SPD3'!E41/1000*'SPD3'!D41</f>
        <v>490.46614999999997</v>
      </c>
      <c r="L75" s="118"/>
      <c r="M75" s="118"/>
      <c r="N75" s="118"/>
      <c r="O75" s="118">
        <f t="shared" ref="O75:O78" si="56">K75</f>
        <v>490.46614999999997</v>
      </c>
      <c r="P75" s="118"/>
      <c r="Q75" s="124">
        <f t="shared" ref="Q75:Q78" si="57">O75</f>
        <v>490.46614999999997</v>
      </c>
      <c r="R75" s="205">
        <f t="shared" si="48"/>
        <v>490.26614999999998</v>
      </c>
      <c r="S75" s="211" t="str">
        <f t="shared" si="49"/>
        <v xml:space="preserve"> </v>
      </c>
      <c r="T75" s="202">
        <f t="shared" si="50"/>
        <v>1.5348500000000627</v>
      </c>
      <c r="U75" s="366"/>
      <c r="V75" s="208"/>
      <c r="W75" s="208"/>
      <c r="X75" s="208"/>
      <c r="Y75" s="208"/>
      <c r="Z75" s="208"/>
      <c r="AA75" s="208"/>
      <c r="AB75" s="208"/>
      <c r="AC75" s="208"/>
      <c r="AD75" s="208"/>
      <c r="AE75" s="208"/>
      <c r="AF75" s="208"/>
      <c r="AG75" s="208">
        <v>1</v>
      </c>
      <c r="AH75" s="208"/>
      <c r="AI75" s="208">
        <v>1</v>
      </c>
      <c r="AJ75" s="367"/>
      <c r="AK75" s="373">
        <f t="shared" si="51"/>
        <v>1.7</v>
      </c>
      <c r="AL75" s="374">
        <f t="shared" si="52"/>
        <v>2.3489032463425605</v>
      </c>
      <c r="AM75" s="374"/>
      <c r="AN75" s="374" t="s">
        <v>16</v>
      </c>
      <c r="AO75" s="374"/>
      <c r="AP75" s="374">
        <f t="shared" si="53"/>
        <v>0.45396013844372507</v>
      </c>
      <c r="AQ75" s="374">
        <f t="shared" si="54"/>
        <v>0</v>
      </c>
      <c r="AR75" s="375">
        <f t="shared" si="55"/>
        <v>1.7020681685243357</v>
      </c>
      <c r="AS75" s="365"/>
      <c r="AT75" s="365"/>
      <c r="AU75" s="371">
        <v>558</v>
      </c>
      <c r="AV75" s="371">
        <v>670151.02399999998</v>
      </c>
      <c r="AW75" s="371">
        <v>1129002.0319999999</v>
      </c>
      <c r="AX75" s="371">
        <v>490.46600000000001</v>
      </c>
      <c r="AY75" s="371" t="s">
        <v>221</v>
      </c>
    </row>
    <row r="76" spans="2:51" s="371" customFormat="1" ht="9.9499999999999993" customHeight="1" x14ac:dyDescent="0.2">
      <c r="B76" s="366" t="s">
        <v>222</v>
      </c>
      <c r="C76" s="208">
        <v>559</v>
      </c>
      <c r="D76" s="208" t="s">
        <v>644</v>
      </c>
      <c r="E76" s="118">
        <f t="shared" si="44"/>
        <v>670134.76699999999</v>
      </c>
      <c r="F76" s="118">
        <f t="shared" si="45"/>
        <v>1129017.9129999999</v>
      </c>
      <c r="G76" s="330" t="s">
        <v>229</v>
      </c>
      <c r="H76" s="118">
        <v>492.15199999999999</v>
      </c>
      <c r="I76" s="118">
        <f t="shared" si="46"/>
        <v>491.96899999999999</v>
      </c>
      <c r="J76" s="118">
        <v>492.12799999999999</v>
      </c>
      <c r="K76" s="118">
        <f>O75-'SPD3'!E42/1000*'SPD3'!D42</f>
        <v>490.35249999999996</v>
      </c>
      <c r="L76" s="118">
        <f>O82-'SPD3'!E43/1000*'SPD3'!D43</f>
        <v>490.35699999999997</v>
      </c>
      <c r="M76" s="118"/>
      <c r="N76" s="118"/>
      <c r="O76" s="118">
        <f>MIN(K76:N76)</f>
        <v>490.35249999999996</v>
      </c>
      <c r="P76" s="118"/>
      <c r="Q76" s="124">
        <v>489.96899999999999</v>
      </c>
      <c r="R76" s="205">
        <f t="shared" si="48"/>
        <v>489.76900000000001</v>
      </c>
      <c r="S76" s="211">
        <f t="shared" si="49"/>
        <v>0.38349999999996953</v>
      </c>
      <c r="T76" s="202">
        <f t="shared" si="50"/>
        <v>2</v>
      </c>
      <c r="U76" s="366">
        <v>1</v>
      </c>
      <c r="V76" s="208"/>
      <c r="W76" s="208"/>
      <c r="X76" s="208"/>
      <c r="Y76" s="208"/>
      <c r="Z76" s="208">
        <v>1</v>
      </c>
      <c r="AA76" s="208"/>
      <c r="AB76" s="208">
        <v>1</v>
      </c>
      <c r="AC76" s="208"/>
      <c r="AD76" s="208"/>
      <c r="AE76" s="208"/>
      <c r="AF76" s="208"/>
      <c r="AG76" s="208"/>
      <c r="AH76" s="208"/>
      <c r="AI76" s="208"/>
      <c r="AJ76" s="367"/>
      <c r="AK76" s="373">
        <f t="shared" si="51"/>
        <v>1.5</v>
      </c>
      <c r="AL76" s="374">
        <f t="shared" si="52"/>
        <v>2.6507188014663678</v>
      </c>
      <c r="AM76" s="374"/>
      <c r="AN76" s="374" t="s">
        <v>16</v>
      </c>
      <c r="AO76" s="374"/>
      <c r="AP76" s="374">
        <f t="shared" si="53"/>
        <v>8.8357293382212931E-2</v>
      </c>
      <c r="AQ76" s="374">
        <f t="shared" si="54"/>
        <v>0.53014376029327759</v>
      </c>
      <c r="AR76" s="375">
        <f t="shared" si="55"/>
        <v>0.5236249555370589</v>
      </c>
      <c r="AS76" s="365"/>
      <c r="AT76" s="365"/>
      <c r="AU76" s="371">
        <v>559</v>
      </c>
      <c r="AV76" s="371">
        <v>670134.76699999999</v>
      </c>
      <c r="AW76" s="371">
        <v>1129017.9129999999</v>
      </c>
      <c r="AX76" s="371">
        <v>489.96899999999999</v>
      </c>
      <c r="AY76" s="371" t="s">
        <v>222</v>
      </c>
    </row>
    <row r="77" spans="2:51" s="371" customFormat="1" ht="9.9499999999999993" customHeight="1" x14ac:dyDescent="0.2">
      <c r="B77" s="366" t="s">
        <v>223</v>
      </c>
      <c r="C77" s="208">
        <v>560</v>
      </c>
      <c r="D77" s="208" t="s">
        <v>645</v>
      </c>
      <c r="E77" s="118">
        <f t="shared" si="44"/>
        <v>670094.27800000005</v>
      </c>
      <c r="F77" s="118">
        <f t="shared" si="45"/>
        <v>1129047.2490000001</v>
      </c>
      <c r="G77" s="330" t="s">
        <v>533</v>
      </c>
      <c r="H77" s="118">
        <v>492.12799999999999</v>
      </c>
      <c r="I77" s="118">
        <f t="shared" si="46"/>
        <v>491.95699999999999</v>
      </c>
      <c r="J77" s="118">
        <v>492.12799999999999</v>
      </c>
      <c r="K77" s="118">
        <f>O76-'SPD3'!E110/1000*'SPD3'!D110</f>
        <v>490.17749999999995</v>
      </c>
      <c r="L77" s="118"/>
      <c r="M77" s="118"/>
      <c r="N77" s="118"/>
      <c r="O77" s="118">
        <f t="shared" si="56"/>
        <v>490.17749999999995</v>
      </c>
      <c r="P77" s="118"/>
      <c r="Q77" s="124">
        <f t="shared" si="57"/>
        <v>490.17749999999995</v>
      </c>
      <c r="R77" s="205">
        <f t="shared" si="48"/>
        <v>489.97749999999996</v>
      </c>
      <c r="S77" s="211" t="str">
        <f t="shared" si="49"/>
        <v xml:space="preserve"> </v>
      </c>
      <c r="T77" s="202">
        <f t="shared" si="50"/>
        <v>1.7795000000000414</v>
      </c>
      <c r="U77" s="366"/>
      <c r="V77" s="208"/>
      <c r="W77" s="208"/>
      <c r="X77" s="208"/>
      <c r="Y77" s="208"/>
      <c r="Z77" s="208"/>
      <c r="AA77" s="208"/>
      <c r="AB77" s="208"/>
      <c r="AC77" s="208"/>
      <c r="AD77" s="208"/>
      <c r="AE77" s="208"/>
      <c r="AF77" s="208"/>
      <c r="AG77" s="208">
        <v>1</v>
      </c>
      <c r="AH77" s="208"/>
      <c r="AI77" s="208">
        <v>1</v>
      </c>
      <c r="AJ77" s="367"/>
      <c r="AK77" s="373">
        <f t="shared" si="51"/>
        <v>1.7</v>
      </c>
      <c r="AL77" s="374">
        <f t="shared" si="52"/>
        <v>2.9042099856937993</v>
      </c>
      <c r="AM77" s="374"/>
      <c r="AN77" s="374" t="s">
        <v>16</v>
      </c>
      <c r="AO77" s="374"/>
      <c r="AP77" s="374">
        <f t="shared" si="53"/>
        <v>0.45396013844372507</v>
      </c>
      <c r="AQ77" s="374">
        <f t="shared" si="54"/>
        <v>0</v>
      </c>
      <c r="AR77" s="375">
        <f t="shared" si="55"/>
        <v>2.2266312821675474</v>
      </c>
      <c r="AS77" s="365"/>
      <c r="AT77" s="365"/>
      <c r="AU77" s="371">
        <v>560</v>
      </c>
      <c r="AV77" s="371">
        <v>670094.27800000005</v>
      </c>
      <c r="AW77" s="371">
        <v>1129047.2490000001</v>
      </c>
      <c r="AX77" s="371">
        <v>490.178</v>
      </c>
      <c r="AY77" s="371" t="s">
        <v>223</v>
      </c>
    </row>
    <row r="78" spans="2:51" s="371" customFormat="1" ht="9.9499999999999993" customHeight="1" x14ac:dyDescent="0.2">
      <c r="B78" s="366" t="s">
        <v>224</v>
      </c>
      <c r="C78" s="208">
        <v>561</v>
      </c>
      <c r="D78" s="208" t="s">
        <v>646</v>
      </c>
      <c r="E78" s="118">
        <f t="shared" si="44"/>
        <v>670053.72100000002</v>
      </c>
      <c r="F78" s="118">
        <f t="shared" si="45"/>
        <v>1129076.4920000001</v>
      </c>
      <c r="G78" s="330" t="s">
        <v>533</v>
      </c>
      <c r="H78" s="118">
        <v>492.12799999999999</v>
      </c>
      <c r="I78" s="118">
        <f t="shared" si="46"/>
        <v>491.95699999999999</v>
      </c>
      <c r="J78" s="118">
        <v>492.12799999999999</v>
      </c>
      <c r="K78" s="118">
        <f>O77-'SPD3'!E111/1000*'SPD3'!D111</f>
        <v>490.00249999999994</v>
      </c>
      <c r="L78" s="118"/>
      <c r="M78" s="118"/>
      <c r="N78" s="118"/>
      <c r="O78" s="118">
        <f t="shared" si="56"/>
        <v>490.00249999999994</v>
      </c>
      <c r="P78" s="118"/>
      <c r="Q78" s="124">
        <f t="shared" si="57"/>
        <v>490.00249999999994</v>
      </c>
      <c r="R78" s="205">
        <f t="shared" si="48"/>
        <v>489.80249999999995</v>
      </c>
      <c r="S78" s="211" t="str">
        <f t="shared" si="49"/>
        <v xml:space="preserve"> </v>
      </c>
      <c r="T78" s="202">
        <f t="shared" si="50"/>
        <v>1.9545000000000528</v>
      </c>
      <c r="U78" s="366"/>
      <c r="V78" s="208"/>
      <c r="W78" s="208"/>
      <c r="X78" s="208"/>
      <c r="Y78" s="208"/>
      <c r="Z78" s="208"/>
      <c r="AA78" s="208"/>
      <c r="AB78" s="208"/>
      <c r="AC78" s="208"/>
      <c r="AD78" s="208"/>
      <c r="AE78" s="208"/>
      <c r="AF78" s="208"/>
      <c r="AG78" s="208">
        <v>1</v>
      </c>
      <c r="AH78" s="208"/>
      <c r="AI78" s="208">
        <v>1</v>
      </c>
      <c r="AJ78" s="367"/>
      <c r="AK78" s="373">
        <f t="shared" si="51"/>
        <v>1.7</v>
      </c>
      <c r="AL78" s="374">
        <f t="shared" si="52"/>
        <v>3.3014251068320841</v>
      </c>
      <c r="AM78" s="374"/>
      <c r="AN78" s="374" t="s">
        <v>16</v>
      </c>
      <c r="AO78" s="374"/>
      <c r="AP78" s="374">
        <f t="shared" si="53"/>
        <v>0.45396013844372507</v>
      </c>
      <c r="AQ78" s="374">
        <f t="shared" si="54"/>
        <v>0</v>
      </c>
      <c r="AR78" s="375">
        <f t="shared" si="55"/>
        <v>2.6018552547307028</v>
      </c>
      <c r="AS78" s="365"/>
      <c r="AT78" s="365"/>
      <c r="AU78" s="371">
        <v>561</v>
      </c>
      <c r="AV78" s="371">
        <v>670053.72100000002</v>
      </c>
      <c r="AW78" s="371">
        <v>1129076.4920000001</v>
      </c>
      <c r="AX78" s="371">
        <v>490.00299999999999</v>
      </c>
      <c r="AY78" s="371" t="s">
        <v>224</v>
      </c>
    </row>
    <row r="79" spans="2:51" s="371" customFormat="1" ht="9.9499999999999993" customHeight="1" x14ac:dyDescent="0.2">
      <c r="B79" s="366" t="s">
        <v>265</v>
      </c>
      <c r="C79" s="208">
        <v>562</v>
      </c>
      <c r="D79" s="208" t="s">
        <v>647</v>
      </c>
      <c r="E79" s="118">
        <f t="shared" si="44"/>
        <v>670016.005</v>
      </c>
      <c r="F79" s="118">
        <f t="shared" si="45"/>
        <v>1129104.5430000001</v>
      </c>
      <c r="G79" s="330" t="s">
        <v>229</v>
      </c>
      <c r="H79" s="118">
        <v>492.12799999999999</v>
      </c>
      <c r="I79" s="118">
        <f t="shared" si="46"/>
        <v>491.95699999999999</v>
      </c>
      <c r="J79" s="118">
        <v>492.12799999999999</v>
      </c>
      <c r="K79" s="118">
        <f>O78-'SPD3'!E112/1000*'SPD3'!D112</f>
        <v>489.76747999999992</v>
      </c>
      <c r="L79" s="118">
        <f>O81-'SPD3'!E44/1000*'SPD3'!D44</f>
        <v>490.49652999999995</v>
      </c>
      <c r="M79" s="118"/>
      <c r="N79" s="118"/>
      <c r="O79" s="118">
        <f>MIN(K79:N79)</f>
        <v>489.76747999999992</v>
      </c>
      <c r="P79" s="118"/>
      <c r="Q79" s="124">
        <v>489.45699999999999</v>
      </c>
      <c r="R79" s="118">
        <f t="shared" si="48"/>
        <v>489.25700000000001</v>
      </c>
      <c r="S79" s="211">
        <f t="shared" si="49"/>
        <v>0.31047999999992726</v>
      </c>
      <c r="T79" s="203">
        <f t="shared" si="50"/>
        <v>2.5</v>
      </c>
      <c r="U79" s="366">
        <v>1</v>
      </c>
      <c r="V79" s="208"/>
      <c r="W79" s="208"/>
      <c r="X79" s="208"/>
      <c r="Y79" s="208"/>
      <c r="Z79" s="208">
        <v>1</v>
      </c>
      <c r="AA79" s="208">
        <v>1</v>
      </c>
      <c r="AB79" s="208">
        <v>1</v>
      </c>
      <c r="AC79" s="208"/>
      <c r="AD79" s="208"/>
      <c r="AE79" s="208"/>
      <c r="AF79" s="208"/>
      <c r="AG79" s="208"/>
      <c r="AH79" s="208"/>
      <c r="AI79" s="208"/>
      <c r="AJ79" s="367"/>
      <c r="AK79" s="373">
        <f t="shared" si="51"/>
        <v>1.5</v>
      </c>
      <c r="AL79" s="374">
        <f t="shared" si="52"/>
        <v>3.5342917352884973</v>
      </c>
      <c r="AM79" s="374"/>
      <c r="AN79" s="374" t="s">
        <v>16</v>
      </c>
      <c r="AO79" s="374"/>
      <c r="AP79" s="374">
        <f t="shared" si="53"/>
        <v>8.8357293382212931E-2</v>
      </c>
      <c r="AQ79" s="374">
        <f t="shared" si="54"/>
        <v>0.53014376029327759</v>
      </c>
      <c r="AR79" s="375">
        <f t="shared" si="55"/>
        <v>1.0300496912957338</v>
      </c>
      <c r="AS79" s="365"/>
      <c r="AT79" s="365"/>
      <c r="AU79" s="371">
        <v>562</v>
      </c>
      <c r="AV79" s="371">
        <v>670016.005</v>
      </c>
      <c r="AW79" s="371">
        <v>1129104.5430000001</v>
      </c>
      <c r="AX79" s="371">
        <v>489.45699999999999</v>
      </c>
      <c r="AY79" s="371" t="s">
        <v>265</v>
      </c>
    </row>
    <row r="80" spans="2:51" s="371" customFormat="1" ht="9.9499999999999993" customHeight="1" x14ac:dyDescent="0.2">
      <c r="B80" s="580" t="s">
        <v>549</v>
      </c>
      <c r="C80" s="581"/>
      <c r="D80" s="581"/>
      <c r="E80" s="582"/>
      <c r="F80" s="582"/>
      <c r="G80" s="591" t="s">
        <v>534</v>
      </c>
      <c r="H80" s="582"/>
      <c r="I80" s="582" t="s">
        <v>555</v>
      </c>
      <c r="J80" s="582"/>
      <c r="K80" s="582">
        <f>O79-'SPD3'!E122/1000*'SPD3'!D122</f>
        <v>489.75452999999993</v>
      </c>
      <c r="L80" s="598"/>
      <c r="M80" s="598"/>
      <c r="N80" s="582"/>
      <c r="O80" s="582"/>
      <c r="P80" s="582"/>
      <c r="Q80" s="584"/>
      <c r="R80" s="582"/>
      <c r="S80" s="585"/>
      <c r="T80" s="586"/>
      <c r="U80" s="580"/>
      <c r="V80" s="581"/>
      <c r="W80" s="581"/>
      <c r="X80" s="581"/>
      <c r="Y80" s="581"/>
      <c r="Z80" s="581"/>
      <c r="AA80" s="581"/>
      <c r="AB80" s="581"/>
      <c r="AC80" s="581"/>
      <c r="AD80" s="581"/>
      <c r="AE80" s="581"/>
      <c r="AF80" s="581"/>
      <c r="AG80" s="581"/>
      <c r="AH80" s="581"/>
      <c r="AI80" s="581"/>
      <c r="AJ80" s="587"/>
      <c r="AK80" s="588"/>
      <c r="AL80" s="589"/>
      <c r="AM80" s="589"/>
      <c r="AN80" s="589"/>
      <c r="AO80" s="589"/>
      <c r="AP80" s="589"/>
      <c r="AQ80" s="589"/>
      <c r="AR80" s="590"/>
      <c r="AS80" s="365">
        <v>489.7</v>
      </c>
      <c r="AT80" s="365">
        <f>K80-AS80</f>
        <v>5.4529999999942902E-2</v>
      </c>
    </row>
    <row r="81" spans="2:51" s="371" customFormat="1" ht="9.9499999999999993" customHeight="1" x14ac:dyDescent="0.2">
      <c r="B81" s="366" t="s">
        <v>266</v>
      </c>
      <c r="C81" s="208">
        <v>563</v>
      </c>
      <c r="D81" s="208" t="s">
        <v>648</v>
      </c>
      <c r="E81" s="118">
        <f t="shared" si="44"/>
        <v>670006.75800000003</v>
      </c>
      <c r="F81" s="118">
        <f t="shared" si="45"/>
        <v>1129110.5859999999</v>
      </c>
      <c r="G81" s="330" t="s">
        <v>533</v>
      </c>
      <c r="H81" s="118">
        <v>492.12799999999999</v>
      </c>
      <c r="I81" s="118">
        <f t="shared" si="46"/>
        <v>491.95699999999999</v>
      </c>
      <c r="J81" s="118">
        <v>492.12799999999999</v>
      </c>
      <c r="K81" s="118"/>
      <c r="L81" s="118"/>
      <c r="M81" s="118"/>
      <c r="N81" s="118"/>
      <c r="O81" s="118">
        <f>I81-1.35</f>
        <v>490.60699999999997</v>
      </c>
      <c r="P81" s="118"/>
      <c r="Q81" s="124">
        <f t="shared" ref="Q81" si="58">O81</f>
        <v>490.60699999999997</v>
      </c>
      <c r="R81" s="205">
        <f t="shared" si="48"/>
        <v>490.40699999999998</v>
      </c>
      <c r="S81" s="211" t="str">
        <f t="shared" si="49"/>
        <v xml:space="preserve"> </v>
      </c>
      <c r="T81" s="202">
        <f t="shared" si="50"/>
        <v>1.3500000000000227</v>
      </c>
      <c r="U81" s="366"/>
      <c r="V81" s="208"/>
      <c r="W81" s="208"/>
      <c r="X81" s="208"/>
      <c r="Y81" s="208"/>
      <c r="Z81" s="208"/>
      <c r="AA81" s="208"/>
      <c r="AB81" s="208"/>
      <c r="AC81" s="208"/>
      <c r="AD81" s="208"/>
      <c r="AE81" s="208"/>
      <c r="AF81" s="208"/>
      <c r="AG81" s="208">
        <v>1</v>
      </c>
      <c r="AH81" s="208"/>
      <c r="AI81" s="208">
        <v>1</v>
      </c>
      <c r="AJ81" s="367"/>
      <c r="AK81" s="373">
        <f t="shared" si="51"/>
        <v>1.7</v>
      </c>
      <c r="AL81" s="374">
        <f t="shared" si="52"/>
        <v>1.9293305883858574</v>
      </c>
      <c r="AM81" s="374"/>
      <c r="AN81" s="374" t="s">
        <v>16</v>
      </c>
      <c r="AO81" s="374"/>
      <c r="AP81" s="374">
        <f t="shared" si="53"/>
        <v>0.45396013844372507</v>
      </c>
      <c r="AQ81" s="374">
        <f t="shared" si="54"/>
        <v>0</v>
      </c>
      <c r="AR81" s="375">
        <f t="shared" si="55"/>
        <v>1.3057244466482807</v>
      </c>
      <c r="AS81" s="365"/>
      <c r="AT81" s="365"/>
      <c r="AU81" s="371">
        <v>563</v>
      </c>
      <c r="AV81" s="371">
        <v>670006.75800000003</v>
      </c>
      <c r="AW81" s="371">
        <v>1129110.5859999999</v>
      </c>
      <c r="AX81" s="371">
        <v>490.60700000000003</v>
      </c>
      <c r="AY81" s="371" t="s">
        <v>266</v>
      </c>
    </row>
    <row r="82" spans="2:51" s="371" customFormat="1" ht="9.9499999999999993" customHeight="1" x14ac:dyDescent="0.2">
      <c r="B82" s="366" t="s">
        <v>267</v>
      </c>
      <c r="C82" s="208">
        <v>564</v>
      </c>
      <c r="D82" s="208" t="s">
        <v>649</v>
      </c>
      <c r="E82" s="118">
        <f t="shared" si="44"/>
        <v>670175.25699999998</v>
      </c>
      <c r="F82" s="118">
        <f t="shared" si="45"/>
        <v>1128988.5759999999</v>
      </c>
      <c r="G82" s="330" t="s">
        <v>533</v>
      </c>
      <c r="H82" s="118"/>
      <c r="I82" s="118">
        <f t="shared" si="46"/>
        <v>491.95699999999999</v>
      </c>
      <c r="J82" s="118">
        <v>492.12799999999999</v>
      </c>
      <c r="K82" s="118"/>
      <c r="L82" s="118"/>
      <c r="M82" s="118"/>
      <c r="N82" s="118"/>
      <c r="O82" s="118">
        <f>I82-1.35</f>
        <v>490.60699999999997</v>
      </c>
      <c r="P82" s="118"/>
      <c r="Q82" s="124">
        <f t="shared" ref="Q82" si="59">O82</f>
        <v>490.60699999999997</v>
      </c>
      <c r="R82" s="205">
        <f t="shared" si="48"/>
        <v>490.40699999999998</v>
      </c>
      <c r="S82" s="211" t="str">
        <f t="shared" si="49"/>
        <v xml:space="preserve"> </v>
      </c>
      <c r="T82" s="202">
        <f t="shared" si="50"/>
        <v>1.3500000000000227</v>
      </c>
      <c r="U82" s="366"/>
      <c r="V82" s="208"/>
      <c r="W82" s="208"/>
      <c r="X82" s="208"/>
      <c r="Y82" s="208"/>
      <c r="Z82" s="208"/>
      <c r="AA82" s="208"/>
      <c r="AB82" s="208"/>
      <c r="AC82" s="208"/>
      <c r="AD82" s="208"/>
      <c r="AE82" s="208"/>
      <c r="AF82" s="208"/>
      <c r="AG82" s="208">
        <v>1</v>
      </c>
      <c r="AH82" s="208"/>
      <c r="AI82" s="208">
        <v>1</v>
      </c>
      <c r="AJ82" s="367"/>
      <c r="AK82" s="373">
        <f t="shared" si="51"/>
        <v>1.7</v>
      </c>
      <c r="AL82" s="374">
        <f t="shared" si="52"/>
        <v>1.9293305883858574</v>
      </c>
      <c r="AM82" s="374"/>
      <c r="AN82" s="374" t="s">
        <v>16</v>
      </c>
      <c r="AO82" s="374"/>
      <c r="AP82" s="374">
        <f t="shared" si="53"/>
        <v>0.45396013844372507</v>
      </c>
      <c r="AQ82" s="374">
        <f t="shared" si="54"/>
        <v>0</v>
      </c>
      <c r="AR82" s="375">
        <f t="shared" si="55"/>
        <v>1.3057244466482807</v>
      </c>
      <c r="AS82" s="365"/>
      <c r="AT82" s="365"/>
      <c r="AU82" s="371">
        <v>564</v>
      </c>
      <c r="AV82" s="371">
        <v>670175.25699999998</v>
      </c>
      <c r="AW82" s="371">
        <v>1128988.5759999999</v>
      </c>
      <c r="AX82" s="371">
        <v>490.60700000000003</v>
      </c>
      <c r="AY82" s="371" t="s">
        <v>267</v>
      </c>
    </row>
    <row r="83" spans="2:51" s="371" customFormat="1" ht="9.9499999999999993" customHeight="1" x14ac:dyDescent="0.2">
      <c r="B83" s="366" t="s">
        <v>268</v>
      </c>
      <c r="C83" s="208">
        <v>565</v>
      </c>
      <c r="D83" s="208" t="s">
        <v>650</v>
      </c>
      <c r="E83" s="118">
        <f t="shared" si="44"/>
        <v>670145.92200000002</v>
      </c>
      <c r="F83" s="118">
        <f t="shared" si="45"/>
        <v>1129035.6880000001</v>
      </c>
      <c r="G83" s="330" t="s">
        <v>533</v>
      </c>
      <c r="H83" s="118">
        <v>492.12799999999999</v>
      </c>
      <c r="I83" s="118">
        <f t="shared" si="46"/>
        <v>491.95699999999999</v>
      </c>
      <c r="J83" s="118"/>
      <c r="K83" s="118"/>
      <c r="L83" s="118"/>
      <c r="M83" s="118"/>
      <c r="N83" s="118"/>
      <c r="O83" s="118">
        <f>I83-1.35</f>
        <v>490.60699999999997</v>
      </c>
      <c r="P83" s="118"/>
      <c r="Q83" s="124">
        <f t="shared" ref="Q83:Q84" si="60">O83</f>
        <v>490.60699999999997</v>
      </c>
      <c r="R83" s="205">
        <f t="shared" si="48"/>
        <v>490.40699999999998</v>
      </c>
      <c r="S83" s="211" t="str">
        <f t="shared" si="49"/>
        <v xml:space="preserve"> </v>
      </c>
      <c r="T83" s="202">
        <f t="shared" si="50"/>
        <v>1.3500000000000227</v>
      </c>
      <c r="U83" s="366"/>
      <c r="V83" s="208"/>
      <c r="W83" s="208"/>
      <c r="X83" s="208"/>
      <c r="Y83" s="208"/>
      <c r="Z83" s="208"/>
      <c r="AA83" s="208"/>
      <c r="AB83" s="208"/>
      <c r="AC83" s="208"/>
      <c r="AD83" s="208"/>
      <c r="AE83" s="208"/>
      <c r="AF83" s="208"/>
      <c r="AG83" s="208">
        <v>1</v>
      </c>
      <c r="AH83" s="208"/>
      <c r="AI83" s="208">
        <v>1</v>
      </c>
      <c r="AJ83" s="367"/>
      <c r="AK83" s="373">
        <f t="shared" si="51"/>
        <v>1.7</v>
      </c>
      <c r="AL83" s="374">
        <f t="shared" si="52"/>
        <v>1.9293305883858574</v>
      </c>
      <c r="AM83" s="374"/>
      <c r="AN83" s="374" t="s">
        <v>16</v>
      </c>
      <c r="AO83" s="374"/>
      <c r="AP83" s="374">
        <f t="shared" si="53"/>
        <v>0.45396013844372507</v>
      </c>
      <c r="AQ83" s="374">
        <f t="shared" si="54"/>
        <v>0</v>
      </c>
      <c r="AR83" s="375">
        <f t="shared" si="55"/>
        <v>1.3057244466482807</v>
      </c>
      <c r="AS83" s="365"/>
      <c r="AT83" s="365"/>
      <c r="AU83" s="371">
        <v>565</v>
      </c>
      <c r="AV83" s="371">
        <v>670145.92200000002</v>
      </c>
      <c r="AW83" s="371">
        <v>1129035.6880000001</v>
      </c>
      <c r="AX83" s="371">
        <v>490.60700000000003</v>
      </c>
      <c r="AY83" s="371" t="s">
        <v>268</v>
      </c>
    </row>
    <row r="84" spans="2:51" s="371" customFormat="1" ht="9.9499999999999993" customHeight="1" x14ac:dyDescent="0.2">
      <c r="B84" s="366" t="s">
        <v>476</v>
      </c>
      <c r="C84" s="208">
        <v>566</v>
      </c>
      <c r="D84" s="208" t="s">
        <v>651</v>
      </c>
      <c r="E84" s="118">
        <f t="shared" si="44"/>
        <v>670103.571</v>
      </c>
      <c r="F84" s="118">
        <f t="shared" si="45"/>
        <v>1129062.2660000001</v>
      </c>
      <c r="G84" s="330" t="s">
        <v>533</v>
      </c>
      <c r="H84" s="118">
        <v>492.12799999999999</v>
      </c>
      <c r="I84" s="118">
        <f t="shared" si="46"/>
        <v>491.95699999999999</v>
      </c>
      <c r="J84" s="118"/>
      <c r="K84" s="118">
        <f>O83-'SPD3'!E45/1000*'SPD3'!D45</f>
        <v>490.35699999999997</v>
      </c>
      <c r="L84" s="118"/>
      <c r="M84" s="118"/>
      <c r="N84" s="118"/>
      <c r="O84" s="118">
        <f t="shared" ref="O84" si="61">K84</f>
        <v>490.35699999999997</v>
      </c>
      <c r="P84" s="118"/>
      <c r="Q84" s="124">
        <f t="shared" si="60"/>
        <v>490.35699999999997</v>
      </c>
      <c r="R84" s="205">
        <f t="shared" si="48"/>
        <v>490.15699999999998</v>
      </c>
      <c r="S84" s="211" t="str">
        <f t="shared" si="49"/>
        <v xml:space="preserve"> </v>
      </c>
      <c r="T84" s="202">
        <f t="shared" si="50"/>
        <v>1.6000000000000227</v>
      </c>
      <c r="U84" s="366"/>
      <c r="V84" s="208"/>
      <c r="W84" s="208"/>
      <c r="X84" s="208"/>
      <c r="Y84" s="208"/>
      <c r="Z84" s="208"/>
      <c r="AA84" s="208"/>
      <c r="AB84" s="208"/>
      <c r="AC84" s="208"/>
      <c r="AD84" s="208"/>
      <c r="AE84" s="208"/>
      <c r="AF84" s="208"/>
      <c r="AG84" s="208">
        <v>1</v>
      </c>
      <c r="AH84" s="208"/>
      <c r="AI84" s="208">
        <v>1</v>
      </c>
      <c r="AJ84" s="367"/>
      <c r="AK84" s="373">
        <f t="shared" si="51"/>
        <v>1.7</v>
      </c>
      <c r="AL84" s="374">
        <f t="shared" si="52"/>
        <v>2.4967807614405135</v>
      </c>
      <c r="AM84" s="374"/>
      <c r="AN84" s="374" t="s">
        <v>16</v>
      </c>
      <c r="AO84" s="374"/>
      <c r="AP84" s="374">
        <f t="shared" si="53"/>
        <v>0.45396013844372507</v>
      </c>
      <c r="AQ84" s="374">
        <f t="shared" si="54"/>
        <v>0</v>
      </c>
      <c r="AR84" s="375">
        <f t="shared" si="55"/>
        <v>1.8417586931670387</v>
      </c>
      <c r="AS84" s="365"/>
      <c r="AT84" s="365"/>
      <c r="AU84" s="371">
        <v>566</v>
      </c>
      <c r="AV84" s="371">
        <v>670103.571</v>
      </c>
      <c r="AW84" s="371">
        <v>1129062.2660000001</v>
      </c>
      <c r="AX84" s="371">
        <v>490.35700000000003</v>
      </c>
      <c r="AY84" s="371" t="s">
        <v>476</v>
      </c>
    </row>
    <row r="85" spans="2:51" s="371" customFormat="1" ht="9.9499999999999993" customHeight="1" x14ac:dyDescent="0.2">
      <c r="B85" s="366" t="s">
        <v>477</v>
      </c>
      <c r="C85" s="208">
        <v>567</v>
      </c>
      <c r="D85" s="208" t="s">
        <v>652</v>
      </c>
      <c r="E85" s="118">
        <f t="shared" si="44"/>
        <v>670061.22</v>
      </c>
      <c r="F85" s="118">
        <f t="shared" si="45"/>
        <v>1129088.8430000001</v>
      </c>
      <c r="G85" s="330" t="s">
        <v>533</v>
      </c>
      <c r="H85" s="118">
        <v>492.12799999999999</v>
      </c>
      <c r="I85" s="118">
        <f t="shared" si="46"/>
        <v>491.95699999999999</v>
      </c>
      <c r="J85" s="118"/>
      <c r="K85" s="118">
        <f>O84-'SPD3'!E46/1000*'SPD3'!D46</f>
        <v>490.10699999999997</v>
      </c>
      <c r="L85" s="118"/>
      <c r="M85" s="118"/>
      <c r="N85" s="118"/>
      <c r="O85" s="118">
        <f t="shared" ref="O85:O87" si="62">K85</f>
        <v>490.10699999999997</v>
      </c>
      <c r="P85" s="118"/>
      <c r="Q85" s="124">
        <f t="shared" ref="Q85:Q86" si="63">O85</f>
        <v>490.10699999999997</v>
      </c>
      <c r="R85" s="205">
        <f t="shared" si="48"/>
        <v>489.90699999999998</v>
      </c>
      <c r="S85" s="211" t="str">
        <f t="shared" si="49"/>
        <v xml:space="preserve"> </v>
      </c>
      <c r="T85" s="202">
        <f t="shared" si="50"/>
        <v>1.8500000000000227</v>
      </c>
      <c r="U85" s="366"/>
      <c r="V85" s="208"/>
      <c r="W85" s="208"/>
      <c r="X85" s="208"/>
      <c r="Y85" s="208"/>
      <c r="Z85" s="208"/>
      <c r="AA85" s="208"/>
      <c r="AB85" s="208"/>
      <c r="AC85" s="208"/>
      <c r="AD85" s="208"/>
      <c r="AE85" s="208"/>
      <c r="AF85" s="208"/>
      <c r="AG85" s="208">
        <v>1</v>
      </c>
      <c r="AH85" s="208"/>
      <c r="AI85" s="208">
        <v>1</v>
      </c>
      <c r="AJ85" s="367"/>
      <c r="AK85" s="373">
        <f t="shared" si="51"/>
        <v>1.7</v>
      </c>
      <c r="AL85" s="374">
        <f t="shared" si="52"/>
        <v>3.0642309344951699</v>
      </c>
      <c r="AM85" s="374"/>
      <c r="AN85" s="374" t="s">
        <v>16</v>
      </c>
      <c r="AO85" s="374"/>
      <c r="AP85" s="374">
        <f t="shared" si="53"/>
        <v>0.45396013844372507</v>
      </c>
      <c r="AQ85" s="374">
        <f t="shared" si="54"/>
        <v>0</v>
      </c>
      <c r="AR85" s="375">
        <f t="shared" si="55"/>
        <v>2.3777929396857975</v>
      </c>
      <c r="AS85" s="365"/>
      <c r="AT85" s="365"/>
      <c r="AU85" s="371">
        <v>567</v>
      </c>
      <c r="AV85" s="371">
        <v>670061.22</v>
      </c>
      <c r="AW85" s="371">
        <v>1129088.8430000001</v>
      </c>
      <c r="AX85" s="371">
        <v>490.10700000000003</v>
      </c>
      <c r="AY85" s="371" t="s">
        <v>477</v>
      </c>
    </row>
    <row r="86" spans="2:51" s="371" customFormat="1" ht="9.9499999999999993" customHeight="1" x14ac:dyDescent="0.2">
      <c r="B86" s="366" t="s">
        <v>478</v>
      </c>
      <c r="C86" s="208">
        <v>568</v>
      </c>
      <c r="D86" s="208" t="s">
        <v>653</v>
      </c>
      <c r="E86" s="118">
        <f t="shared" si="44"/>
        <v>670040.44200000004</v>
      </c>
      <c r="F86" s="118">
        <f t="shared" si="45"/>
        <v>1129100.736</v>
      </c>
      <c r="G86" s="330" t="s">
        <v>533</v>
      </c>
      <c r="H86" s="118">
        <v>492.12799999999999</v>
      </c>
      <c r="I86" s="118">
        <f t="shared" si="46"/>
        <v>491.95699999999999</v>
      </c>
      <c r="J86" s="118"/>
      <c r="K86" s="118">
        <f>O85-'SPD3'!E47/1000*'SPD3'!D47</f>
        <v>489.93941999999998</v>
      </c>
      <c r="L86" s="118"/>
      <c r="M86" s="118"/>
      <c r="N86" s="118"/>
      <c r="O86" s="118">
        <f t="shared" si="62"/>
        <v>489.93941999999998</v>
      </c>
      <c r="P86" s="118"/>
      <c r="Q86" s="124">
        <f t="shared" si="63"/>
        <v>489.93941999999998</v>
      </c>
      <c r="R86" s="205">
        <f t="shared" si="48"/>
        <v>489.73942</v>
      </c>
      <c r="S86" s="211" t="str">
        <f t="shared" si="49"/>
        <v xml:space="preserve"> </v>
      </c>
      <c r="T86" s="202">
        <f t="shared" si="50"/>
        <v>2.0175800000000095</v>
      </c>
      <c r="U86" s="366"/>
      <c r="V86" s="208"/>
      <c r="W86" s="208"/>
      <c r="X86" s="208"/>
      <c r="Y86" s="208"/>
      <c r="Z86" s="208"/>
      <c r="AA86" s="208"/>
      <c r="AB86" s="208"/>
      <c r="AC86" s="208"/>
      <c r="AD86" s="208"/>
      <c r="AE86" s="208"/>
      <c r="AF86" s="208"/>
      <c r="AG86" s="208">
        <v>1</v>
      </c>
      <c r="AH86" s="208"/>
      <c r="AI86" s="208">
        <v>1</v>
      </c>
      <c r="AJ86" s="367"/>
      <c r="AK86" s="373">
        <f t="shared" si="51"/>
        <v>1.7</v>
      </c>
      <c r="AL86" s="374">
        <f t="shared" si="52"/>
        <v>3.444604134497137</v>
      </c>
      <c r="AM86" s="374"/>
      <c r="AN86" s="374" t="s">
        <v>16</v>
      </c>
      <c r="AO86" s="374"/>
      <c r="AP86" s="374">
        <f t="shared" si="53"/>
        <v>0.45396013844372507</v>
      </c>
      <c r="AQ86" s="374">
        <f t="shared" si="54"/>
        <v>0</v>
      </c>
      <c r="AR86" s="375">
        <f t="shared" si="55"/>
        <v>2.7371074158122228</v>
      </c>
      <c r="AS86" s="365"/>
      <c r="AT86" s="365"/>
      <c r="AU86" s="371">
        <v>568</v>
      </c>
      <c r="AV86" s="371">
        <v>670040.44200000004</v>
      </c>
      <c r="AW86" s="371">
        <v>1129100.736</v>
      </c>
      <c r="AX86" s="371">
        <v>489.93900000000002</v>
      </c>
      <c r="AY86" s="371" t="s">
        <v>478</v>
      </c>
    </row>
    <row r="87" spans="2:51" s="371" customFormat="1" ht="9.9499999999999993" customHeight="1" x14ac:dyDescent="0.2">
      <c r="B87" s="366" t="s">
        <v>479</v>
      </c>
      <c r="C87" s="208">
        <v>569</v>
      </c>
      <c r="D87" s="208" t="s">
        <v>654</v>
      </c>
      <c r="E87" s="118">
        <f t="shared" si="44"/>
        <v>670019.54399999999</v>
      </c>
      <c r="F87" s="118">
        <f t="shared" si="45"/>
        <v>1129110.5279999999</v>
      </c>
      <c r="G87" s="330" t="s">
        <v>229</v>
      </c>
      <c r="H87" s="118">
        <v>492.12799999999999</v>
      </c>
      <c r="I87" s="118">
        <f t="shared" si="46"/>
        <v>491.95699999999999</v>
      </c>
      <c r="J87" s="118"/>
      <c r="K87" s="118">
        <f>O86-'SPD3'!E48/1000*'SPD3'!D48</f>
        <v>489.777874</v>
      </c>
      <c r="L87" s="118"/>
      <c r="M87" s="118"/>
      <c r="N87" s="118"/>
      <c r="O87" s="118">
        <f t="shared" si="62"/>
        <v>489.777874</v>
      </c>
      <c r="P87" s="118">
        <f>I87-1.35</f>
        <v>490.60699999999997</v>
      </c>
      <c r="Q87" s="124">
        <v>489.45699999999999</v>
      </c>
      <c r="R87" s="118">
        <f t="shared" si="48"/>
        <v>489.25700000000001</v>
      </c>
      <c r="S87" s="211">
        <f t="shared" si="49"/>
        <v>0.32087400000000343</v>
      </c>
      <c r="T87" s="203">
        <f t="shared" si="50"/>
        <v>2.5</v>
      </c>
      <c r="U87" s="366">
        <v>1</v>
      </c>
      <c r="V87" s="208"/>
      <c r="W87" s="208"/>
      <c r="X87" s="208"/>
      <c r="Y87" s="208"/>
      <c r="Z87" s="208">
        <v>1</v>
      </c>
      <c r="AA87" s="208">
        <v>1</v>
      </c>
      <c r="AB87" s="208">
        <v>1</v>
      </c>
      <c r="AC87" s="208"/>
      <c r="AD87" s="208"/>
      <c r="AE87" s="208"/>
      <c r="AF87" s="208"/>
      <c r="AG87" s="208"/>
      <c r="AH87" s="208"/>
      <c r="AI87" s="208"/>
      <c r="AJ87" s="367"/>
      <c r="AK87" s="373">
        <f t="shared" si="51"/>
        <v>1.5</v>
      </c>
      <c r="AL87" s="374">
        <f t="shared" si="52"/>
        <v>3.5342917352884973</v>
      </c>
      <c r="AM87" s="374"/>
      <c r="AN87" s="374" t="s">
        <v>16</v>
      </c>
      <c r="AO87" s="374"/>
      <c r="AP87" s="374">
        <f t="shared" si="53"/>
        <v>8.8357293382212931E-2</v>
      </c>
      <c r="AQ87" s="374">
        <f t="shared" si="54"/>
        <v>0.53014376029327759</v>
      </c>
      <c r="AR87" s="375">
        <f t="shared" si="55"/>
        <v>1.0300496912957338</v>
      </c>
      <c r="AS87" s="365"/>
      <c r="AT87" s="365"/>
      <c r="AU87" s="371">
        <v>569</v>
      </c>
      <c r="AV87" s="371">
        <v>670019.54399999999</v>
      </c>
      <c r="AW87" s="371">
        <v>1129110.5279999999</v>
      </c>
      <c r="AX87" s="371">
        <v>489.45699999999999</v>
      </c>
      <c r="AY87" s="371" t="s">
        <v>479</v>
      </c>
    </row>
    <row r="88" spans="2:51" s="371" customFormat="1" ht="9.9499999999999993" customHeight="1" x14ac:dyDescent="0.2">
      <c r="B88" s="580" t="s">
        <v>550</v>
      </c>
      <c r="C88" s="581"/>
      <c r="D88" s="581"/>
      <c r="E88" s="582"/>
      <c r="F88" s="582"/>
      <c r="G88" s="591" t="s">
        <v>534</v>
      </c>
      <c r="H88" s="582"/>
      <c r="I88" s="582" t="s">
        <v>429</v>
      </c>
      <c r="J88" s="582"/>
      <c r="K88" s="582">
        <f>O87-'SPD3'!E123/1000*'SPD3'!D123</f>
        <v>489.76152400000001</v>
      </c>
      <c r="L88" s="598"/>
      <c r="M88" s="598"/>
      <c r="N88" s="582"/>
      <c r="O88" s="582"/>
      <c r="P88" s="582"/>
      <c r="Q88" s="584"/>
      <c r="R88" s="582"/>
      <c r="S88" s="585"/>
      <c r="T88" s="586"/>
      <c r="U88" s="580"/>
      <c r="V88" s="581"/>
      <c r="W88" s="581"/>
      <c r="X88" s="581"/>
      <c r="Y88" s="581"/>
      <c r="Z88" s="581"/>
      <c r="AA88" s="581"/>
      <c r="AB88" s="581"/>
      <c r="AC88" s="581"/>
      <c r="AD88" s="581"/>
      <c r="AE88" s="581"/>
      <c r="AF88" s="581"/>
      <c r="AG88" s="581"/>
      <c r="AH88" s="581"/>
      <c r="AI88" s="581"/>
      <c r="AJ88" s="587"/>
      <c r="AK88" s="588"/>
      <c r="AL88" s="589"/>
      <c r="AM88" s="589"/>
      <c r="AN88" s="589"/>
      <c r="AO88" s="589"/>
      <c r="AP88" s="589"/>
      <c r="AQ88" s="589"/>
      <c r="AR88" s="590"/>
      <c r="AS88" s="365">
        <v>489.67</v>
      </c>
      <c r="AT88" s="365">
        <f>K88-AS88</f>
        <v>9.1523999999992611E-2</v>
      </c>
    </row>
    <row r="89" spans="2:51" s="371" customFormat="1" ht="9.9499999999999993" customHeight="1" x14ac:dyDescent="0.2">
      <c r="B89" s="366" t="s">
        <v>480</v>
      </c>
      <c r="C89" s="208">
        <v>570</v>
      </c>
      <c r="D89" s="208" t="s">
        <v>655</v>
      </c>
      <c r="E89" s="118">
        <f t="shared" si="44"/>
        <v>669987.63</v>
      </c>
      <c r="F89" s="118">
        <f t="shared" si="45"/>
        <v>1129125.23</v>
      </c>
      <c r="G89" s="330" t="s">
        <v>533</v>
      </c>
      <c r="H89" s="118">
        <v>492.12799999999999</v>
      </c>
      <c r="I89" s="118">
        <f t="shared" si="46"/>
        <v>491.95699999999999</v>
      </c>
      <c r="J89" s="118"/>
      <c r="K89" s="118">
        <f>P87-'SPD3'!E49/1000*'SPD3'!D49</f>
        <v>490.25563</v>
      </c>
      <c r="L89" s="118"/>
      <c r="M89" s="118"/>
      <c r="N89" s="118"/>
      <c r="O89" s="118">
        <f t="shared" ref="O89" si="64">K89</f>
        <v>490.25563</v>
      </c>
      <c r="P89" s="118"/>
      <c r="Q89" s="124">
        <f t="shared" ref="Q89" si="65">O89</f>
        <v>490.25563</v>
      </c>
      <c r="R89" s="205">
        <f t="shared" si="48"/>
        <v>490.05563000000001</v>
      </c>
      <c r="S89" s="211" t="str">
        <f t="shared" si="49"/>
        <v xml:space="preserve"> </v>
      </c>
      <c r="T89" s="202">
        <f t="shared" si="50"/>
        <v>1.7013699999999972</v>
      </c>
      <c r="U89" s="366"/>
      <c r="V89" s="208"/>
      <c r="W89" s="208"/>
      <c r="X89" s="208"/>
      <c r="Y89" s="208"/>
      <c r="Z89" s="208"/>
      <c r="AA89" s="208"/>
      <c r="AB89" s="208"/>
      <c r="AC89" s="208"/>
      <c r="AD89" s="208"/>
      <c r="AE89" s="208"/>
      <c r="AF89" s="208"/>
      <c r="AG89" s="208">
        <v>1</v>
      </c>
      <c r="AH89" s="208"/>
      <c r="AI89" s="208">
        <v>1</v>
      </c>
      <c r="AJ89" s="367"/>
      <c r="AK89" s="373">
        <f t="shared" si="51"/>
        <v>1.7</v>
      </c>
      <c r="AL89" s="374">
        <f t="shared" si="52"/>
        <v>2.7268704576106577</v>
      </c>
      <c r="AM89" s="374"/>
      <c r="AN89" s="374" t="s">
        <v>16</v>
      </c>
      <c r="AO89" s="374"/>
      <c r="AP89" s="374">
        <f t="shared" si="53"/>
        <v>0.45396013844372507</v>
      </c>
      <c r="AQ89" s="374">
        <f t="shared" si="54"/>
        <v>0</v>
      </c>
      <c r="AR89" s="375">
        <f t="shared" si="55"/>
        <v>2.0591098594454103</v>
      </c>
      <c r="AS89" s="365"/>
      <c r="AT89" s="365"/>
      <c r="AU89" s="371">
        <v>570</v>
      </c>
      <c r="AV89" s="371">
        <v>669987.63</v>
      </c>
      <c r="AW89" s="371">
        <v>1129125.23</v>
      </c>
      <c r="AX89" s="371">
        <v>490.25599999999997</v>
      </c>
      <c r="AY89" s="371" t="s">
        <v>480</v>
      </c>
    </row>
    <row r="90" spans="2:51" s="371" customFormat="1" ht="9.9499999999999993" customHeight="1" x14ac:dyDescent="0.2">
      <c r="B90" s="366" t="s">
        <v>481</v>
      </c>
      <c r="C90" s="208">
        <v>571</v>
      </c>
      <c r="D90" s="208" t="s">
        <v>606</v>
      </c>
      <c r="E90" s="118">
        <f t="shared" si="44"/>
        <v>669956.58299999998</v>
      </c>
      <c r="F90" s="118">
        <f t="shared" si="45"/>
        <v>1129139.7790000001</v>
      </c>
      <c r="G90" s="330" t="s">
        <v>229</v>
      </c>
      <c r="H90" s="118">
        <v>492.12799999999999</v>
      </c>
      <c r="I90" s="118">
        <f t="shared" si="46"/>
        <v>491.95699999999999</v>
      </c>
      <c r="J90" s="118"/>
      <c r="K90" s="118">
        <f>O89-'SPD3'!E50/1000*'SPD3'!D50</f>
        <v>489.91275000000002</v>
      </c>
      <c r="L90" s="118">
        <f>O25-'SPD3'!E101/1000*'SPD3'!D101</f>
        <v>489.58184999999997</v>
      </c>
      <c r="M90" s="118">
        <f>O92-'SPD3'!E51/1000*'SPD3'!D51</f>
        <v>490.28245999999996</v>
      </c>
      <c r="N90" s="118"/>
      <c r="O90" s="118">
        <f>MIN(K90:N90)</f>
        <v>489.58184999999997</v>
      </c>
      <c r="P90" s="118"/>
      <c r="Q90" s="125">
        <v>489.20699999999999</v>
      </c>
      <c r="R90" s="118">
        <f t="shared" si="48"/>
        <v>489.00700000000001</v>
      </c>
      <c r="S90" s="211">
        <f t="shared" si="49"/>
        <v>0.37484999999998081</v>
      </c>
      <c r="T90" s="203">
        <f t="shared" si="50"/>
        <v>2.75</v>
      </c>
      <c r="U90" s="366">
        <v>1</v>
      </c>
      <c r="V90" s="208"/>
      <c r="W90" s="208"/>
      <c r="X90" s="208"/>
      <c r="Y90" s="208"/>
      <c r="Z90" s="208">
        <v>2</v>
      </c>
      <c r="AA90" s="208"/>
      <c r="AB90" s="208"/>
      <c r="AC90" s="208"/>
      <c r="AD90" s="208"/>
      <c r="AE90" s="208"/>
      <c r="AF90" s="208"/>
      <c r="AG90" s="208"/>
      <c r="AH90" s="208"/>
      <c r="AI90" s="208"/>
      <c r="AJ90" s="367"/>
      <c r="AK90" s="373">
        <f t="shared" si="51"/>
        <v>1.5</v>
      </c>
      <c r="AL90" s="374">
        <f t="shared" si="52"/>
        <v>3.9760782021995613</v>
      </c>
      <c r="AM90" s="374" t="s">
        <v>16</v>
      </c>
      <c r="AN90" s="374"/>
      <c r="AO90" s="374"/>
      <c r="AP90" s="374">
        <f t="shared" si="53"/>
        <v>8.8357293382212931E-2</v>
      </c>
      <c r="AQ90" s="374">
        <f t="shared" si="54"/>
        <v>0.53014376029327759</v>
      </c>
      <c r="AR90" s="375">
        <f t="shared" si="55"/>
        <v>1.2832620591750703</v>
      </c>
      <c r="AS90" s="365"/>
      <c r="AT90" s="365"/>
      <c r="AU90" s="371">
        <v>571</v>
      </c>
      <c r="AV90" s="371">
        <v>669956.58299999998</v>
      </c>
      <c r="AW90" s="371">
        <v>1129139.7790000001</v>
      </c>
      <c r="AX90" s="371">
        <v>489.20699999999999</v>
      </c>
      <c r="AY90" s="371" t="s">
        <v>481</v>
      </c>
    </row>
    <row r="91" spans="2:51" s="371" customFormat="1" ht="9.9499999999999993" customHeight="1" x14ac:dyDescent="0.2">
      <c r="B91" s="580" t="s">
        <v>551</v>
      </c>
      <c r="C91" s="581"/>
      <c r="D91" s="581"/>
      <c r="E91" s="582"/>
      <c r="F91" s="582"/>
      <c r="G91" s="591" t="s">
        <v>534</v>
      </c>
      <c r="H91" s="582"/>
      <c r="I91" s="582" t="s">
        <v>556</v>
      </c>
      <c r="J91" s="582"/>
      <c r="K91" s="582">
        <f>O90-'SPD3'!E124/1000*'SPD3'!D124</f>
        <v>489.53832999999997</v>
      </c>
      <c r="L91" s="598"/>
      <c r="M91" s="598"/>
      <c r="N91" s="582"/>
      <c r="O91" s="582"/>
      <c r="P91" s="582"/>
      <c r="Q91" s="584"/>
      <c r="R91" s="582"/>
      <c r="S91" s="585"/>
      <c r="T91" s="586"/>
      <c r="U91" s="580"/>
      <c r="V91" s="581"/>
      <c r="W91" s="581"/>
      <c r="X91" s="581"/>
      <c r="Y91" s="581"/>
      <c r="Z91" s="581"/>
      <c r="AA91" s="581"/>
      <c r="AB91" s="581"/>
      <c r="AC91" s="581"/>
      <c r="AD91" s="581"/>
      <c r="AE91" s="581"/>
      <c r="AF91" s="581"/>
      <c r="AG91" s="581"/>
      <c r="AH91" s="581"/>
      <c r="AI91" s="581"/>
      <c r="AJ91" s="587"/>
      <c r="AK91" s="588"/>
      <c r="AL91" s="589"/>
      <c r="AM91" s="589"/>
      <c r="AN91" s="589"/>
      <c r="AO91" s="589"/>
      <c r="AP91" s="589"/>
      <c r="AQ91" s="589"/>
      <c r="AR91" s="590"/>
      <c r="AS91" s="365">
        <v>489.53</v>
      </c>
      <c r="AT91" s="365">
        <f>K91-AS91</f>
        <v>8.3300000000008367E-3</v>
      </c>
    </row>
    <row r="92" spans="2:51" s="371" customFormat="1" ht="9.9499999999999993" customHeight="1" x14ac:dyDescent="0.2">
      <c r="B92" s="366" t="s">
        <v>482</v>
      </c>
      <c r="C92" s="208">
        <v>572</v>
      </c>
      <c r="D92" s="208" t="s">
        <v>656</v>
      </c>
      <c r="E92" s="118">
        <f t="shared" si="44"/>
        <v>669926.75699999998</v>
      </c>
      <c r="F92" s="118">
        <f t="shared" si="45"/>
        <v>1129152.5730000001</v>
      </c>
      <c r="G92" s="330" t="s">
        <v>533</v>
      </c>
      <c r="H92" s="118">
        <v>492.12799999999999</v>
      </c>
      <c r="I92" s="118">
        <f t="shared" si="46"/>
        <v>491.95699999999999</v>
      </c>
      <c r="J92" s="118"/>
      <c r="K92" s="118"/>
      <c r="L92" s="118"/>
      <c r="M92" s="118"/>
      <c r="N92" s="118"/>
      <c r="O92" s="118">
        <f>I92-1.35</f>
        <v>490.60699999999997</v>
      </c>
      <c r="P92" s="118"/>
      <c r="Q92" s="124">
        <f t="shared" ref="Q92" si="66">O92</f>
        <v>490.60699999999997</v>
      </c>
      <c r="R92" s="205">
        <f t="shared" si="48"/>
        <v>490.40699999999998</v>
      </c>
      <c r="S92" s="211" t="str">
        <f t="shared" si="49"/>
        <v xml:space="preserve"> </v>
      </c>
      <c r="T92" s="202">
        <f t="shared" si="50"/>
        <v>1.3500000000000227</v>
      </c>
      <c r="U92" s="366"/>
      <c r="V92" s="208"/>
      <c r="W92" s="208"/>
      <c r="X92" s="208"/>
      <c r="Y92" s="208"/>
      <c r="Z92" s="208"/>
      <c r="AA92" s="208"/>
      <c r="AB92" s="208"/>
      <c r="AC92" s="208"/>
      <c r="AD92" s="208"/>
      <c r="AE92" s="208"/>
      <c r="AF92" s="208"/>
      <c r="AG92" s="208">
        <v>1</v>
      </c>
      <c r="AH92" s="208"/>
      <c r="AI92" s="208">
        <v>1</v>
      </c>
      <c r="AJ92" s="367"/>
      <c r="AK92" s="373">
        <f t="shared" si="51"/>
        <v>1.7</v>
      </c>
      <c r="AL92" s="374">
        <f t="shared" si="52"/>
        <v>1.9293305883858574</v>
      </c>
      <c r="AM92" s="374" t="s">
        <v>16</v>
      </c>
      <c r="AN92" s="374"/>
      <c r="AO92" s="374"/>
      <c r="AP92" s="374">
        <f t="shared" si="53"/>
        <v>0.45396013844372507</v>
      </c>
      <c r="AQ92" s="374">
        <f t="shared" si="54"/>
        <v>0</v>
      </c>
      <c r="AR92" s="375">
        <f t="shared" si="55"/>
        <v>1.3057244466482807</v>
      </c>
      <c r="AS92" s="365"/>
      <c r="AT92" s="365"/>
      <c r="AU92" s="371">
        <v>572</v>
      </c>
      <c r="AV92" s="371">
        <v>669926.75699999998</v>
      </c>
      <c r="AW92" s="371">
        <v>1129152.5730000001</v>
      </c>
      <c r="AX92" s="371">
        <v>490.60700000000003</v>
      </c>
      <c r="AY92" s="371" t="s">
        <v>482</v>
      </c>
    </row>
    <row r="93" spans="2:51" s="371" customFormat="1" ht="9.9499999999999993" customHeight="1" x14ac:dyDescent="0.2">
      <c r="B93" s="366" t="s">
        <v>552</v>
      </c>
      <c r="C93" s="208">
        <v>573</v>
      </c>
      <c r="D93" s="208" t="s">
        <v>657</v>
      </c>
      <c r="E93" s="118">
        <f t="shared" si="44"/>
        <v>669965.36300000001</v>
      </c>
      <c r="F93" s="118">
        <f t="shared" si="45"/>
        <v>1129119.6710000001</v>
      </c>
      <c r="G93" s="330" t="s">
        <v>533</v>
      </c>
      <c r="H93" s="118">
        <v>492.12799999999999</v>
      </c>
      <c r="I93" s="118">
        <f t="shared" si="46"/>
        <v>491.95699999999999</v>
      </c>
      <c r="J93" s="118">
        <v>492.12799999999999</v>
      </c>
      <c r="K93" s="118"/>
      <c r="L93" s="118"/>
      <c r="M93" s="118"/>
      <c r="N93" s="118"/>
      <c r="O93" s="118">
        <f>I93-1.35</f>
        <v>490.60699999999997</v>
      </c>
      <c r="P93" s="118"/>
      <c r="Q93" s="124">
        <f t="shared" ref="Q93:Q94" si="67">O93</f>
        <v>490.60699999999997</v>
      </c>
      <c r="R93" s="205">
        <f t="shared" si="48"/>
        <v>490.40699999999998</v>
      </c>
      <c r="S93" s="211" t="str">
        <f t="shared" si="49"/>
        <v xml:space="preserve"> </v>
      </c>
      <c r="T93" s="202">
        <f t="shared" si="50"/>
        <v>1.3500000000000227</v>
      </c>
      <c r="U93" s="366"/>
      <c r="V93" s="208"/>
      <c r="W93" s="208"/>
      <c r="X93" s="208"/>
      <c r="Y93" s="208"/>
      <c r="Z93" s="208"/>
      <c r="AA93" s="208"/>
      <c r="AB93" s="208"/>
      <c r="AC93" s="208"/>
      <c r="AD93" s="208"/>
      <c r="AE93" s="208"/>
      <c r="AF93" s="208"/>
      <c r="AG93" s="208">
        <v>1</v>
      </c>
      <c r="AH93" s="208"/>
      <c r="AI93" s="208">
        <v>1</v>
      </c>
      <c r="AJ93" s="367"/>
      <c r="AK93" s="373">
        <f t="shared" si="51"/>
        <v>1.7</v>
      </c>
      <c r="AL93" s="374">
        <f t="shared" si="52"/>
        <v>1.9293305883858574</v>
      </c>
      <c r="AM93" s="374" t="s">
        <v>16</v>
      </c>
      <c r="AN93" s="374"/>
      <c r="AO93" s="374"/>
      <c r="AP93" s="374">
        <f t="shared" si="53"/>
        <v>0.45396013844372507</v>
      </c>
      <c r="AQ93" s="374">
        <f t="shared" si="54"/>
        <v>0</v>
      </c>
      <c r="AR93" s="375">
        <f t="shared" si="55"/>
        <v>1.3057244466482807</v>
      </c>
      <c r="AS93" s="365"/>
      <c r="AT93" s="365"/>
      <c r="AU93" s="371">
        <v>573</v>
      </c>
      <c r="AV93" s="371">
        <v>669965.36300000001</v>
      </c>
      <c r="AW93" s="371">
        <v>1129119.6710000001</v>
      </c>
      <c r="AX93" s="371">
        <v>490.60700000000003</v>
      </c>
      <c r="AY93" s="371" t="s">
        <v>552</v>
      </c>
    </row>
    <row r="94" spans="2:51" s="371" customFormat="1" ht="9.9499999999999993" customHeight="1" x14ac:dyDescent="0.2">
      <c r="B94" s="366" t="s">
        <v>483</v>
      </c>
      <c r="C94" s="208">
        <v>574</v>
      </c>
      <c r="D94" s="208" t="s">
        <v>658</v>
      </c>
      <c r="E94" s="118">
        <f t="shared" si="44"/>
        <v>669940.70799999998</v>
      </c>
      <c r="F94" s="118">
        <f t="shared" si="45"/>
        <v>1129133.564</v>
      </c>
      <c r="G94" s="330" t="s">
        <v>533</v>
      </c>
      <c r="H94" s="118">
        <v>492.12799999999999</v>
      </c>
      <c r="I94" s="118">
        <f t="shared" si="46"/>
        <v>491.95699999999999</v>
      </c>
      <c r="J94" s="118">
        <v>492.12799999999999</v>
      </c>
      <c r="K94" s="118">
        <f>O93-'SPD3'!E52/1000*'SPD3'!D52</f>
        <v>490.46551999999997</v>
      </c>
      <c r="L94" s="118"/>
      <c r="M94" s="118"/>
      <c r="N94" s="118"/>
      <c r="O94" s="118">
        <f>K94</f>
        <v>490.46551999999997</v>
      </c>
      <c r="P94" s="118"/>
      <c r="Q94" s="124">
        <f t="shared" si="67"/>
        <v>490.46551999999997</v>
      </c>
      <c r="R94" s="205">
        <f t="shared" si="48"/>
        <v>490.26551999999998</v>
      </c>
      <c r="S94" s="211" t="str">
        <f t="shared" si="49"/>
        <v xml:space="preserve"> </v>
      </c>
      <c r="T94" s="202">
        <f t="shared" si="50"/>
        <v>1.4914800000000241</v>
      </c>
      <c r="U94" s="366"/>
      <c r="V94" s="208"/>
      <c r="W94" s="208"/>
      <c r="X94" s="208"/>
      <c r="Y94" s="208"/>
      <c r="Z94" s="208"/>
      <c r="AA94" s="208"/>
      <c r="AB94" s="208"/>
      <c r="AC94" s="208"/>
      <c r="AD94" s="208"/>
      <c r="AE94" s="208"/>
      <c r="AF94" s="208"/>
      <c r="AG94" s="208">
        <v>1</v>
      </c>
      <c r="AH94" s="208"/>
      <c r="AI94" s="208">
        <v>1</v>
      </c>
      <c r="AJ94" s="367"/>
      <c r="AK94" s="373">
        <f t="shared" si="51"/>
        <v>1.7</v>
      </c>
      <c r="AL94" s="374">
        <f t="shared" si="52"/>
        <v>2.2504619903209515</v>
      </c>
      <c r="AM94" s="374" t="s">
        <v>16</v>
      </c>
      <c r="AN94" s="374"/>
      <c r="AO94" s="374"/>
      <c r="AP94" s="374">
        <f t="shared" si="53"/>
        <v>0.45396013844372507</v>
      </c>
      <c r="AQ94" s="374">
        <f t="shared" si="54"/>
        <v>0</v>
      </c>
      <c r="AR94" s="375">
        <f t="shared" si="55"/>
        <v>1.6090769474381792</v>
      </c>
      <c r="AS94" s="365"/>
      <c r="AT94" s="365"/>
      <c r="AU94" s="371">
        <v>574</v>
      </c>
      <c r="AV94" s="371">
        <v>669940.70799999998</v>
      </c>
      <c r="AW94" s="371">
        <v>1129133.564</v>
      </c>
      <c r="AX94" s="371">
        <v>490.46600000000001</v>
      </c>
      <c r="AY94" s="371" t="s">
        <v>483</v>
      </c>
    </row>
    <row r="95" spans="2:51" s="371" customFormat="1" ht="9.9499999999999993" customHeight="1" x14ac:dyDescent="0.2">
      <c r="B95" s="366" t="s">
        <v>484</v>
      </c>
      <c r="C95" s="208">
        <v>575</v>
      </c>
      <c r="D95" s="208" t="s">
        <v>659</v>
      </c>
      <c r="E95" s="118">
        <f t="shared" si="44"/>
        <v>669912.10100000002</v>
      </c>
      <c r="F95" s="118">
        <f t="shared" si="45"/>
        <v>1129145.372</v>
      </c>
      <c r="G95" s="330" t="s">
        <v>533</v>
      </c>
      <c r="H95" s="118">
        <v>492.12799999999999</v>
      </c>
      <c r="I95" s="118">
        <f t="shared" si="46"/>
        <v>491.95699999999999</v>
      </c>
      <c r="J95" s="118">
        <v>492.12799999999999</v>
      </c>
      <c r="K95" s="118">
        <f>O94-'SPD3'!E53/1000*'SPD3'!D53</f>
        <v>490.31077999999997</v>
      </c>
      <c r="L95" s="118"/>
      <c r="M95" s="118"/>
      <c r="N95" s="118"/>
      <c r="O95" s="118">
        <f t="shared" ref="O95" si="68">K95</f>
        <v>490.31077999999997</v>
      </c>
      <c r="P95" s="118"/>
      <c r="Q95" s="124">
        <f t="shared" ref="Q95" si="69">O95</f>
        <v>490.31077999999997</v>
      </c>
      <c r="R95" s="205">
        <f t="shared" si="48"/>
        <v>490.11077999999998</v>
      </c>
      <c r="S95" s="211" t="str">
        <f t="shared" si="49"/>
        <v xml:space="preserve"> </v>
      </c>
      <c r="T95" s="202">
        <f t="shared" si="50"/>
        <v>1.646220000000028</v>
      </c>
      <c r="U95" s="366"/>
      <c r="V95" s="208"/>
      <c r="W95" s="208"/>
      <c r="X95" s="208"/>
      <c r="Y95" s="208"/>
      <c r="Z95" s="208"/>
      <c r="AA95" s="208"/>
      <c r="AB95" s="208"/>
      <c r="AC95" s="208"/>
      <c r="AD95" s="208"/>
      <c r="AE95" s="208"/>
      <c r="AF95" s="208"/>
      <c r="AG95" s="208">
        <v>1</v>
      </c>
      <c r="AH95" s="208"/>
      <c r="AI95" s="208">
        <v>1</v>
      </c>
      <c r="AJ95" s="367"/>
      <c r="AK95" s="373">
        <f t="shared" si="51"/>
        <v>1.7</v>
      </c>
      <c r="AL95" s="374">
        <f t="shared" si="52"/>
        <v>2.6016909494348703</v>
      </c>
      <c r="AM95" s="374" t="s">
        <v>16</v>
      </c>
      <c r="AN95" s="374"/>
      <c r="AO95" s="374"/>
      <c r="AP95" s="374">
        <f t="shared" si="53"/>
        <v>0.45396013844372507</v>
      </c>
      <c r="AQ95" s="374">
        <f t="shared" si="54"/>
        <v>0</v>
      </c>
      <c r="AR95" s="375">
        <f t="shared" si="55"/>
        <v>1.9408607046634383</v>
      </c>
      <c r="AS95" s="365"/>
      <c r="AT95" s="365"/>
      <c r="AU95" s="371">
        <v>575</v>
      </c>
      <c r="AV95" s="371">
        <v>669912.10100000002</v>
      </c>
      <c r="AW95" s="371">
        <v>1129145.372</v>
      </c>
      <c r="AX95" s="371">
        <v>490.31099999999998</v>
      </c>
      <c r="AY95" s="371" t="s">
        <v>484</v>
      </c>
    </row>
    <row r="96" spans="2:51" s="371" customFormat="1" ht="9.9499999999999993" customHeight="1" x14ac:dyDescent="0.2">
      <c r="B96" s="366" t="s">
        <v>485</v>
      </c>
      <c r="C96" s="208">
        <v>576</v>
      </c>
      <c r="D96" s="208" t="s">
        <v>660</v>
      </c>
      <c r="E96" s="118">
        <f t="shared" si="44"/>
        <v>669910.35199999996</v>
      </c>
      <c r="F96" s="118">
        <f t="shared" si="45"/>
        <v>1129140.581</v>
      </c>
      <c r="G96" s="330" t="s">
        <v>533</v>
      </c>
      <c r="H96" s="118">
        <v>492.12799999999999</v>
      </c>
      <c r="I96" s="118">
        <f t="shared" si="46"/>
        <v>491.95699999999999</v>
      </c>
      <c r="J96" s="118">
        <v>492.12799999999999</v>
      </c>
      <c r="K96" s="118">
        <f>O95-'SPD3'!E113/1000*'SPD3'!D113</f>
        <v>490.25977999999998</v>
      </c>
      <c r="L96" s="118"/>
      <c r="M96" s="118"/>
      <c r="N96" s="118"/>
      <c r="O96" s="118">
        <f t="shared" ref="O96" si="70">K96</f>
        <v>490.25977999999998</v>
      </c>
      <c r="P96" s="118"/>
      <c r="Q96" s="124">
        <f t="shared" ref="Q96" si="71">O96</f>
        <v>490.25977999999998</v>
      </c>
      <c r="R96" s="205">
        <f t="shared" si="48"/>
        <v>490.05977999999999</v>
      </c>
      <c r="S96" s="211" t="str">
        <f t="shared" si="49"/>
        <v xml:space="preserve"> </v>
      </c>
      <c r="T96" s="202">
        <f t="shared" si="50"/>
        <v>1.6972200000000157</v>
      </c>
      <c r="U96" s="366"/>
      <c r="V96" s="208"/>
      <c r="W96" s="208"/>
      <c r="X96" s="208"/>
      <c r="Y96" s="208"/>
      <c r="Z96" s="208"/>
      <c r="AA96" s="208"/>
      <c r="AB96" s="208"/>
      <c r="AC96" s="208"/>
      <c r="AD96" s="208"/>
      <c r="AE96" s="208"/>
      <c r="AF96" s="208"/>
      <c r="AG96" s="208">
        <v>1</v>
      </c>
      <c r="AH96" s="208"/>
      <c r="AI96" s="208">
        <v>1</v>
      </c>
      <c r="AJ96" s="367"/>
      <c r="AK96" s="373">
        <f t="shared" si="51"/>
        <v>1.7</v>
      </c>
      <c r="AL96" s="374">
        <f t="shared" si="52"/>
        <v>2.7174507847379923</v>
      </c>
      <c r="AM96" s="374" t="s">
        <v>16</v>
      </c>
      <c r="AN96" s="374"/>
      <c r="AO96" s="374"/>
      <c r="AP96" s="374">
        <f t="shared" si="53"/>
        <v>0.45396013844372507</v>
      </c>
      <c r="AQ96" s="374">
        <f t="shared" si="54"/>
        <v>0</v>
      </c>
      <c r="AR96" s="375">
        <f t="shared" si="55"/>
        <v>2.0502116909532382</v>
      </c>
      <c r="AS96" s="365"/>
      <c r="AT96" s="365"/>
      <c r="AU96" s="371">
        <v>576</v>
      </c>
      <c r="AV96" s="371">
        <v>669910.35199999996</v>
      </c>
      <c r="AW96" s="371">
        <v>1129140.581</v>
      </c>
      <c r="AX96" s="371">
        <v>490.26</v>
      </c>
      <c r="AY96" s="371" t="s">
        <v>485</v>
      </c>
    </row>
    <row r="97" spans="2:51" s="371" customFormat="1" ht="9.9499999999999993" customHeight="1" x14ac:dyDescent="0.2">
      <c r="B97" s="366" t="s">
        <v>486</v>
      </c>
      <c r="C97" s="208">
        <v>577</v>
      </c>
      <c r="D97" s="208" t="s">
        <v>661</v>
      </c>
      <c r="E97" s="118">
        <f t="shared" si="44"/>
        <v>669876.38899999997</v>
      </c>
      <c r="F97" s="118">
        <f t="shared" si="45"/>
        <v>1129152.0730000001</v>
      </c>
      <c r="G97" s="330" t="s">
        <v>229</v>
      </c>
      <c r="H97" s="118">
        <v>492.12799999999999</v>
      </c>
      <c r="I97" s="118">
        <f t="shared" si="46"/>
        <v>491.95699999999999</v>
      </c>
      <c r="J97" s="118">
        <v>492.12799999999999</v>
      </c>
      <c r="K97" s="118">
        <f>O96-'SPD3'!E54/1000*'SPD3'!D54</f>
        <v>490.08051</v>
      </c>
      <c r="L97" s="118">
        <f>O98-'SPD3'!E55/1000*'SPD3'!D55</f>
        <v>489.82637999999992</v>
      </c>
      <c r="M97" s="118">
        <f>O113-'SPD3'!E128/1000*'SPD3'!D128</f>
        <v>489.79153000000002</v>
      </c>
      <c r="N97" s="118"/>
      <c r="O97" s="118">
        <f>MIN(K97:N97)</f>
        <v>489.79153000000002</v>
      </c>
      <c r="P97" s="118"/>
      <c r="Q97" s="124">
        <v>489.45699999999999</v>
      </c>
      <c r="R97" s="118">
        <f t="shared" si="48"/>
        <v>489.25700000000001</v>
      </c>
      <c r="S97" s="211">
        <f t="shared" si="49"/>
        <v>0.3345300000000293</v>
      </c>
      <c r="T97" s="203">
        <f t="shared" si="50"/>
        <v>2.5</v>
      </c>
      <c r="U97" s="366">
        <v>1</v>
      </c>
      <c r="V97" s="208"/>
      <c r="W97" s="208"/>
      <c r="X97" s="208"/>
      <c r="Y97" s="208"/>
      <c r="Z97" s="208">
        <v>1</v>
      </c>
      <c r="AA97" s="208">
        <v>1</v>
      </c>
      <c r="AB97" s="208">
        <v>1</v>
      </c>
      <c r="AC97" s="208"/>
      <c r="AD97" s="208"/>
      <c r="AE97" s="208"/>
      <c r="AF97" s="208"/>
      <c r="AG97" s="208"/>
      <c r="AH97" s="208"/>
      <c r="AI97" s="208"/>
      <c r="AJ97" s="367"/>
      <c r="AK97" s="373">
        <f t="shared" si="51"/>
        <v>1.5</v>
      </c>
      <c r="AL97" s="374">
        <f t="shared" si="52"/>
        <v>3.5342917352884973</v>
      </c>
      <c r="AM97" s="374" t="s">
        <v>16</v>
      </c>
      <c r="AN97" s="374"/>
      <c r="AO97" s="374"/>
      <c r="AP97" s="374">
        <f t="shared" si="53"/>
        <v>8.8357293382212931E-2</v>
      </c>
      <c r="AQ97" s="374">
        <f t="shared" si="54"/>
        <v>0.53014376029327759</v>
      </c>
      <c r="AR97" s="375">
        <f t="shared" si="55"/>
        <v>1.0300496912957338</v>
      </c>
      <c r="AS97" s="365"/>
      <c r="AT97" s="365"/>
      <c r="AU97" s="371">
        <v>577</v>
      </c>
      <c r="AV97" s="371">
        <v>669876.38899999997</v>
      </c>
      <c r="AW97" s="371">
        <v>1129152.0730000001</v>
      </c>
      <c r="AX97" s="371">
        <v>489.45699999999999</v>
      </c>
      <c r="AY97" s="371" t="s">
        <v>486</v>
      </c>
    </row>
    <row r="98" spans="2:51" s="371" customFormat="1" ht="9.9499999999999993" customHeight="1" x14ac:dyDescent="0.2">
      <c r="B98" s="366" t="s">
        <v>487</v>
      </c>
      <c r="C98" s="208">
        <v>578</v>
      </c>
      <c r="D98" s="208" t="s">
        <v>662</v>
      </c>
      <c r="E98" s="118">
        <f t="shared" si="44"/>
        <v>669841.50100000005</v>
      </c>
      <c r="F98" s="118">
        <f t="shared" si="45"/>
        <v>1129162.1529999999</v>
      </c>
      <c r="G98" s="330" t="s">
        <v>533</v>
      </c>
      <c r="H98" s="118">
        <v>492.12799999999999</v>
      </c>
      <c r="I98" s="118">
        <f t="shared" si="46"/>
        <v>491.95699999999999</v>
      </c>
      <c r="J98" s="118">
        <v>492.12799999999999</v>
      </c>
      <c r="K98" s="118">
        <f>O99-'SPD3'!E56/1000*'SPD3'!D56</f>
        <v>490.00795499999992</v>
      </c>
      <c r="L98" s="118"/>
      <c r="M98" s="118"/>
      <c r="N98" s="118"/>
      <c r="O98" s="118">
        <f>K98</f>
        <v>490.00795499999992</v>
      </c>
      <c r="P98" s="118"/>
      <c r="Q98" s="124">
        <f t="shared" ref="Q98" si="72">O98</f>
        <v>490.00795499999992</v>
      </c>
      <c r="R98" s="205">
        <f t="shared" si="48"/>
        <v>489.80795499999994</v>
      </c>
      <c r="S98" s="211" t="str">
        <f t="shared" si="49"/>
        <v xml:space="preserve"> </v>
      </c>
      <c r="T98" s="202">
        <f t="shared" si="50"/>
        <v>1.9490450000000692</v>
      </c>
      <c r="U98" s="366"/>
      <c r="V98" s="208"/>
      <c r="W98" s="208"/>
      <c r="X98" s="208"/>
      <c r="Y98" s="208"/>
      <c r="Z98" s="208"/>
      <c r="AA98" s="208"/>
      <c r="AB98" s="208"/>
      <c r="AC98" s="208"/>
      <c r="AD98" s="208"/>
      <c r="AE98" s="208"/>
      <c r="AF98" s="208"/>
      <c r="AG98" s="208">
        <v>1</v>
      </c>
      <c r="AH98" s="208"/>
      <c r="AI98" s="208">
        <v>1</v>
      </c>
      <c r="AJ98" s="367"/>
      <c r="AK98" s="373">
        <f t="shared" si="51"/>
        <v>1.7</v>
      </c>
      <c r="AL98" s="374">
        <f t="shared" si="52"/>
        <v>3.2890433440560689</v>
      </c>
      <c r="AM98" s="374" t="s">
        <v>16</v>
      </c>
      <c r="AN98" s="374"/>
      <c r="AO98" s="374"/>
      <c r="AP98" s="374">
        <f t="shared" si="53"/>
        <v>0.45396013844372507</v>
      </c>
      <c r="AQ98" s="374">
        <f t="shared" si="54"/>
        <v>0</v>
      </c>
      <c r="AR98" s="375">
        <f t="shared" si="55"/>
        <v>2.5901589874716988</v>
      </c>
      <c r="AS98" s="365"/>
      <c r="AT98" s="365"/>
      <c r="AU98" s="371">
        <v>578</v>
      </c>
      <c r="AV98" s="371">
        <v>669841.50100000005</v>
      </c>
      <c r="AW98" s="371">
        <v>1129162.1529999999</v>
      </c>
      <c r="AX98" s="371">
        <v>490.00799999999998</v>
      </c>
      <c r="AY98" s="371" t="s">
        <v>487</v>
      </c>
    </row>
    <row r="99" spans="2:51" s="371" customFormat="1" ht="9.9499999999999993" customHeight="1" x14ac:dyDescent="0.2">
      <c r="B99" s="366" t="s">
        <v>488</v>
      </c>
      <c r="C99" s="208">
        <v>579</v>
      </c>
      <c r="D99" s="208" t="s">
        <v>663</v>
      </c>
      <c r="E99" s="118">
        <f t="shared" si="44"/>
        <v>669806.19299999997</v>
      </c>
      <c r="F99" s="118">
        <f t="shared" si="45"/>
        <v>1129170.6459999999</v>
      </c>
      <c r="G99" s="330" t="s">
        <v>533</v>
      </c>
      <c r="H99" s="118">
        <v>492.12799999999999</v>
      </c>
      <c r="I99" s="118">
        <f t="shared" si="46"/>
        <v>491.95699999999999</v>
      </c>
      <c r="J99" s="118">
        <v>492.12799999999999</v>
      </c>
      <c r="K99" s="118">
        <f>O100-'SPD3'!E57/1000*'SPD3'!D57</f>
        <v>490.18952999999993</v>
      </c>
      <c r="L99" s="118"/>
      <c r="M99" s="118"/>
      <c r="N99" s="118"/>
      <c r="O99" s="118">
        <f>K99</f>
        <v>490.18952999999993</v>
      </c>
      <c r="P99" s="118"/>
      <c r="Q99" s="124">
        <f t="shared" ref="Q99" si="73">O99</f>
        <v>490.18952999999993</v>
      </c>
      <c r="R99" s="205">
        <f t="shared" si="48"/>
        <v>489.98952999999995</v>
      </c>
      <c r="S99" s="211" t="str">
        <f t="shared" si="49"/>
        <v xml:space="preserve"> </v>
      </c>
      <c r="T99" s="202">
        <f t="shared" si="50"/>
        <v>1.7674700000000598</v>
      </c>
      <c r="U99" s="366"/>
      <c r="V99" s="208"/>
      <c r="W99" s="208"/>
      <c r="X99" s="208"/>
      <c r="Y99" s="208"/>
      <c r="Z99" s="208"/>
      <c r="AA99" s="208"/>
      <c r="AB99" s="208"/>
      <c r="AC99" s="208"/>
      <c r="AD99" s="208"/>
      <c r="AE99" s="208"/>
      <c r="AF99" s="208"/>
      <c r="AG99" s="208">
        <v>1</v>
      </c>
      <c r="AH99" s="208"/>
      <c r="AI99" s="208">
        <v>1</v>
      </c>
      <c r="AJ99" s="367"/>
      <c r="AK99" s="373">
        <f t="shared" si="51"/>
        <v>1.7</v>
      </c>
      <c r="AL99" s="374">
        <f t="shared" si="52"/>
        <v>2.8769042833664509</v>
      </c>
      <c r="AM99" s="374" t="s">
        <v>16</v>
      </c>
      <c r="AN99" s="374"/>
      <c r="AO99" s="374"/>
      <c r="AP99" s="374">
        <f t="shared" si="53"/>
        <v>0.45396013844372507</v>
      </c>
      <c r="AQ99" s="374">
        <f t="shared" si="54"/>
        <v>0</v>
      </c>
      <c r="AR99" s="375">
        <f t="shared" si="55"/>
        <v>2.2008373142251041</v>
      </c>
      <c r="AS99" s="365"/>
      <c r="AT99" s="365"/>
      <c r="AU99" s="371">
        <v>579</v>
      </c>
      <c r="AV99" s="371">
        <v>669806.19299999997</v>
      </c>
      <c r="AW99" s="371">
        <v>1129170.6459999999</v>
      </c>
      <c r="AX99" s="371">
        <v>490.19</v>
      </c>
      <c r="AY99" s="371" t="s">
        <v>488</v>
      </c>
    </row>
    <row r="100" spans="2:51" s="371" customFormat="1" ht="9.9499999999999993" customHeight="1" x14ac:dyDescent="0.2">
      <c r="B100" s="366" t="s">
        <v>489</v>
      </c>
      <c r="C100" s="208">
        <v>580</v>
      </c>
      <c r="D100" s="208" t="s">
        <v>664</v>
      </c>
      <c r="E100" s="118">
        <f t="shared" si="44"/>
        <v>669770.37600000005</v>
      </c>
      <c r="F100" s="118">
        <f t="shared" si="45"/>
        <v>1129177.1880000001</v>
      </c>
      <c r="G100" s="330" t="s">
        <v>533</v>
      </c>
      <c r="H100" s="118">
        <v>492.12799999999999</v>
      </c>
      <c r="I100" s="118">
        <f t="shared" si="46"/>
        <v>491.95699999999999</v>
      </c>
      <c r="J100" s="118">
        <v>492.12799999999999</v>
      </c>
      <c r="K100" s="118">
        <f>O101-'SPD3'!E114/1000*'SPD3'!D114</f>
        <v>490.37157499999995</v>
      </c>
      <c r="L100" s="118"/>
      <c r="M100" s="118"/>
      <c r="N100" s="118"/>
      <c r="O100" s="118">
        <f>K100</f>
        <v>490.37157499999995</v>
      </c>
      <c r="P100" s="118"/>
      <c r="Q100" s="124">
        <f t="shared" ref="Q100" si="74">O100</f>
        <v>490.37157499999995</v>
      </c>
      <c r="R100" s="205">
        <f t="shared" si="48"/>
        <v>490.17157499999996</v>
      </c>
      <c r="S100" s="211" t="str">
        <f t="shared" si="49"/>
        <v xml:space="preserve"> </v>
      </c>
      <c r="T100" s="202">
        <f t="shared" si="50"/>
        <v>1.5854250000000434</v>
      </c>
      <c r="U100" s="366"/>
      <c r="V100" s="208"/>
      <c r="W100" s="20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>
        <v>1</v>
      </c>
      <c r="AH100" s="208"/>
      <c r="AI100" s="208">
        <v>1</v>
      </c>
      <c r="AJ100" s="367"/>
      <c r="AK100" s="373">
        <f t="shared" si="51"/>
        <v>1.7</v>
      </c>
      <c r="AL100" s="374">
        <f t="shared" si="52"/>
        <v>2.4636984163514741</v>
      </c>
      <c r="AM100" s="374" t="s">
        <v>16</v>
      </c>
      <c r="AN100" s="374"/>
      <c r="AO100" s="374"/>
      <c r="AP100" s="374">
        <f t="shared" si="53"/>
        <v>0.45396013844372507</v>
      </c>
      <c r="AQ100" s="374">
        <f t="shared" si="54"/>
        <v>0</v>
      </c>
      <c r="AR100" s="375">
        <f t="shared" si="55"/>
        <v>1.8105078965950394</v>
      </c>
      <c r="AS100" s="365"/>
      <c r="AT100" s="365"/>
      <c r="AU100" s="371">
        <v>580</v>
      </c>
      <c r="AV100" s="371">
        <v>669770.37600000005</v>
      </c>
      <c r="AW100" s="371">
        <v>1129177.1880000001</v>
      </c>
      <c r="AX100" s="371">
        <v>490.37200000000001</v>
      </c>
      <c r="AY100" s="371" t="s">
        <v>489</v>
      </c>
    </row>
    <row r="101" spans="2:51" s="371" customFormat="1" ht="9.9499999999999993" customHeight="1" x14ac:dyDescent="0.2">
      <c r="B101" s="366" t="s">
        <v>490</v>
      </c>
      <c r="C101" s="208">
        <v>581</v>
      </c>
      <c r="D101" s="208" t="s">
        <v>664</v>
      </c>
      <c r="E101" s="118">
        <f t="shared" si="44"/>
        <v>669771.03099999996</v>
      </c>
      <c r="F101" s="118">
        <f t="shared" si="45"/>
        <v>1129182.4480000001</v>
      </c>
      <c r="G101" s="330" t="s">
        <v>533</v>
      </c>
      <c r="H101" s="118">
        <v>492.12799999999999</v>
      </c>
      <c r="I101" s="118">
        <f t="shared" si="46"/>
        <v>491.95699999999999</v>
      </c>
      <c r="J101" s="118">
        <v>492.12799999999999</v>
      </c>
      <c r="K101" s="118">
        <f>O102-'SPD3'!E59/1000*'SPD3'!D59</f>
        <v>490.42457499999995</v>
      </c>
      <c r="L101" s="118"/>
      <c r="M101" s="118"/>
      <c r="N101" s="118"/>
      <c r="O101" s="118">
        <f>K101</f>
        <v>490.42457499999995</v>
      </c>
      <c r="P101" s="118"/>
      <c r="Q101" s="124">
        <f t="shared" ref="Q101" si="75">O101</f>
        <v>490.42457499999995</v>
      </c>
      <c r="R101" s="205">
        <f t="shared" si="48"/>
        <v>490.22457499999996</v>
      </c>
      <c r="S101" s="211" t="str">
        <f t="shared" si="49"/>
        <v xml:space="preserve"> </v>
      </c>
      <c r="T101" s="202">
        <f t="shared" si="50"/>
        <v>1.5324250000000461</v>
      </c>
      <c r="U101" s="366"/>
      <c r="V101" s="208"/>
      <c r="W101" s="20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>
        <v>1</v>
      </c>
      <c r="AH101" s="208"/>
      <c r="AI101" s="208">
        <v>1</v>
      </c>
      <c r="AJ101" s="367"/>
      <c r="AK101" s="373">
        <f t="shared" si="51"/>
        <v>1.7</v>
      </c>
      <c r="AL101" s="374">
        <f t="shared" si="52"/>
        <v>2.3433989796638932</v>
      </c>
      <c r="AM101" s="374" t="s">
        <v>16</v>
      </c>
      <c r="AN101" s="374"/>
      <c r="AO101" s="374"/>
      <c r="AP101" s="374">
        <f t="shared" si="53"/>
        <v>0.45396013844372507</v>
      </c>
      <c r="AQ101" s="374">
        <f t="shared" si="54"/>
        <v>0</v>
      </c>
      <c r="AR101" s="375">
        <f t="shared" si="55"/>
        <v>1.6968686363330687</v>
      </c>
      <c r="AS101" s="365"/>
      <c r="AT101" s="365"/>
      <c r="AU101" s="371">
        <v>581</v>
      </c>
      <c r="AV101" s="371">
        <v>669771.03099999996</v>
      </c>
      <c r="AW101" s="371">
        <v>1129182.4480000001</v>
      </c>
      <c r="AX101" s="371">
        <v>490.42500000000001</v>
      </c>
      <c r="AY101" s="371" t="s">
        <v>490</v>
      </c>
    </row>
    <row r="102" spans="2:51" s="371" customFormat="1" ht="9.9499999999999993" customHeight="1" x14ac:dyDescent="0.2">
      <c r="B102" s="366" t="s">
        <v>491</v>
      </c>
      <c r="C102" s="208">
        <v>582</v>
      </c>
      <c r="D102" s="208" t="s">
        <v>665</v>
      </c>
      <c r="E102" s="118">
        <f t="shared" si="44"/>
        <v>669733.98899999994</v>
      </c>
      <c r="F102" s="118">
        <f t="shared" si="45"/>
        <v>1129184.47</v>
      </c>
      <c r="G102" s="330" t="s">
        <v>533</v>
      </c>
      <c r="H102" s="118">
        <v>492.12799999999999</v>
      </c>
      <c r="I102" s="118">
        <f t="shared" si="46"/>
        <v>491.95699999999999</v>
      </c>
      <c r="J102" s="118">
        <v>492.12799999999999</v>
      </c>
      <c r="K102" s="118"/>
      <c r="L102" s="118"/>
      <c r="M102" s="118"/>
      <c r="N102" s="118"/>
      <c r="O102" s="118">
        <f>I102-1.35</f>
        <v>490.60699999999997</v>
      </c>
      <c r="P102" s="118"/>
      <c r="Q102" s="124">
        <f t="shared" ref="Q102:Q103" si="76">O102</f>
        <v>490.60699999999997</v>
      </c>
      <c r="R102" s="205">
        <f t="shared" si="48"/>
        <v>490.40699999999998</v>
      </c>
      <c r="S102" s="211" t="str">
        <f t="shared" si="49"/>
        <v xml:space="preserve"> </v>
      </c>
      <c r="T102" s="202">
        <f t="shared" si="50"/>
        <v>1.3500000000000227</v>
      </c>
      <c r="U102" s="366"/>
      <c r="V102" s="208"/>
      <c r="W102" s="20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>
        <v>1</v>
      </c>
      <c r="AH102" s="208"/>
      <c r="AI102" s="208">
        <v>1</v>
      </c>
      <c r="AJ102" s="367"/>
      <c r="AK102" s="373">
        <f t="shared" si="51"/>
        <v>1.7</v>
      </c>
      <c r="AL102" s="374">
        <f t="shared" si="52"/>
        <v>1.9293305883858574</v>
      </c>
      <c r="AM102" s="374" t="s">
        <v>16</v>
      </c>
      <c r="AN102" s="374"/>
      <c r="AO102" s="374"/>
      <c r="AP102" s="374">
        <f t="shared" si="53"/>
        <v>0.45396013844372507</v>
      </c>
      <c r="AQ102" s="374">
        <f t="shared" si="54"/>
        <v>0</v>
      </c>
      <c r="AR102" s="375">
        <f t="shared" si="55"/>
        <v>1.3057244466482807</v>
      </c>
      <c r="AS102" s="365"/>
      <c r="AT102" s="365"/>
      <c r="AU102" s="371">
        <v>582</v>
      </c>
      <c r="AV102" s="371">
        <v>669733.98899999994</v>
      </c>
      <c r="AW102" s="371">
        <v>1129184.47</v>
      </c>
      <c r="AX102" s="371">
        <v>490.60700000000003</v>
      </c>
      <c r="AY102" s="371" t="s">
        <v>491</v>
      </c>
    </row>
    <row r="103" spans="2:51" s="371" customFormat="1" ht="9.9499999999999993" customHeight="1" x14ac:dyDescent="0.2">
      <c r="B103" s="366" t="s">
        <v>492</v>
      </c>
      <c r="C103" s="208">
        <v>583</v>
      </c>
      <c r="D103" s="208" t="s">
        <v>666</v>
      </c>
      <c r="E103" s="118">
        <f t="shared" si="44"/>
        <v>669697.52300000004</v>
      </c>
      <c r="F103" s="118">
        <f t="shared" si="45"/>
        <v>1129183.2990000001</v>
      </c>
      <c r="G103" s="330" t="s">
        <v>533</v>
      </c>
      <c r="H103" s="118">
        <v>492.12799999999999</v>
      </c>
      <c r="I103" s="118">
        <f t="shared" si="46"/>
        <v>491.95699999999999</v>
      </c>
      <c r="J103" s="118">
        <v>492.12799999999999</v>
      </c>
      <c r="K103" s="118">
        <f>O102-'SPD3'!E59/1000*'SPD3'!D59</f>
        <v>490.42457499999995</v>
      </c>
      <c r="L103" s="118"/>
      <c r="M103" s="118"/>
      <c r="N103" s="118"/>
      <c r="O103" s="118">
        <f>K103</f>
        <v>490.42457499999995</v>
      </c>
      <c r="P103" s="118"/>
      <c r="Q103" s="124">
        <f t="shared" si="76"/>
        <v>490.42457499999995</v>
      </c>
      <c r="R103" s="205">
        <f t="shared" si="48"/>
        <v>490.22457499999996</v>
      </c>
      <c r="S103" s="211" t="str">
        <f t="shared" si="49"/>
        <v xml:space="preserve"> </v>
      </c>
      <c r="T103" s="202">
        <f t="shared" si="50"/>
        <v>1.5324250000000461</v>
      </c>
      <c r="U103" s="366"/>
      <c r="V103" s="208"/>
      <c r="W103" s="20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>
        <v>1</v>
      </c>
      <c r="AH103" s="208"/>
      <c r="AI103" s="208">
        <v>1</v>
      </c>
      <c r="AJ103" s="367"/>
      <c r="AK103" s="373">
        <f t="shared" si="51"/>
        <v>1.7</v>
      </c>
      <c r="AL103" s="374">
        <f t="shared" si="52"/>
        <v>2.3433989796638932</v>
      </c>
      <c r="AM103" s="374" t="s">
        <v>16</v>
      </c>
      <c r="AN103" s="374"/>
      <c r="AO103" s="374"/>
      <c r="AP103" s="374">
        <f t="shared" si="53"/>
        <v>0.45396013844372507</v>
      </c>
      <c r="AQ103" s="374">
        <f t="shared" si="54"/>
        <v>0</v>
      </c>
      <c r="AR103" s="375">
        <f t="shared" si="55"/>
        <v>1.6968686363330687</v>
      </c>
      <c r="AS103" s="365"/>
      <c r="AT103" s="365"/>
      <c r="AU103" s="371">
        <v>583</v>
      </c>
      <c r="AV103" s="371">
        <v>669697.52300000004</v>
      </c>
      <c r="AW103" s="371">
        <v>1129183.2990000001</v>
      </c>
      <c r="AX103" s="371">
        <v>490.42500000000001</v>
      </c>
      <c r="AY103" s="371" t="s">
        <v>492</v>
      </c>
    </row>
    <row r="104" spans="2:51" s="371" customFormat="1" ht="9.9499999999999993" customHeight="1" x14ac:dyDescent="0.2">
      <c r="B104" s="366" t="s">
        <v>493</v>
      </c>
      <c r="C104" s="208">
        <v>584</v>
      </c>
      <c r="D104" s="208" t="s">
        <v>667</v>
      </c>
      <c r="E104" s="118">
        <f t="shared" si="44"/>
        <v>669661.35800000001</v>
      </c>
      <c r="F104" s="118">
        <f t="shared" si="45"/>
        <v>1129181.7239999999</v>
      </c>
      <c r="G104" s="330" t="s">
        <v>229</v>
      </c>
      <c r="H104" s="118">
        <v>492.12799999999999</v>
      </c>
      <c r="I104" s="118">
        <f t="shared" si="46"/>
        <v>491.95699999999999</v>
      </c>
      <c r="J104" s="118">
        <v>492.12799999999999</v>
      </c>
      <c r="K104" s="118">
        <f>O103-'SPD3'!E60/1000*'SPD3'!D60</f>
        <v>490.24357499999996</v>
      </c>
      <c r="L104" s="118">
        <f>O119-'SPD3'!E131/1000*'SPD3'!D131</f>
        <v>489.98280500000004</v>
      </c>
      <c r="M104" s="118"/>
      <c r="N104" s="118"/>
      <c r="O104" s="118">
        <f>MIN(K104:N104)</f>
        <v>489.98280500000004</v>
      </c>
      <c r="P104" s="118"/>
      <c r="Q104" s="124">
        <v>489.70699999999999</v>
      </c>
      <c r="R104" s="118">
        <f t="shared" si="48"/>
        <v>489.50700000000001</v>
      </c>
      <c r="S104" s="211">
        <f t="shared" si="49"/>
        <v>0.27580500000004804</v>
      </c>
      <c r="T104" s="203">
        <f t="shared" si="50"/>
        <v>2.25</v>
      </c>
      <c r="U104" s="366">
        <v>1</v>
      </c>
      <c r="V104" s="208"/>
      <c r="W104" s="208"/>
      <c r="X104" s="208"/>
      <c r="Y104" s="208"/>
      <c r="Z104" s="208">
        <v>1</v>
      </c>
      <c r="AA104" s="208">
        <v>1</v>
      </c>
      <c r="AB104" s="208"/>
      <c r="AC104" s="208"/>
      <c r="AD104" s="208"/>
      <c r="AE104" s="208"/>
      <c r="AF104" s="208"/>
      <c r="AG104" s="208"/>
      <c r="AH104" s="208"/>
      <c r="AI104" s="208"/>
      <c r="AJ104" s="367"/>
      <c r="AK104" s="373">
        <f t="shared" si="51"/>
        <v>1.5</v>
      </c>
      <c r="AL104" s="374">
        <f t="shared" si="52"/>
        <v>3.0925052683774328</v>
      </c>
      <c r="AM104" s="374" t="s">
        <v>16</v>
      </c>
      <c r="AN104" s="374"/>
      <c r="AO104" s="374"/>
      <c r="AP104" s="374">
        <f t="shared" si="53"/>
        <v>8.8357293382212931E-2</v>
      </c>
      <c r="AQ104" s="374">
        <f t="shared" si="54"/>
        <v>0.53014376029327759</v>
      </c>
      <c r="AR104" s="375">
        <f t="shared" si="55"/>
        <v>0.77683732341639655</v>
      </c>
      <c r="AS104" s="365"/>
      <c r="AT104" s="365"/>
      <c r="AU104" s="371">
        <v>584</v>
      </c>
      <c r="AV104" s="371">
        <v>669661.35800000001</v>
      </c>
      <c r="AW104" s="371">
        <v>1129181.7239999999</v>
      </c>
      <c r="AX104" s="371">
        <v>489.70699999999999</v>
      </c>
      <c r="AY104" s="371" t="s">
        <v>493</v>
      </c>
    </row>
    <row r="105" spans="2:51" s="371" customFormat="1" ht="9.9499999999999993" customHeight="1" x14ac:dyDescent="0.2">
      <c r="B105" s="580" t="s">
        <v>553</v>
      </c>
      <c r="C105" s="581"/>
      <c r="D105" s="581"/>
      <c r="E105" s="582"/>
      <c r="F105" s="582"/>
      <c r="G105" s="591" t="s">
        <v>534</v>
      </c>
      <c r="H105" s="582"/>
      <c r="I105" s="582" t="s">
        <v>430</v>
      </c>
      <c r="J105" s="582"/>
      <c r="K105" s="582">
        <f>L104-'SPD3'!E130/1000*'SPD3'!D130</f>
        <v>489.94280500000002</v>
      </c>
      <c r="L105" s="582"/>
      <c r="M105" s="582"/>
      <c r="N105" s="582"/>
      <c r="O105" s="582"/>
      <c r="P105" s="582"/>
      <c r="Q105" s="584"/>
      <c r="R105" s="582"/>
      <c r="S105" s="585"/>
      <c r="T105" s="586"/>
      <c r="U105" s="580"/>
      <c r="V105" s="581"/>
      <c r="W105" s="581"/>
      <c r="X105" s="581"/>
      <c r="Y105" s="581"/>
      <c r="Z105" s="581"/>
      <c r="AA105" s="581"/>
      <c r="AB105" s="581"/>
      <c r="AC105" s="581"/>
      <c r="AD105" s="581"/>
      <c r="AE105" s="581"/>
      <c r="AF105" s="581"/>
      <c r="AG105" s="581"/>
      <c r="AH105" s="581"/>
      <c r="AI105" s="581"/>
      <c r="AJ105" s="587"/>
      <c r="AK105" s="588"/>
      <c r="AL105" s="589"/>
      <c r="AM105" s="589"/>
      <c r="AN105" s="589"/>
      <c r="AO105" s="589"/>
      <c r="AP105" s="589"/>
      <c r="AQ105" s="589"/>
      <c r="AR105" s="590"/>
      <c r="AS105" s="365"/>
      <c r="AT105" s="365"/>
    </row>
    <row r="106" spans="2:51" s="371" customFormat="1" ht="9.9499999999999993" customHeight="1" x14ac:dyDescent="0.2">
      <c r="B106" s="366" t="s">
        <v>494</v>
      </c>
      <c r="C106" s="208">
        <v>585</v>
      </c>
      <c r="D106" s="208" t="s">
        <v>668</v>
      </c>
      <c r="E106" s="118">
        <f t="shared" si="44"/>
        <v>669558.92500000005</v>
      </c>
      <c r="F106" s="118">
        <f t="shared" si="45"/>
        <v>1129167.578</v>
      </c>
      <c r="G106" s="330" t="s">
        <v>533</v>
      </c>
      <c r="H106" s="118">
        <v>492.12799999999999</v>
      </c>
      <c r="I106" s="118">
        <f t="shared" si="46"/>
        <v>491.95699999999999</v>
      </c>
      <c r="J106" s="118">
        <v>492.12799999999999</v>
      </c>
      <c r="K106" s="118"/>
      <c r="L106" s="118"/>
      <c r="M106" s="118"/>
      <c r="N106" s="118"/>
      <c r="O106" s="118">
        <f>I106-1.35</f>
        <v>490.60699999999997</v>
      </c>
      <c r="P106" s="118"/>
      <c r="Q106" s="124">
        <f t="shared" ref="Q106" si="77">O106</f>
        <v>490.60699999999997</v>
      </c>
      <c r="R106" s="205">
        <f t="shared" si="48"/>
        <v>490.40699999999998</v>
      </c>
      <c r="S106" s="211" t="str">
        <f t="shared" si="49"/>
        <v xml:space="preserve"> </v>
      </c>
      <c r="T106" s="202">
        <f t="shared" si="50"/>
        <v>1.3500000000000227</v>
      </c>
      <c r="U106" s="366"/>
      <c r="V106" s="208"/>
      <c r="W106" s="20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>
        <v>1</v>
      </c>
      <c r="AH106" s="208"/>
      <c r="AI106" s="208">
        <v>1</v>
      </c>
      <c r="AJ106" s="367"/>
      <c r="AK106" s="373">
        <f t="shared" si="51"/>
        <v>1.7</v>
      </c>
      <c r="AL106" s="374">
        <f t="shared" si="52"/>
        <v>1.9293305883858574</v>
      </c>
      <c r="AM106" s="374"/>
      <c r="AN106" s="374" t="s">
        <v>16</v>
      </c>
      <c r="AO106" s="374"/>
      <c r="AP106" s="374">
        <f t="shared" si="53"/>
        <v>0.45396013844372507</v>
      </c>
      <c r="AQ106" s="374">
        <f t="shared" si="54"/>
        <v>0</v>
      </c>
      <c r="AR106" s="375">
        <f t="shared" si="55"/>
        <v>1.3057244466482807</v>
      </c>
      <c r="AS106" s="365"/>
      <c r="AT106" s="365"/>
      <c r="AU106" s="371">
        <v>585</v>
      </c>
      <c r="AV106" s="371">
        <v>669558.92500000005</v>
      </c>
      <c r="AW106" s="371">
        <v>1129167.578</v>
      </c>
      <c r="AX106" s="371">
        <v>490.60700000000003</v>
      </c>
      <c r="AY106" s="371" t="s">
        <v>494</v>
      </c>
    </row>
    <row r="107" spans="2:51" s="371" customFormat="1" ht="9.9499999999999993" customHeight="1" x14ac:dyDescent="0.2">
      <c r="B107" s="366" t="s">
        <v>495</v>
      </c>
      <c r="C107" s="208">
        <v>586</v>
      </c>
      <c r="D107" s="208" t="s">
        <v>630</v>
      </c>
      <c r="E107" s="118">
        <f t="shared" si="44"/>
        <v>669514.853</v>
      </c>
      <c r="F107" s="118">
        <f t="shared" si="45"/>
        <v>1129156.7560000001</v>
      </c>
      <c r="G107" s="330" t="s">
        <v>229</v>
      </c>
      <c r="H107" s="118">
        <v>492.12799999999999</v>
      </c>
      <c r="I107" s="118">
        <f t="shared" si="46"/>
        <v>491.95699999999999</v>
      </c>
      <c r="J107" s="118">
        <v>492.12799999999999</v>
      </c>
      <c r="K107" s="118">
        <f>O106-'SPD3'!E61/1000*'SPD3'!D61</f>
        <v>490.15317999999996</v>
      </c>
      <c r="L107" s="118">
        <f>O108-'SPD3'!E62/1000*'SPD3'!D62</f>
        <v>490.18653999999998</v>
      </c>
      <c r="M107" s="118">
        <f>O124-'SPD3'!E136/1000*'SPD3'!D136</f>
        <v>489.6903999999999</v>
      </c>
      <c r="N107" s="118"/>
      <c r="O107" s="118">
        <f>MIN(K107:N107)</f>
        <v>489.6903999999999</v>
      </c>
      <c r="P107" s="118"/>
      <c r="Q107" s="125">
        <v>489.20699999999999</v>
      </c>
      <c r="R107" s="118">
        <f t="shared" si="48"/>
        <v>489.00700000000001</v>
      </c>
      <c r="S107" s="211">
        <f t="shared" si="49"/>
        <v>0.48339999999990368</v>
      </c>
      <c r="T107" s="203">
        <f t="shared" si="50"/>
        <v>2.75</v>
      </c>
      <c r="U107" s="366">
        <v>1</v>
      </c>
      <c r="V107" s="208"/>
      <c r="W107" s="208"/>
      <c r="X107" s="208"/>
      <c r="Y107" s="208"/>
      <c r="Z107" s="208">
        <v>2</v>
      </c>
      <c r="AA107" s="208"/>
      <c r="AB107" s="208"/>
      <c r="AC107" s="208"/>
      <c r="AD107" s="208"/>
      <c r="AE107" s="208"/>
      <c r="AF107" s="208"/>
      <c r="AG107" s="208"/>
      <c r="AH107" s="208"/>
      <c r="AI107" s="208"/>
      <c r="AJ107" s="367"/>
      <c r="AK107" s="373">
        <f t="shared" si="51"/>
        <v>1.5</v>
      </c>
      <c r="AL107" s="374">
        <f t="shared" si="52"/>
        <v>3.9760782021995613</v>
      </c>
      <c r="AM107" s="374"/>
      <c r="AN107" s="374" t="s">
        <v>16</v>
      </c>
      <c r="AO107" s="374"/>
      <c r="AP107" s="374">
        <f t="shared" si="53"/>
        <v>8.8357293382212931E-2</v>
      </c>
      <c r="AQ107" s="374">
        <f t="shared" si="54"/>
        <v>0.53014376029327759</v>
      </c>
      <c r="AR107" s="375">
        <f t="shared" si="55"/>
        <v>1.2832620591750703</v>
      </c>
      <c r="AS107" s="365"/>
      <c r="AT107" s="365"/>
      <c r="AU107" s="371">
        <v>586</v>
      </c>
      <c r="AV107" s="371">
        <v>669514.853</v>
      </c>
      <c r="AW107" s="371">
        <v>1129156.7560000001</v>
      </c>
      <c r="AX107" s="371">
        <v>489.20699999999999</v>
      </c>
      <c r="AY107" s="371" t="s">
        <v>495</v>
      </c>
    </row>
    <row r="108" spans="2:51" s="371" customFormat="1" ht="9.9499999999999993" customHeight="1" x14ac:dyDescent="0.2">
      <c r="B108" s="366" t="s">
        <v>496</v>
      </c>
      <c r="C108" s="208">
        <v>587</v>
      </c>
      <c r="D108" s="208" t="s">
        <v>669</v>
      </c>
      <c r="E108" s="118">
        <f t="shared" si="44"/>
        <v>669474.10199999996</v>
      </c>
      <c r="F108" s="118">
        <f t="shared" si="45"/>
        <v>1129146.4010000001</v>
      </c>
      <c r="G108" s="330" t="s">
        <v>533</v>
      </c>
      <c r="H108" s="118">
        <v>492.12799999999999</v>
      </c>
      <c r="I108" s="118">
        <f t="shared" si="46"/>
        <v>491.95699999999999</v>
      </c>
      <c r="J108" s="118">
        <v>492.12799999999999</v>
      </c>
      <c r="K108" s="118"/>
      <c r="L108" s="118"/>
      <c r="M108" s="118"/>
      <c r="N108" s="118"/>
      <c r="O108" s="118">
        <f>I108-1.35</f>
        <v>490.60699999999997</v>
      </c>
      <c r="P108" s="118"/>
      <c r="Q108" s="124">
        <f t="shared" ref="Q108:Q110" si="78">O108</f>
        <v>490.60699999999997</v>
      </c>
      <c r="R108" s="205">
        <f t="shared" si="48"/>
        <v>490.40699999999998</v>
      </c>
      <c r="S108" s="211" t="str">
        <f t="shared" si="49"/>
        <v xml:space="preserve"> </v>
      </c>
      <c r="T108" s="202">
        <f t="shared" si="50"/>
        <v>1.3500000000000227</v>
      </c>
      <c r="U108" s="366"/>
      <c r="V108" s="208"/>
      <c r="W108" s="20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>
        <v>1</v>
      </c>
      <c r="AH108" s="208"/>
      <c r="AI108" s="208">
        <v>1</v>
      </c>
      <c r="AJ108" s="367"/>
      <c r="AK108" s="373">
        <f t="shared" si="51"/>
        <v>1.7</v>
      </c>
      <c r="AL108" s="374">
        <f t="shared" si="52"/>
        <v>1.9293305883858574</v>
      </c>
      <c r="AM108" s="374"/>
      <c r="AN108" s="374" t="s">
        <v>16</v>
      </c>
      <c r="AO108" s="374"/>
      <c r="AP108" s="374">
        <f t="shared" si="53"/>
        <v>0.45396013844372507</v>
      </c>
      <c r="AQ108" s="374">
        <f t="shared" si="54"/>
        <v>0</v>
      </c>
      <c r="AR108" s="375">
        <f t="shared" si="55"/>
        <v>1.3057244466482807</v>
      </c>
      <c r="AS108" s="372"/>
      <c r="AT108" s="372"/>
      <c r="AU108" s="371">
        <v>587</v>
      </c>
      <c r="AV108" s="371">
        <v>669474.10199999996</v>
      </c>
      <c r="AW108" s="371">
        <v>1129146.4010000001</v>
      </c>
      <c r="AX108" s="371">
        <v>490.60700000000003</v>
      </c>
      <c r="AY108" s="371" t="s">
        <v>496</v>
      </c>
    </row>
    <row r="109" spans="2:51" s="371" customFormat="1" ht="9.9499999999999993" customHeight="1" x14ac:dyDescent="0.2">
      <c r="B109" s="366" t="s">
        <v>497</v>
      </c>
      <c r="C109" s="208">
        <v>588</v>
      </c>
      <c r="D109" s="208" t="s">
        <v>670</v>
      </c>
      <c r="E109" s="118">
        <f t="shared" si="44"/>
        <v>670014.46400000004</v>
      </c>
      <c r="F109" s="118">
        <f t="shared" si="45"/>
        <v>1129085.372</v>
      </c>
      <c r="G109" s="330" t="s">
        <v>533</v>
      </c>
      <c r="H109" s="118">
        <v>492.12799999999999</v>
      </c>
      <c r="I109" s="118">
        <f t="shared" si="46"/>
        <v>491.95699999999999</v>
      </c>
      <c r="J109" s="118">
        <v>492.12799999999999</v>
      </c>
      <c r="K109" s="118"/>
      <c r="L109" s="118"/>
      <c r="M109" s="118"/>
      <c r="N109" s="118"/>
      <c r="O109" s="118">
        <f>I109-1.35</f>
        <v>490.60699999999997</v>
      </c>
      <c r="P109" s="118"/>
      <c r="Q109" s="124">
        <f t="shared" si="78"/>
        <v>490.60699999999997</v>
      </c>
      <c r="R109" s="205">
        <f t="shared" si="48"/>
        <v>490.40699999999998</v>
      </c>
      <c r="S109" s="211" t="str">
        <f t="shared" si="49"/>
        <v xml:space="preserve"> </v>
      </c>
      <c r="T109" s="202">
        <f t="shared" si="50"/>
        <v>1.3500000000000227</v>
      </c>
      <c r="U109" s="366"/>
      <c r="V109" s="208"/>
      <c r="W109" s="20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>
        <v>1</v>
      </c>
      <c r="AH109" s="208"/>
      <c r="AI109" s="208">
        <v>1</v>
      </c>
      <c r="AJ109" s="367"/>
      <c r="AK109" s="373">
        <f t="shared" si="51"/>
        <v>1.7</v>
      </c>
      <c r="AL109" s="374">
        <f t="shared" si="52"/>
        <v>1.9293305883858574</v>
      </c>
      <c r="AM109" s="374"/>
      <c r="AN109" s="374" t="s">
        <v>16</v>
      </c>
      <c r="AO109" s="374"/>
      <c r="AP109" s="374">
        <f t="shared" si="53"/>
        <v>0.45396013844372507</v>
      </c>
      <c r="AQ109" s="374">
        <f t="shared" si="54"/>
        <v>0</v>
      </c>
      <c r="AR109" s="375">
        <f t="shared" si="55"/>
        <v>1.3057244466482807</v>
      </c>
      <c r="AS109" s="372"/>
      <c r="AT109" s="372"/>
      <c r="AU109" s="371">
        <v>588</v>
      </c>
      <c r="AV109" s="371">
        <v>670014.46400000004</v>
      </c>
      <c r="AW109" s="371">
        <v>1129085.372</v>
      </c>
      <c r="AX109" s="371">
        <v>490.60700000000003</v>
      </c>
      <c r="AY109" s="371" t="s">
        <v>497</v>
      </c>
    </row>
    <row r="110" spans="2:51" s="371" customFormat="1" ht="9.9499999999999993" customHeight="1" x14ac:dyDescent="0.2">
      <c r="B110" s="366" t="s">
        <v>498</v>
      </c>
      <c r="C110" s="208">
        <v>589</v>
      </c>
      <c r="D110" s="208" t="s">
        <v>671</v>
      </c>
      <c r="E110" s="118">
        <f t="shared" si="44"/>
        <v>669981.26899999997</v>
      </c>
      <c r="F110" s="118">
        <f t="shared" si="45"/>
        <v>1129104.371</v>
      </c>
      <c r="G110" s="330" t="s">
        <v>533</v>
      </c>
      <c r="H110" s="118">
        <v>492.12799999999999</v>
      </c>
      <c r="I110" s="118">
        <f t="shared" si="46"/>
        <v>491.95699999999999</v>
      </c>
      <c r="J110" s="118">
        <v>492.12799999999999</v>
      </c>
      <c r="K110" s="118">
        <f>O109-'SPD3'!E63/1000*'SPD3'!D63</f>
        <v>490.41576499999996</v>
      </c>
      <c r="L110" s="118"/>
      <c r="M110" s="118"/>
      <c r="N110" s="118"/>
      <c r="O110" s="118">
        <f>K110</f>
        <v>490.41576499999996</v>
      </c>
      <c r="P110" s="118"/>
      <c r="Q110" s="124">
        <f t="shared" si="78"/>
        <v>490.41576499999996</v>
      </c>
      <c r="R110" s="205">
        <f t="shared" si="48"/>
        <v>490.21576499999998</v>
      </c>
      <c r="S110" s="211" t="str">
        <f t="shared" si="49"/>
        <v xml:space="preserve"> </v>
      </c>
      <c r="T110" s="202">
        <f t="shared" si="50"/>
        <v>1.5412350000000288</v>
      </c>
      <c r="U110" s="366"/>
      <c r="V110" s="208"/>
      <c r="W110" s="20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>
        <v>1</v>
      </c>
      <c r="AH110" s="208"/>
      <c r="AI110" s="208">
        <v>1</v>
      </c>
      <c r="AJ110" s="367"/>
      <c r="AK110" s="373">
        <f t="shared" si="51"/>
        <v>1.7</v>
      </c>
      <c r="AL110" s="374">
        <f t="shared" si="52"/>
        <v>2.3633959237622997</v>
      </c>
      <c r="AM110" s="374"/>
      <c r="AN110" s="374" t="s">
        <v>16</v>
      </c>
      <c r="AO110" s="374"/>
      <c r="AP110" s="374">
        <f t="shared" si="53"/>
        <v>0.45396013844372507</v>
      </c>
      <c r="AQ110" s="374">
        <f t="shared" si="54"/>
        <v>0</v>
      </c>
      <c r="AR110" s="375">
        <f t="shared" si="55"/>
        <v>1.7157584831803523</v>
      </c>
      <c r="AS110" s="372"/>
      <c r="AT110" s="372"/>
      <c r="AU110" s="371">
        <v>589</v>
      </c>
      <c r="AV110" s="371">
        <v>669981.26899999997</v>
      </c>
      <c r="AW110" s="371">
        <v>1129104.371</v>
      </c>
      <c r="AX110" s="371">
        <v>490.416</v>
      </c>
      <c r="AY110" s="371" t="s">
        <v>498</v>
      </c>
    </row>
    <row r="111" spans="2:51" s="371" customFormat="1" ht="9.9499999999999993" customHeight="1" x14ac:dyDescent="0.2">
      <c r="B111" s="366" t="s">
        <v>499</v>
      </c>
      <c r="C111" s="208">
        <v>590</v>
      </c>
      <c r="D111" s="208" t="s">
        <v>672</v>
      </c>
      <c r="E111" s="118">
        <f t="shared" si="44"/>
        <v>669946.69499999995</v>
      </c>
      <c r="F111" s="118">
        <f t="shared" si="45"/>
        <v>1129120.898</v>
      </c>
      <c r="G111" s="330" t="s">
        <v>533</v>
      </c>
      <c r="H111" s="118">
        <v>492.12799999999999</v>
      </c>
      <c r="I111" s="118">
        <f t="shared" si="46"/>
        <v>491.95699999999999</v>
      </c>
      <c r="J111" s="118">
        <v>492.12799999999999</v>
      </c>
      <c r="K111" s="118">
        <f>O110-'SPD3'!E64/1000*'SPD3'!D64</f>
        <v>490.22415999999998</v>
      </c>
      <c r="L111" s="118"/>
      <c r="M111" s="118"/>
      <c r="N111" s="118"/>
      <c r="O111" s="118">
        <f t="shared" ref="O111:O114" si="79">K111</f>
        <v>490.22415999999998</v>
      </c>
      <c r="P111" s="118"/>
      <c r="Q111" s="124">
        <f t="shared" ref="Q111:Q112" si="80">O111</f>
        <v>490.22415999999998</v>
      </c>
      <c r="R111" s="205">
        <f t="shared" si="48"/>
        <v>490.02415999999999</v>
      </c>
      <c r="S111" s="211" t="str">
        <f t="shared" si="49"/>
        <v xml:space="preserve"> </v>
      </c>
      <c r="T111" s="202">
        <f t="shared" si="50"/>
        <v>1.7328400000000101</v>
      </c>
      <c r="U111" s="366"/>
      <c r="V111" s="208"/>
      <c r="W111" s="20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>
        <v>1</v>
      </c>
      <c r="AH111" s="208"/>
      <c r="AI111" s="208">
        <v>1</v>
      </c>
      <c r="AJ111" s="367"/>
      <c r="AK111" s="373">
        <f t="shared" si="51"/>
        <v>1.7</v>
      </c>
      <c r="AL111" s="374">
        <f t="shared" si="52"/>
        <v>2.7983010853948072</v>
      </c>
      <c r="AM111" s="374" t="s">
        <v>16</v>
      </c>
      <c r="AN111" s="374"/>
      <c r="AO111" s="374"/>
      <c r="AP111" s="374">
        <f t="shared" si="53"/>
        <v>0.45396013844372507</v>
      </c>
      <c r="AQ111" s="374">
        <f t="shared" si="54"/>
        <v>0</v>
      </c>
      <c r="AR111" s="375">
        <f t="shared" si="55"/>
        <v>2.1265858503972193</v>
      </c>
      <c r="AS111" s="365"/>
      <c r="AT111" s="365"/>
      <c r="AU111" s="371">
        <v>590</v>
      </c>
      <c r="AV111" s="371">
        <v>669946.69499999995</v>
      </c>
      <c r="AW111" s="371">
        <v>1129120.898</v>
      </c>
      <c r="AX111" s="371">
        <v>490.22399999999999</v>
      </c>
      <c r="AY111" s="371" t="s">
        <v>499</v>
      </c>
    </row>
    <row r="112" spans="2:51" s="371" customFormat="1" ht="9.9499999999999993" customHeight="1" x14ac:dyDescent="0.2">
      <c r="B112" s="366" t="s">
        <v>500</v>
      </c>
      <c r="C112" s="208">
        <v>591</v>
      </c>
      <c r="D112" s="208" t="s">
        <v>673</v>
      </c>
      <c r="E112" s="118">
        <f t="shared" si="44"/>
        <v>669911.10900000005</v>
      </c>
      <c r="F112" s="118">
        <f t="shared" si="45"/>
        <v>1129134.9820000001</v>
      </c>
      <c r="G112" s="330" t="s">
        <v>533</v>
      </c>
      <c r="H112" s="118">
        <v>492.12799999999999</v>
      </c>
      <c r="I112" s="118">
        <f t="shared" si="46"/>
        <v>491.95699999999999</v>
      </c>
      <c r="J112" s="118">
        <v>492.12799999999999</v>
      </c>
      <c r="K112" s="118">
        <f>O111-'SPD3'!E65/1000*'SPD3'!D65</f>
        <v>490.03280000000001</v>
      </c>
      <c r="L112" s="118"/>
      <c r="M112" s="118"/>
      <c r="N112" s="118"/>
      <c r="O112" s="118">
        <f t="shared" si="79"/>
        <v>490.03280000000001</v>
      </c>
      <c r="P112" s="118"/>
      <c r="Q112" s="124">
        <f t="shared" si="80"/>
        <v>490.03280000000001</v>
      </c>
      <c r="R112" s="205">
        <f t="shared" si="48"/>
        <v>489.83280000000002</v>
      </c>
      <c r="S112" s="211" t="str">
        <f t="shared" si="49"/>
        <v xml:space="preserve"> </v>
      </c>
      <c r="T112" s="202">
        <f t="shared" si="50"/>
        <v>1.9241999999999848</v>
      </c>
      <c r="U112" s="366"/>
      <c r="V112" s="208"/>
      <c r="W112" s="20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>
        <v>1</v>
      </c>
      <c r="AH112" s="208"/>
      <c r="AI112" s="208">
        <v>1</v>
      </c>
      <c r="AJ112" s="367"/>
      <c r="AK112" s="373">
        <f t="shared" si="51"/>
        <v>1.7</v>
      </c>
      <c r="AL112" s="374">
        <f t="shared" si="52"/>
        <v>3.2326501458577059</v>
      </c>
      <c r="AM112" s="374" t="s">
        <v>16</v>
      </c>
      <c r="AN112" s="374"/>
      <c r="AO112" s="374"/>
      <c r="AP112" s="374">
        <f t="shared" si="53"/>
        <v>0.45396013844372507</v>
      </c>
      <c r="AQ112" s="374">
        <f t="shared" si="54"/>
        <v>0</v>
      </c>
      <c r="AR112" s="375">
        <f t="shared" si="55"/>
        <v>2.5368879040524832</v>
      </c>
      <c r="AS112" s="365"/>
      <c r="AT112" s="365"/>
      <c r="AU112" s="371">
        <v>591</v>
      </c>
      <c r="AV112" s="371">
        <v>669911.10900000005</v>
      </c>
      <c r="AW112" s="371">
        <v>1129134.9820000001</v>
      </c>
      <c r="AX112" s="371">
        <v>490.03300000000002</v>
      </c>
      <c r="AY112" s="371" t="s">
        <v>500</v>
      </c>
    </row>
    <row r="113" spans="2:51" s="371" customFormat="1" ht="9.9499999999999993" customHeight="1" x14ac:dyDescent="0.2">
      <c r="B113" s="366" t="s">
        <v>501</v>
      </c>
      <c r="C113" s="208">
        <v>592</v>
      </c>
      <c r="D113" s="208" t="s">
        <v>674</v>
      </c>
      <c r="E113" s="118">
        <f t="shared" si="44"/>
        <v>669874.89300000004</v>
      </c>
      <c r="F113" s="118">
        <f t="shared" si="45"/>
        <v>1129147.3019999999</v>
      </c>
      <c r="G113" s="330" t="s">
        <v>229</v>
      </c>
      <c r="H113" s="118">
        <v>492.12799999999999</v>
      </c>
      <c r="I113" s="118">
        <f t="shared" si="46"/>
        <v>491.95699999999999</v>
      </c>
      <c r="J113" s="118">
        <v>492.12799999999999</v>
      </c>
      <c r="K113" s="118">
        <f>O112-'SPD3'!E66/1000*'SPD3'!D66</f>
        <v>489.84153000000003</v>
      </c>
      <c r="L113" s="118">
        <f>O114-'SPD3'!E67/1000*'SPD3'!D67</f>
        <v>489.88526499999989</v>
      </c>
      <c r="M113" s="118"/>
      <c r="N113" s="118"/>
      <c r="O113" s="118">
        <f>MIN(K113:N113)</f>
        <v>489.84153000000003</v>
      </c>
      <c r="P113" s="118"/>
      <c r="Q113" s="124">
        <v>489.45699999999999</v>
      </c>
      <c r="R113" s="118">
        <f t="shared" si="48"/>
        <v>489.25700000000001</v>
      </c>
      <c r="S113" s="211">
        <f t="shared" si="49"/>
        <v>0.38453000000004067</v>
      </c>
      <c r="T113" s="203">
        <f t="shared" si="50"/>
        <v>2.5</v>
      </c>
      <c r="U113" s="366">
        <v>1</v>
      </c>
      <c r="V113" s="208"/>
      <c r="W113" s="208"/>
      <c r="X113" s="208"/>
      <c r="Y113" s="208"/>
      <c r="Z113" s="208">
        <v>1</v>
      </c>
      <c r="AA113" s="208">
        <v>1</v>
      </c>
      <c r="AB113" s="208">
        <v>1</v>
      </c>
      <c r="AC113" s="208"/>
      <c r="AD113" s="208"/>
      <c r="AE113" s="208"/>
      <c r="AF113" s="208"/>
      <c r="AG113" s="208"/>
      <c r="AH113" s="208"/>
      <c r="AI113" s="208"/>
      <c r="AJ113" s="367"/>
      <c r="AK113" s="373">
        <f t="shared" si="51"/>
        <v>1.5</v>
      </c>
      <c r="AL113" s="374">
        <f t="shared" si="52"/>
        <v>3.5342917352884973</v>
      </c>
      <c r="AM113" s="374" t="s">
        <v>16</v>
      </c>
      <c r="AN113" s="374"/>
      <c r="AO113" s="374"/>
      <c r="AP113" s="374">
        <f t="shared" si="53"/>
        <v>8.8357293382212931E-2</v>
      </c>
      <c r="AQ113" s="374">
        <f t="shared" si="54"/>
        <v>0.53014376029327759</v>
      </c>
      <c r="AR113" s="375">
        <f t="shared" si="55"/>
        <v>1.0300496912957338</v>
      </c>
      <c r="AS113" s="365"/>
      <c r="AT113" s="365"/>
      <c r="AU113" s="371">
        <v>592</v>
      </c>
      <c r="AV113" s="371">
        <v>669874.89300000004</v>
      </c>
      <c r="AW113" s="371">
        <v>1129147.3019999999</v>
      </c>
      <c r="AX113" s="371">
        <v>489.45699999999999</v>
      </c>
      <c r="AY113" s="371" t="s">
        <v>501</v>
      </c>
    </row>
    <row r="114" spans="2:51" s="371" customFormat="1" ht="9.9499999999999993" customHeight="1" x14ac:dyDescent="0.2">
      <c r="B114" s="366" t="s">
        <v>502</v>
      </c>
      <c r="C114" s="208">
        <v>593</v>
      </c>
      <c r="D114" s="208" t="s">
        <v>675</v>
      </c>
      <c r="E114" s="118">
        <f t="shared" si="44"/>
        <v>669840.22199999995</v>
      </c>
      <c r="F114" s="118">
        <f t="shared" si="45"/>
        <v>1129157.32</v>
      </c>
      <c r="G114" s="330" t="s">
        <v>533</v>
      </c>
      <c r="H114" s="118">
        <v>492.12799999999999</v>
      </c>
      <c r="I114" s="118">
        <f t="shared" si="46"/>
        <v>491.95699999999999</v>
      </c>
      <c r="J114" s="118">
        <v>492.12799999999999</v>
      </c>
      <c r="K114" s="118">
        <f>O115-'SPD3'!E68/1000*'SPD3'!D68</f>
        <v>490.06570999999991</v>
      </c>
      <c r="L114" s="118"/>
      <c r="M114" s="118"/>
      <c r="N114" s="118"/>
      <c r="O114" s="118">
        <f t="shared" si="79"/>
        <v>490.06570999999991</v>
      </c>
      <c r="P114" s="118"/>
      <c r="Q114" s="124">
        <f t="shared" ref="Q114" si="81">O114</f>
        <v>490.06570999999991</v>
      </c>
      <c r="R114" s="205">
        <f t="shared" si="48"/>
        <v>489.86570999999992</v>
      </c>
      <c r="S114" s="211" t="str">
        <f t="shared" si="49"/>
        <v xml:space="preserve"> </v>
      </c>
      <c r="T114" s="202">
        <f t="shared" si="50"/>
        <v>1.8912900000000832</v>
      </c>
      <c r="U114" s="366"/>
      <c r="V114" s="208"/>
      <c r="W114" s="20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>
        <v>1</v>
      </c>
      <c r="AH114" s="208"/>
      <c r="AI114" s="208">
        <v>1</v>
      </c>
      <c r="AJ114" s="367"/>
      <c r="AK114" s="373">
        <f t="shared" si="51"/>
        <v>1.7</v>
      </c>
      <c r="AL114" s="374">
        <f t="shared" si="52"/>
        <v>3.1579510050770141</v>
      </c>
      <c r="AM114" s="374" t="s">
        <v>16</v>
      </c>
      <c r="AN114" s="374"/>
      <c r="AO114" s="374"/>
      <c r="AP114" s="374">
        <f t="shared" si="53"/>
        <v>0.45396013844372507</v>
      </c>
      <c r="AQ114" s="374">
        <f t="shared" si="54"/>
        <v>0</v>
      </c>
      <c r="AR114" s="375">
        <f t="shared" si="55"/>
        <v>2.4663243558409649</v>
      </c>
      <c r="AS114" s="365"/>
      <c r="AT114" s="365"/>
      <c r="AU114" s="371">
        <v>593</v>
      </c>
      <c r="AV114" s="371">
        <v>669840.22199999995</v>
      </c>
      <c r="AW114" s="371">
        <v>1129157.32</v>
      </c>
      <c r="AX114" s="371">
        <v>490.06599999999997</v>
      </c>
      <c r="AY114" s="371" t="s">
        <v>502</v>
      </c>
    </row>
    <row r="115" spans="2:51" s="371" customFormat="1" ht="9.9499999999999993" customHeight="1" x14ac:dyDescent="0.2">
      <c r="B115" s="366" t="s">
        <v>503</v>
      </c>
      <c r="C115" s="208">
        <v>594</v>
      </c>
      <c r="D115" s="208" t="s">
        <v>676</v>
      </c>
      <c r="E115" s="118">
        <f t="shared" si="44"/>
        <v>669805.13399999996</v>
      </c>
      <c r="F115" s="118">
        <f t="shared" si="45"/>
        <v>1129165.7590000001</v>
      </c>
      <c r="G115" s="330" t="s">
        <v>533</v>
      </c>
      <c r="H115" s="118">
        <v>492.12799999999999</v>
      </c>
      <c r="I115" s="118">
        <f t="shared" si="46"/>
        <v>491.95699999999999</v>
      </c>
      <c r="J115" s="118">
        <v>492.12799999999999</v>
      </c>
      <c r="K115" s="118">
        <f>O116-'SPD3'!E69/1000*'SPD3'!D69</f>
        <v>490.24615499999993</v>
      </c>
      <c r="L115" s="118"/>
      <c r="M115" s="118"/>
      <c r="N115" s="118"/>
      <c r="O115" s="118">
        <f t="shared" ref="O115" si="82">K115</f>
        <v>490.24615499999993</v>
      </c>
      <c r="P115" s="118"/>
      <c r="Q115" s="124">
        <f t="shared" ref="Q115" si="83">O115</f>
        <v>490.24615499999993</v>
      </c>
      <c r="R115" s="205">
        <f t="shared" si="48"/>
        <v>490.04615499999994</v>
      </c>
      <c r="S115" s="211" t="str">
        <f t="shared" si="49"/>
        <v xml:space="preserve"> </v>
      </c>
      <c r="T115" s="202">
        <f t="shared" si="50"/>
        <v>1.710845000000063</v>
      </c>
      <c r="U115" s="366"/>
      <c r="V115" s="208"/>
      <c r="W115" s="20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>
        <v>1</v>
      </c>
      <c r="AH115" s="208"/>
      <c r="AI115" s="208">
        <v>1</v>
      </c>
      <c r="AJ115" s="367"/>
      <c r="AK115" s="373">
        <f t="shared" si="51"/>
        <v>1.7</v>
      </c>
      <c r="AL115" s="374">
        <f t="shared" si="52"/>
        <v>2.7483768191695783</v>
      </c>
      <c r="AM115" s="374" t="s">
        <v>16</v>
      </c>
      <c r="AN115" s="374"/>
      <c r="AO115" s="374"/>
      <c r="AP115" s="374">
        <f t="shared" si="53"/>
        <v>0.45396013844372507</v>
      </c>
      <c r="AQ115" s="374">
        <f t="shared" si="54"/>
        <v>0</v>
      </c>
      <c r="AR115" s="375">
        <f t="shared" si="55"/>
        <v>2.0794255573886122</v>
      </c>
      <c r="AS115" s="365"/>
      <c r="AT115" s="365"/>
      <c r="AU115" s="371">
        <v>594</v>
      </c>
      <c r="AV115" s="371">
        <v>669805.13399999996</v>
      </c>
      <c r="AW115" s="371">
        <v>1129165.7590000001</v>
      </c>
      <c r="AX115" s="371">
        <v>490.24599999999998</v>
      </c>
      <c r="AY115" s="371" t="s">
        <v>503</v>
      </c>
    </row>
    <row r="116" spans="2:51" s="371" customFormat="1" ht="9.9499999999999993" customHeight="1" x14ac:dyDescent="0.2">
      <c r="B116" s="366" t="s">
        <v>504</v>
      </c>
      <c r="C116" s="208">
        <v>595</v>
      </c>
      <c r="D116" s="208" t="s">
        <v>677</v>
      </c>
      <c r="E116" s="118">
        <f t="shared" si="44"/>
        <v>669769.65300000005</v>
      </c>
      <c r="F116" s="118">
        <f t="shared" si="45"/>
        <v>1129172.3370000001</v>
      </c>
      <c r="G116" s="330" t="s">
        <v>533</v>
      </c>
      <c r="H116" s="118">
        <v>492.12799999999999</v>
      </c>
      <c r="I116" s="118">
        <f t="shared" si="46"/>
        <v>491.95699999999999</v>
      </c>
      <c r="J116" s="118">
        <v>492.12799999999999</v>
      </c>
      <c r="K116" s="118">
        <f>O117-'SPD3'!E70/1000*'SPD3'!D70</f>
        <v>490.42657999999994</v>
      </c>
      <c r="L116" s="118"/>
      <c r="M116" s="118"/>
      <c r="N116" s="118"/>
      <c r="O116" s="118">
        <f t="shared" ref="O116" si="84">K116</f>
        <v>490.42657999999994</v>
      </c>
      <c r="P116" s="118"/>
      <c r="Q116" s="124">
        <f t="shared" ref="Q116" si="85">O116</f>
        <v>490.42657999999994</v>
      </c>
      <c r="R116" s="205">
        <f t="shared" si="48"/>
        <v>490.22657999999996</v>
      </c>
      <c r="S116" s="211" t="str">
        <f t="shared" si="49"/>
        <v xml:space="preserve"> </v>
      </c>
      <c r="T116" s="202">
        <f t="shared" si="50"/>
        <v>1.5304200000000492</v>
      </c>
      <c r="U116" s="366"/>
      <c r="V116" s="208"/>
      <c r="W116" s="20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>
        <v>1</v>
      </c>
      <c r="AH116" s="208"/>
      <c r="AI116" s="208">
        <v>1</v>
      </c>
      <c r="AJ116" s="367"/>
      <c r="AK116" s="373">
        <f t="shared" si="51"/>
        <v>1.7</v>
      </c>
      <c r="AL116" s="374">
        <f t="shared" si="52"/>
        <v>2.3388480292760017</v>
      </c>
      <c r="AM116" s="374" t="s">
        <v>16</v>
      </c>
      <c r="AN116" s="374"/>
      <c r="AO116" s="374"/>
      <c r="AP116" s="374">
        <f t="shared" si="53"/>
        <v>0.45396013844372507</v>
      </c>
      <c r="AQ116" s="374">
        <f t="shared" si="54"/>
        <v>0</v>
      </c>
      <c r="AR116" s="375">
        <f t="shared" si="55"/>
        <v>1.6925696416759948</v>
      </c>
      <c r="AS116" s="365"/>
      <c r="AT116" s="365"/>
      <c r="AU116" s="371">
        <v>595</v>
      </c>
      <c r="AV116" s="371">
        <v>669769.65300000005</v>
      </c>
      <c r="AW116" s="371">
        <v>1129172.3370000001</v>
      </c>
      <c r="AX116" s="371">
        <v>490.42700000000002</v>
      </c>
      <c r="AY116" s="371" t="s">
        <v>504</v>
      </c>
    </row>
    <row r="117" spans="2:51" s="371" customFormat="1" ht="9.9499999999999993" customHeight="1" x14ac:dyDescent="0.2">
      <c r="B117" s="366" t="s">
        <v>505</v>
      </c>
      <c r="C117" s="208">
        <v>596</v>
      </c>
      <c r="D117" s="208" t="s">
        <v>678</v>
      </c>
      <c r="E117" s="118">
        <f t="shared" si="44"/>
        <v>669733.79399999999</v>
      </c>
      <c r="F117" s="118">
        <f t="shared" si="45"/>
        <v>1129176.3600000001</v>
      </c>
      <c r="G117" s="330" t="s">
        <v>533</v>
      </c>
      <c r="H117" s="118">
        <v>492.12799999999999</v>
      </c>
      <c r="I117" s="118">
        <f t="shared" si="46"/>
        <v>491.95699999999999</v>
      </c>
      <c r="J117" s="118">
        <v>492.12799999999999</v>
      </c>
      <c r="K117" s="118"/>
      <c r="L117" s="118"/>
      <c r="M117" s="118"/>
      <c r="N117" s="118"/>
      <c r="O117" s="118">
        <f>I117-1.35</f>
        <v>490.60699999999997</v>
      </c>
      <c r="P117" s="118"/>
      <c r="Q117" s="124">
        <f t="shared" ref="Q117:Q118" si="86">O117</f>
        <v>490.60699999999997</v>
      </c>
      <c r="R117" s="205">
        <f t="shared" si="48"/>
        <v>490.40699999999998</v>
      </c>
      <c r="S117" s="211" t="str">
        <f t="shared" si="49"/>
        <v xml:space="preserve"> </v>
      </c>
      <c r="T117" s="202">
        <f t="shared" si="50"/>
        <v>1.3500000000000227</v>
      </c>
      <c r="U117" s="366"/>
      <c r="V117" s="208"/>
      <c r="W117" s="20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>
        <v>1</v>
      </c>
      <c r="AH117" s="208"/>
      <c r="AI117" s="208">
        <v>1</v>
      </c>
      <c r="AJ117" s="367"/>
      <c r="AK117" s="373">
        <f t="shared" si="51"/>
        <v>1.7</v>
      </c>
      <c r="AL117" s="374">
        <f t="shared" si="52"/>
        <v>1.9293305883858574</v>
      </c>
      <c r="AM117" s="374" t="s">
        <v>16</v>
      </c>
      <c r="AN117" s="374"/>
      <c r="AO117" s="374"/>
      <c r="AP117" s="374">
        <f t="shared" si="53"/>
        <v>0.45396013844372507</v>
      </c>
      <c r="AQ117" s="374">
        <f t="shared" si="54"/>
        <v>0</v>
      </c>
      <c r="AR117" s="375">
        <f t="shared" si="55"/>
        <v>1.3057244466482807</v>
      </c>
      <c r="AS117" s="365"/>
      <c r="AT117" s="365"/>
      <c r="AU117" s="371">
        <v>596</v>
      </c>
      <c r="AV117" s="371">
        <v>669733.79399999999</v>
      </c>
      <c r="AW117" s="371">
        <v>1129176.3600000001</v>
      </c>
      <c r="AX117" s="371">
        <v>490.60700000000003</v>
      </c>
      <c r="AY117" s="371" t="s">
        <v>505</v>
      </c>
    </row>
    <row r="118" spans="2:51" s="371" customFormat="1" ht="9.9499999999999993" customHeight="1" x14ac:dyDescent="0.2">
      <c r="B118" s="366" t="s">
        <v>506</v>
      </c>
      <c r="C118" s="208">
        <v>597</v>
      </c>
      <c r="D118" s="208" t="s">
        <v>679</v>
      </c>
      <c r="E118" s="118">
        <f t="shared" si="44"/>
        <v>669697.73699999996</v>
      </c>
      <c r="F118" s="118">
        <f t="shared" si="45"/>
        <v>1129177.773</v>
      </c>
      <c r="G118" s="330" t="s">
        <v>533</v>
      </c>
      <c r="H118" s="118">
        <v>492.12799999999999</v>
      </c>
      <c r="I118" s="118">
        <f t="shared" si="46"/>
        <v>491.95699999999999</v>
      </c>
      <c r="J118" s="118">
        <v>492.12799999999999</v>
      </c>
      <c r="K118" s="118">
        <f>O117-'SPD3'!E71/1000*'SPD3'!D71</f>
        <v>490.42657999999994</v>
      </c>
      <c r="L118" s="118"/>
      <c r="M118" s="118"/>
      <c r="N118" s="118"/>
      <c r="O118" s="118">
        <f>K118</f>
        <v>490.42657999999994</v>
      </c>
      <c r="P118" s="118"/>
      <c r="Q118" s="124">
        <f t="shared" si="86"/>
        <v>490.42657999999994</v>
      </c>
      <c r="R118" s="205">
        <f t="shared" si="48"/>
        <v>490.22657999999996</v>
      </c>
      <c r="S118" s="211" t="str">
        <f t="shared" si="49"/>
        <v xml:space="preserve"> </v>
      </c>
      <c r="T118" s="202">
        <f t="shared" si="50"/>
        <v>1.5304200000000492</v>
      </c>
      <c r="U118" s="366"/>
      <c r="V118" s="208"/>
      <c r="W118" s="20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>
        <v>1</v>
      </c>
      <c r="AH118" s="208"/>
      <c r="AI118" s="208">
        <v>1</v>
      </c>
      <c r="AJ118" s="367"/>
      <c r="AK118" s="373">
        <f t="shared" si="51"/>
        <v>1.7</v>
      </c>
      <c r="AL118" s="374">
        <f t="shared" si="52"/>
        <v>2.3388480292760017</v>
      </c>
      <c r="AM118" s="374" t="s">
        <v>16</v>
      </c>
      <c r="AN118" s="374"/>
      <c r="AO118" s="374"/>
      <c r="AP118" s="374">
        <f t="shared" si="53"/>
        <v>0.45396013844372507</v>
      </c>
      <c r="AQ118" s="374">
        <f t="shared" si="54"/>
        <v>0</v>
      </c>
      <c r="AR118" s="375">
        <f t="shared" si="55"/>
        <v>1.6925696416759948</v>
      </c>
      <c r="AS118" s="365"/>
      <c r="AT118" s="365"/>
      <c r="AU118" s="371">
        <v>597</v>
      </c>
      <c r="AV118" s="371">
        <v>669697.73699999996</v>
      </c>
      <c r="AW118" s="371">
        <v>1129177.773</v>
      </c>
      <c r="AX118" s="371">
        <v>490.42700000000002</v>
      </c>
      <c r="AY118" s="371" t="s">
        <v>506</v>
      </c>
    </row>
    <row r="119" spans="2:51" s="371" customFormat="1" ht="9.9499999999999993" customHeight="1" x14ac:dyDescent="0.2">
      <c r="B119" s="366" t="s">
        <v>507</v>
      </c>
      <c r="C119" s="208">
        <v>598</v>
      </c>
      <c r="D119" s="208" t="s">
        <v>667</v>
      </c>
      <c r="E119" s="118">
        <f t="shared" si="44"/>
        <v>669661.67000000004</v>
      </c>
      <c r="F119" s="118">
        <f t="shared" si="45"/>
        <v>1129176.6340000001</v>
      </c>
      <c r="G119" s="330" t="s">
        <v>229</v>
      </c>
      <c r="H119" s="118">
        <v>492.12799999999999</v>
      </c>
      <c r="I119" s="118">
        <f t="shared" si="46"/>
        <v>491.95699999999999</v>
      </c>
      <c r="J119" s="118">
        <v>492.12799999999999</v>
      </c>
      <c r="K119" s="118">
        <f>O118-'SPD3'!E72/1000*'SPD3'!D72</f>
        <v>490.24614999999994</v>
      </c>
      <c r="L119" s="118">
        <f>O120-'SPD3'!E73/1000*'SPD3'!D73</f>
        <v>490.14855500000004</v>
      </c>
      <c r="M119" s="118">
        <f>O128-'SPD3'!E132/1000*'SPD3'!D132</f>
        <v>490.03380500000003</v>
      </c>
      <c r="N119" s="118"/>
      <c r="O119" s="118">
        <f>MIN(K119:N119)</f>
        <v>490.03380500000003</v>
      </c>
      <c r="P119" s="118"/>
      <c r="Q119" s="124">
        <v>489.70699999999999</v>
      </c>
      <c r="R119" s="118">
        <f t="shared" si="48"/>
        <v>489.50700000000001</v>
      </c>
      <c r="S119" s="211">
        <f t="shared" si="49"/>
        <v>0.32680500000003576</v>
      </c>
      <c r="T119" s="203">
        <f t="shared" si="50"/>
        <v>2.25</v>
      </c>
      <c r="U119" s="366">
        <v>1</v>
      </c>
      <c r="V119" s="208"/>
      <c r="W119" s="208"/>
      <c r="X119" s="208"/>
      <c r="Y119" s="208"/>
      <c r="Z119" s="208">
        <v>1</v>
      </c>
      <c r="AA119" s="208">
        <v>1</v>
      </c>
      <c r="AB119" s="208"/>
      <c r="AC119" s="208"/>
      <c r="AD119" s="208"/>
      <c r="AE119" s="208"/>
      <c r="AF119" s="208"/>
      <c r="AG119" s="208"/>
      <c r="AH119" s="208"/>
      <c r="AI119" s="208"/>
      <c r="AJ119" s="367"/>
      <c r="AK119" s="373">
        <f t="shared" si="51"/>
        <v>1.5</v>
      </c>
      <c r="AL119" s="374">
        <f t="shared" si="52"/>
        <v>3.0925052683774328</v>
      </c>
      <c r="AM119" s="374" t="s">
        <v>16</v>
      </c>
      <c r="AN119" s="374"/>
      <c r="AO119" s="374"/>
      <c r="AP119" s="374">
        <f t="shared" si="53"/>
        <v>8.8357293382212931E-2</v>
      </c>
      <c r="AQ119" s="374">
        <f t="shared" si="54"/>
        <v>0.53014376029327759</v>
      </c>
      <c r="AR119" s="375">
        <f t="shared" si="55"/>
        <v>0.77683732341639655</v>
      </c>
      <c r="AS119" s="365"/>
      <c r="AT119" s="365"/>
      <c r="AU119" s="371">
        <v>598</v>
      </c>
      <c r="AV119" s="371">
        <v>669661.67000000004</v>
      </c>
      <c r="AW119" s="371">
        <v>1129176.6340000001</v>
      </c>
      <c r="AX119" s="371">
        <v>489.70699999999999</v>
      </c>
      <c r="AY119" s="371" t="s">
        <v>507</v>
      </c>
    </row>
    <row r="120" spans="2:51" s="371" customFormat="1" ht="9.9499999999999993" customHeight="1" x14ac:dyDescent="0.2">
      <c r="B120" s="366" t="s">
        <v>508</v>
      </c>
      <c r="C120" s="208">
        <v>599</v>
      </c>
      <c r="D120" s="208" t="s">
        <v>680</v>
      </c>
      <c r="E120" s="118">
        <f t="shared" si="44"/>
        <v>669631.21299999999</v>
      </c>
      <c r="F120" s="118">
        <f t="shared" si="45"/>
        <v>1129174.084</v>
      </c>
      <c r="G120" s="330" t="s">
        <v>533</v>
      </c>
      <c r="H120" s="118">
        <v>492.12799999999999</v>
      </c>
      <c r="I120" s="118">
        <f t="shared" si="46"/>
        <v>491.95699999999999</v>
      </c>
      <c r="J120" s="118">
        <v>492.12799999999999</v>
      </c>
      <c r="K120" s="118">
        <f>O121-'SPD3'!E74/1000*'SPD3'!D74</f>
        <v>490.30137000000002</v>
      </c>
      <c r="L120" s="118"/>
      <c r="M120" s="118"/>
      <c r="N120" s="118"/>
      <c r="O120" s="118">
        <f>K120</f>
        <v>490.30137000000002</v>
      </c>
      <c r="P120" s="118"/>
      <c r="Q120" s="124">
        <f t="shared" ref="Q120" si="87">O120</f>
        <v>490.30137000000002</v>
      </c>
      <c r="R120" s="205">
        <f t="shared" si="48"/>
        <v>490.10137000000003</v>
      </c>
      <c r="S120" s="211" t="str">
        <f t="shared" si="49"/>
        <v xml:space="preserve"> </v>
      </c>
      <c r="T120" s="202">
        <f t="shared" si="50"/>
        <v>1.6556299999999737</v>
      </c>
      <c r="U120" s="366"/>
      <c r="V120" s="208"/>
      <c r="W120" s="20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>
        <v>1</v>
      </c>
      <c r="AH120" s="208"/>
      <c r="AI120" s="208">
        <v>1</v>
      </c>
      <c r="AJ120" s="367"/>
      <c r="AK120" s="373">
        <f t="shared" si="51"/>
        <v>1.7</v>
      </c>
      <c r="AL120" s="374">
        <f t="shared" si="52"/>
        <v>2.6230497739485243</v>
      </c>
      <c r="AM120" s="374" t="s">
        <v>16</v>
      </c>
      <c r="AN120" s="374"/>
      <c r="AO120" s="374"/>
      <c r="AP120" s="374">
        <f t="shared" si="53"/>
        <v>0.45396013844372507</v>
      </c>
      <c r="AQ120" s="374">
        <f t="shared" si="54"/>
        <v>0</v>
      </c>
      <c r="AR120" s="375">
        <f t="shared" si="55"/>
        <v>1.961037033702288</v>
      </c>
      <c r="AS120" s="365"/>
      <c r="AT120" s="365"/>
      <c r="AU120" s="371">
        <v>599</v>
      </c>
      <c r="AV120" s="371">
        <v>669631.21299999999</v>
      </c>
      <c r="AW120" s="371">
        <v>1129174.084</v>
      </c>
      <c r="AX120" s="371">
        <v>490.30099999999999</v>
      </c>
      <c r="AY120" s="371" t="s">
        <v>508</v>
      </c>
    </row>
    <row r="121" spans="2:51" s="371" customFormat="1" ht="9.9499999999999993" customHeight="1" x14ac:dyDescent="0.2">
      <c r="B121" s="366" t="s">
        <v>509</v>
      </c>
      <c r="C121" s="208">
        <v>600</v>
      </c>
      <c r="D121" s="208" t="s">
        <v>681</v>
      </c>
      <c r="E121" s="118">
        <f t="shared" si="44"/>
        <v>669600.90099999995</v>
      </c>
      <c r="F121" s="118">
        <f t="shared" si="45"/>
        <v>1129170.176</v>
      </c>
      <c r="G121" s="330" t="s">
        <v>533</v>
      </c>
      <c r="H121" s="118">
        <v>492.12799999999999</v>
      </c>
      <c r="I121" s="118">
        <f t="shared" si="46"/>
        <v>491.95699999999999</v>
      </c>
      <c r="J121" s="118">
        <v>492.12799999999999</v>
      </c>
      <c r="K121" s="118">
        <f>O122-'SPD3'!E75/1000*'SPD3'!D75</f>
        <v>490.454185</v>
      </c>
      <c r="L121" s="118"/>
      <c r="M121" s="118"/>
      <c r="N121" s="118"/>
      <c r="O121" s="118">
        <f>K121</f>
        <v>490.454185</v>
      </c>
      <c r="P121" s="118"/>
      <c r="Q121" s="124">
        <f t="shared" ref="Q121" si="88">O121</f>
        <v>490.454185</v>
      </c>
      <c r="R121" s="205">
        <f t="shared" si="48"/>
        <v>490.25418500000001</v>
      </c>
      <c r="S121" s="211" t="str">
        <f t="shared" si="49"/>
        <v xml:space="preserve"> </v>
      </c>
      <c r="T121" s="202">
        <f t="shared" si="50"/>
        <v>1.5028149999999982</v>
      </c>
      <c r="U121" s="366"/>
      <c r="V121" s="208"/>
      <c r="W121" s="20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>
        <v>1</v>
      </c>
      <c r="AH121" s="208"/>
      <c r="AI121" s="208">
        <v>1</v>
      </c>
      <c r="AJ121" s="367"/>
      <c r="AK121" s="373">
        <f t="shared" si="51"/>
        <v>1.7</v>
      </c>
      <c r="AL121" s="374">
        <f t="shared" si="52"/>
        <v>2.2761901811671907</v>
      </c>
      <c r="AM121" s="374" t="s">
        <v>16</v>
      </c>
      <c r="AN121" s="374"/>
      <c r="AO121" s="374"/>
      <c r="AP121" s="374">
        <f t="shared" si="53"/>
        <v>0.45396013844372507</v>
      </c>
      <c r="AQ121" s="374">
        <f t="shared" si="54"/>
        <v>0</v>
      </c>
      <c r="AR121" s="375">
        <f t="shared" si="55"/>
        <v>1.633380740175284</v>
      </c>
      <c r="AS121" s="365"/>
      <c r="AT121" s="365"/>
      <c r="AU121" s="371">
        <v>600</v>
      </c>
      <c r="AV121" s="371">
        <v>669600.90099999995</v>
      </c>
      <c r="AW121" s="371">
        <v>1129170.176</v>
      </c>
      <c r="AX121" s="371">
        <v>490.45400000000001</v>
      </c>
      <c r="AY121" s="371" t="s">
        <v>509</v>
      </c>
    </row>
    <row r="122" spans="2:51" s="371" customFormat="1" ht="9.9499999999999993" customHeight="1" x14ac:dyDescent="0.2">
      <c r="B122" s="366" t="s">
        <v>510</v>
      </c>
      <c r="C122" s="208">
        <v>601</v>
      </c>
      <c r="D122" s="208" t="s">
        <v>682</v>
      </c>
      <c r="E122" s="118">
        <f t="shared" si="44"/>
        <v>669570.79399999999</v>
      </c>
      <c r="F122" s="118">
        <f t="shared" si="45"/>
        <v>1129164.919</v>
      </c>
      <c r="G122" s="330" t="s">
        <v>533</v>
      </c>
      <c r="H122" s="118">
        <v>492.12799999999999</v>
      </c>
      <c r="I122" s="118">
        <f t="shared" si="46"/>
        <v>491.95699999999999</v>
      </c>
      <c r="J122" s="118">
        <v>492.12799999999999</v>
      </c>
      <c r="K122" s="118"/>
      <c r="L122" s="118"/>
      <c r="M122" s="118"/>
      <c r="N122" s="118"/>
      <c r="O122" s="118">
        <f>I122-1.35</f>
        <v>490.60699999999997</v>
      </c>
      <c r="P122" s="118"/>
      <c r="Q122" s="124">
        <f t="shared" ref="Q122:Q123" si="89">O122</f>
        <v>490.60699999999997</v>
      </c>
      <c r="R122" s="205">
        <f t="shared" si="48"/>
        <v>490.40699999999998</v>
      </c>
      <c r="S122" s="211" t="str">
        <f t="shared" si="49"/>
        <v xml:space="preserve"> </v>
      </c>
      <c r="T122" s="202">
        <f t="shared" si="50"/>
        <v>1.3500000000000227</v>
      </c>
      <c r="U122" s="366"/>
      <c r="V122" s="208"/>
      <c r="W122" s="20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>
        <v>1</v>
      </c>
      <c r="AH122" s="208"/>
      <c r="AI122" s="208">
        <v>1</v>
      </c>
      <c r="AJ122" s="367"/>
      <c r="AK122" s="373">
        <f t="shared" si="51"/>
        <v>1.7</v>
      </c>
      <c r="AL122" s="374">
        <f t="shared" si="52"/>
        <v>1.9293305883858574</v>
      </c>
      <c r="AM122" s="374" t="s">
        <v>16</v>
      </c>
      <c r="AN122" s="374"/>
      <c r="AO122" s="374"/>
      <c r="AP122" s="374">
        <f t="shared" si="53"/>
        <v>0.45396013844372507</v>
      </c>
      <c r="AQ122" s="374">
        <f t="shared" si="54"/>
        <v>0</v>
      </c>
      <c r="AR122" s="375">
        <f t="shared" si="55"/>
        <v>1.3057244466482807</v>
      </c>
      <c r="AS122" s="365"/>
      <c r="AT122" s="365"/>
      <c r="AU122" s="371">
        <v>601</v>
      </c>
      <c r="AV122" s="371">
        <v>669570.79399999999</v>
      </c>
      <c r="AW122" s="371">
        <v>1129164.919</v>
      </c>
      <c r="AX122" s="371">
        <v>490.60700000000003</v>
      </c>
      <c r="AY122" s="371" t="s">
        <v>510</v>
      </c>
    </row>
    <row r="123" spans="2:51" s="371" customFormat="1" ht="9.9499999999999993" customHeight="1" x14ac:dyDescent="0.2">
      <c r="B123" s="366" t="s">
        <v>511</v>
      </c>
      <c r="C123" s="208">
        <v>602</v>
      </c>
      <c r="D123" s="208" t="s">
        <v>683</v>
      </c>
      <c r="E123" s="118">
        <f t="shared" si="44"/>
        <v>669562.95499999996</v>
      </c>
      <c r="F123" s="118">
        <f t="shared" si="45"/>
        <v>1129163.3219999999</v>
      </c>
      <c r="G123" s="330" t="s">
        <v>533</v>
      </c>
      <c r="H123" s="118">
        <v>492.12799999999999</v>
      </c>
      <c r="I123" s="118">
        <f t="shared" si="46"/>
        <v>491.95699999999999</v>
      </c>
      <c r="J123" s="118">
        <v>492.12799999999999</v>
      </c>
      <c r="K123" s="118"/>
      <c r="L123" s="118"/>
      <c r="M123" s="118"/>
      <c r="N123" s="118"/>
      <c r="O123" s="118">
        <f>I123-1.35</f>
        <v>490.60699999999997</v>
      </c>
      <c r="P123" s="118"/>
      <c r="Q123" s="124">
        <f t="shared" si="89"/>
        <v>490.60699999999997</v>
      </c>
      <c r="R123" s="205">
        <f t="shared" si="48"/>
        <v>490.40699999999998</v>
      </c>
      <c r="S123" s="211" t="str">
        <f t="shared" si="49"/>
        <v xml:space="preserve"> </v>
      </c>
      <c r="T123" s="202">
        <f t="shared" si="50"/>
        <v>1.3500000000000227</v>
      </c>
      <c r="U123" s="366"/>
      <c r="V123" s="208"/>
      <c r="W123" s="20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>
        <v>1</v>
      </c>
      <c r="AH123" s="208"/>
      <c r="AI123" s="208">
        <v>1</v>
      </c>
      <c r="AJ123" s="367"/>
      <c r="AK123" s="373">
        <f t="shared" si="51"/>
        <v>1.7</v>
      </c>
      <c r="AL123" s="374">
        <f t="shared" si="52"/>
        <v>1.9293305883858574</v>
      </c>
      <c r="AM123" s="374"/>
      <c r="AN123" s="374" t="s">
        <v>16</v>
      </c>
      <c r="AO123" s="374"/>
      <c r="AP123" s="374">
        <f t="shared" si="53"/>
        <v>0.45396013844372507</v>
      </c>
      <c r="AQ123" s="374">
        <f t="shared" si="54"/>
        <v>0</v>
      </c>
      <c r="AR123" s="375">
        <f t="shared" si="55"/>
        <v>1.3057244466482807</v>
      </c>
      <c r="AS123" s="365"/>
      <c r="AT123" s="365"/>
      <c r="AU123" s="371">
        <v>602</v>
      </c>
      <c r="AV123" s="371">
        <v>669562.95499999996</v>
      </c>
      <c r="AW123" s="371">
        <v>1129163.3219999999</v>
      </c>
      <c r="AX123" s="371">
        <v>490.60700000000003</v>
      </c>
      <c r="AY123" s="371" t="s">
        <v>511</v>
      </c>
    </row>
    <row r="124" spans="2:51" s="371" customFormat="1" ht="9.9499999999999993" customHeight="1" x14ac:dyDescent="0.2">
      <c r="B124" s="366" t="s">
        <v>512</v>
      </c>
      <c r="C124" s="208">
        <v>603</v>
      </c>
      <c r="D124" s="208" t="s">
        <v>630</v>
      </c>
      <c r="E124" s="118">
        <f t="shared" si="44"/>
        <v>669516.12</v>
      </c>
      <c r="F124" s="118">
        <f t="shared" si="45"/>
        <v>1129151.9129999999</v>
      </c>
      <c r="G124" s="330" t="s">
        <v>229</v>
      </c>
      <c r="H124" s="118">
        <v>492.12799999999999</v>
      </c>
      <c r="I124" s="118">
        <f t="shared" si="46"/>
        <v>491.95699999999999</v>
      </c>
      <c r="J124" s="118">
        <v>492.12799999999999</v>
      </c>
      <c r="K124" s="118">
        <f>O123-'SPD3'!E76/1000*'SPD3'!D76</f>
        <v>490.12494999999996</v>
      </c>
      <c r="L124" s="118">
        <f>O133-'SPD3'!E137/1000*'SPD3'!D137</f>
        <v>489.74041999999992</v>
      </c>
      <c r="M124" s="118">
        <f>O125-'SPD3'!E77/1000*'SPD3'!D77</f>
        <v>490.51622999999995</v>
      </c>
      <c r="N124" s="118"/>
      <c r="O124" s="118">
        <f>MIN(K124:N124)</f>
        <v>489.74041999999992</v>
      </c>
      <c r="P124" s="118"/>
      <c r="Q124" s="124">
        <v>489.45699999999999</v>
      </c>
      <c r="R124" s="118">
        <f t="shared" si="48"/>
        <v>489.25700000000001</v>
      </c>
      <c r="S124" s="211">
        <f t="shared" si="49"/>
        <v>0.2834199999999214</v>
      </c>
      <c r="T124" s="203">
        <f t="shared" si="50"/>
        <v>2.5</v>
      </c>
      <c r="U124" s="366">
        <v>1</v>
      </c>
      <c r="V124" s="208"/>
      <c r="W124" s="208"/>
      <c r="X124" s="208"/>
      <c r="Y124" s="208"/>
      <c r="Z124" s="208">
        <v>1</v>
      </c>
      <c r="AA124" s="208">
        <v>1</v>
      </c>
      <c r="AB124" s="208">
        <v>1</v>
      </c>
      <c r="AC124" s="208"/>
      <c r="AD124" s="208"/>
      <c r="AE124" s="208"/>
      <c r="AF124" s="208"/>
      <c r="AG124" s="208"/>
      <c r="AH124" s="208"/>
      <c r="AI124" s="208"/>
      <c r="AJ124" s="367"/>
      <c r="AK124" s="373">
        <f t="shared" si="51"/>
        <v>1.5</v>
      </c>
      <c r="AL124" s="374">
        <f t="shared" si="52"/>
        <v>3.5342917352884973</v>
      </c>
      <c r="AM124" s="374"/>
      <c r="AN124" s="374" t="s">
        <v>16</v>
      </c>
      <c r="AO124" s="374"/>
      <c r="AP124" s="374">
        <f t="shared" si="53"/>
        <v>8.8357293382212931E-2</v>
      </c>
      <c r="AQ124" s="374">
        <f t="shared" si="54"/>
        <v>0.53014376029327759</v>
      </c>
      <c r="AR124" s="375">
        <f t="shared" si="55"/>
        <v>1.0300496912957338</v>
      </c>
      <c r="AS124" s="365"/>
      <c r="AT124" s="365"/>
      <c r="AU124" s="371">
        <v>603</v>
      </c>
      <c r="AV124" s="371">
        <v>669516.12</v>
      </c>
      <c r="AW124" s="371">
        <v>1129151.9129999999</v>
      </c>
      <c r="AX124" s="371">
        <v>489.45699999999999</v>
      </c>
      <c r="AY124" s="371" t="s">
        <v>512</v>
      </c>
    </row>
    <row r="125" spans="2:51" s="371" customFormat="1" ht="9.9499999999999993" customHeight="1" x14ac:dyDescent="0.2">
      <c r="B125" s="366" t="s">
        <v>513</v>
      </c>
      <c r="C125" s="208">
        <v>604</v>
      </c>
      <c r="D125" s="208" t="s">
        <v>684</v>
      </c>
      <c r="E125" s="118">
        <f t="shared" si="44"/>
        <v>669507.33499999996</v>
      </c>
      <c r="F125" s="118">
        <f t="shared" si="45"/>
        <v>1129149.6270000001</v>
      </c>
      <c r="G125" s="330" t="s">
        <v>533</v>
      </c>
      <c r="H125" s="118">
        <v>492.12799999999999</v>
      </c>
      <c r="I125" s="118">
        <f t="shared" si="46"/>
        <v>491.95699999999999</v>
      </c>
      <c r="J125" s="118">
        <v>492.12799999999999</v>
      </c>
      <c r="K125" s="118"/>
      <c r="L125" s="118"/>
      <c r="M125" s="118"/>
      <c r="N125" s="118"/>
      <c r="O125" s="118">
        <f>I125-1.35</f>
        <v>490.60699999999997</v>
      </c>
      <c r="P125" s="118"/>
      <c r="Q125" s="124">
        <f t="shared" ref="Q125" si="90">O125</f>
        <v>490.60699999999997</v>
      </c>
      <c r="R125" s="205">
        <f t="shared" si="48"/>
        <v>490.40699999999998</v>
      </c>
      <c r="S125" s="211" t="str">
        <f t="shared" si="49"/>
        <v xml:space="preserve"> </v>
      </c>
      <c r="T125" s="202">
        <f t="shared" si="50"/>
        <v>1.3500000000000227</v>
      </c>
      <c r="U125" s="366"/>
      <c r="V125" s="208"/>
      <c r="W125" s="20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>
        <v>1</v>
      </c>
      <c r="AH125" s="208"/>
      <c r="AI125" s="208">
        <v>1</v>
      </c>
      <c r="AJ125" s="367"/>
      <c r="AK125" s="373">
        <f t="shared" si="51"/>
        <v>1.7</v>
      </c>
      <c r="AL125" s="578">
        <f t="shared" si="52"/>
        <v>1.9293305883858574</v>
      </c>
      <c r="AM125" s="578"/>
      <c r="AN125" s="578" t="s">
        <v>16</v>
      </c>
      <c r="AO125" s="578"/>
      <c r="AP125" s="578">
        <f t="shared" si="53"/>
        <v>0.45396013844372507</v>
      </c>
      <c r="AQ125" s="578">
        <f t="shared" si="54"/>
        <v>0</v>
      </c>
      <c r="AR125" s="579">
        <f t="shared" si="55"/>
        <v>1.3057244466482807</v>
      </c>
      <c r="AS125" s="365"/>
      <c r="AT125" s="365"/>
      <c r="AU125" s="371">
        <v>604</v>
      </c>
      <c r="AV125" s="371">
        <v>669507.33499999996</v>
      </c>
      <c r="AW125" s="371">
        <v>1129149.6270000001</v>
      </c>
      <c r="AX125" s="371">
        <v>490.60700000000003</v>
      </c>
      <c r="AY125" s="371" t="s">
        <v>513</v>
      </c>
    </row>
    <row r="126" spans="2:51" s="371" customFormat="1" ht="9.9499999999999993" customHeight="1" x14ac:dyDescent="0.2">
      <c r="B126" s="366" t="s">
        <v>514</v>
      </c>
      <c r="C126" s="208">
        <v>605</v>
      </c>
      <c r="D126" s="208" t="s">
        <v>685</v>
      </c>
      <c r="E126" s="118">
        <f t="shared" si="44"/>
        <v>669732.84400000004</v>
      </c>
      <c r="F126" s="118">
        <f t="shared" si="45"/>
        <v>1129163.9569999999</v>
      </c>
      <c r="G126" s="330" t="s">
        <v>533</v>
      </c>
      <c r="H126" s="118"/>
      <c r="I126" s="118">
        <f t="shared" si="46"/>
        <v>491.88299999999998</v>
      </c>
      <c r="J126" s="118">
        <v>492.05399999999997</v>
      </c>
      <c r="K126" s="118"/>
      <c r="L126" s="118"/>
      <c r="M126" s="118"/>
      <c r="N126" s="118"/>
      <c r="O126" s="118">
        <v>490.60700000000003</v>
      </c>
      <c r="P126" s="118"/>
      <c r="Q126" s="124">
        <f t="shared" ref="Q126:Q127" si="91">O126</f>
        <v>490.60700000000003</v>
      </c>
      <c r="R126" s="205">
        <f t="shared" si="48"/>
        <v>490.40700000000004</v>
      </c>
      <c r="S126" s="211" t="str">
        <f t="shared" si="49"/>
        <v xml:space="preserve"> </v>
      </c>
      <c r="T126" s="202">
        <f t="shared" si="50"/>
        <v>1.2759999999999536</v>
      </c>
      <c r="U126" s="366"/>
      <c r="V126" s="208"/>
      <c r="W126" s="20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>
        <v>1</v>
      </c>
      <c r="AH126" s="208"/>
      <c r="AI126" s="208">
        <v>1</v>
      </c>
      <c r="AJ126" s="367"/>
      <c r="AK126" s="373">
        <f t="shared" si="51"/>
        <v>1.7</v>
      </c>
      <c r="AL126" s="374">
        <f t="shared" si="52"/>
        <v>1.7613653371615221</v>
      </c>
      <c r="AM126" s="374" t="s">
        <v>16</v>
      </c>
      <c r="AN126" s="374"/>
      <c r="AO126" s="374"/>
      <c r="AP126" s="374">
        <f t="shared" si="53"/>
        <v>0.45396013844372507</v>
      </c>
      <c r="AQ126" s="374">
        <f t="shared" si="54"/>
        <v>0</v>
      </c>
      <c r="AR126" s="375">
        <f t="shared" si="55"/>
        <v>1.1470583096785798</v>
      </c>
      <c r="AS126" s="365"/>
      <c r="AT126" s="365"/>
      <c r="AU126" s="371">
        <v>605</v>
      </c>
      <c r="AV126" s="371">
        <v>669732.84400000004</v>
      </c>
      <c r="AW126" s="371">
        <v>1129163.9569999999</v>
      </c>
      <c r="AX126" s="371">
        <v>490.60700000000003</v>
      </c>
      <c r="AY126" s="371" t="s">
        <v>514</v>
      </c>
    </row>
    <row r="127" spans="2:51" s="371" customFormat="1" ht="9.9499999999999993" customHeight="1" x14ac:dyDescent="0.2">
      <c r="B127" s="366" t="s">
        <v>515</v>
      </c>
      <c r="C127" s="208">
        <v>606</v>
      </c>
      <c r="D127" s="208" t="s">
        <v>679</v>
      </c>
      <c r="E127" s="118">
        <f t="shared" si="44"/>
        <v>669697.67000000004</v>
      </c>
      <c r="F127" s="118">
        <f t="shared" si="45"/>
        <v>1129165.399</v>
      </c>
      <c r="G127" s="330" t="s">
        <v>533</v>
      </c>
      <c r="H127" s="118"/>
      <c r="I127" s="118">
        <f t="shared" si="46"/>
        <v>491.95699999999999</v>
      </c>
      <c r="J127" s="118">
        <v>492.12799999999999</v>
      </c>
      <c r="K127" s="118">
        <f>O126-'SPD3'!E78/1000*'SPD3'!D78</f>
        <v>490.43098000000003</v>
      </c>
      <c r="L127" s="118"/>
      <c r="M127" s="118"/>
      <c r="N127" s="118"/>
      <c r="O127" s="118">
        <f>K127</f>
        <v>490.43098000000003</v>
      </c>
      <c r="P127" s="118"/>
      <c r="Q127" s="124">
        <f t="shared" si="91"/>
        <v>490.43098000000003</v>
      </c>
      <c r="R127" s="205">
        <f t="shared" si="48"/>
        <v>490.23098000000005</v>
      </c>
      <c r="S127" s="211" t="str">
        <f t="shared" si="49"/>
        <v xml:space="preserve"> </v>
      </c>
      <c r="T127" s="202">
        <f t="shared" si="50"/>
        <v>1.52601999999996</v>
      </c>
      <c r="U127" s="366"/>
      <c r="V127" s="208"/>
      <c r="W127" s="20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>
        <v>1</v>
      </c>
      <c r="AH127" s="208"/>
      <c r="AI127" s="208">
        <v>1</v>
      </c>
      <c r="AJ127" s="367"/>
      <c r="AK127" s="373">
        <f t="shared" si="51"/>
        <v>1.7</v>
      </c>
      <c r="AL127" s="374">
        <f t="shared" si="52"/>
        <v>2.3288609062300374</v>
      </c>
      <c r="AM127" s="374" t="s">
        <v>16</v>
      </c>
      <c r="AN127" s="374"/>
      <c r="AO127" s="374"/>
      <c r="AP127" s="374">
        <f t="shared" si="53"/>
        <v>0.45396013844372507</v>
      </c>
      <c r="AQ127" s="374">
        <f t="shared" si="54"/>
        <v>0</v>
      </c>
      <c r="AR127" s="375">
        <f t="shared" si="55"/>
        <v>1.6831354389370734</v>
      </c>
      <c r="AS127" s="365"/>
      <c r="AT127" s="365"/>
      <c r="AU127" s="371">
        <v>606</v>
      </c>
      <c r="AV127" s="371">
        <v>669697.67000000004</v>
      </c>
      <c r="AW127" s="371">
        <v>1129165.399</v>
      </c>
      <c r="AX127" s="371">
        <v>490.43099999999998</v>
      </c>
      <c r="AY127" s="371" t="s">
        <v>515</v>
      </c>
    </row>
    <row r="128" spans="2:51" s="371" customFormat="1" ht="9.9499999999999993" customHeight="1" x14ac:dyDescent="0.2">
      <c r="B128" s="366" t="s">
        <v>516</v>
      </c>
      <c r="C128" s="208">
        <v>607</v>
      </c>
      <c r="D128" s="208" t="s">
        <v>667</v>
      </c>
      <c r="E128" s="118">
        <f t="shared" si="44"/>
        <v>669662.42200000002</v>
      </c>
      <c r="F128" s="118">
        <f t="shared" si="45"/>
        <v>1129164.3570000001</v>
      </c>
      <c r="G128" s="330" t="s">
        <v>229</v>
      </c>
      <c r="H128" s="118"/>
      <c r="I128" s="118">
        <f t="shared" si="46"/>
        <v>491.95699999999999</v>
      </c>
      <c r="J128" s="118">
        <v>492.12799999999999</v>
      </c>
      <c r="K128" s="118">
        <f>O127-'SPD3'!E79/1000*'SPD3'!D79</f>
        <v>490.25466500000005</v>
      </c>
      <c r="L128" s="118">
        <f>O129-'SPD3'!E80/1000*'SPD3'!D80</f>
        <v>490.15680500000002</v>
      </c>
      <c r="M128" s="118"/>
      <c r="N128" s="118"/>
      <c r="O128" s="118">
        <f>MIN(K128:N128)</f>
        <v>490.15680500000002</v>
      </c>
      <c r="P128" s="118"/>
      <c r="Q128" s="124">
        <v>489.70699999999999</v>
      </c>
      <c r="R128" s="118">
        <f t="shared" si="48"/>
        <v>489.50700000000001</v>
      </c>
      <c r="S128" s="211">
        <f t="shared" si="49"/>
        <v>0.44980500000002621</v>
      </c>
      <c r="T128" s="203">
        <f t="shared" si="50"/>
        <v>2.25</v>
      </c>
      <c r="U128" s="366">
        <v>1</v>
      </c>
      <c r="V128" s="208"/>
      <c r="W128" s="208"/>
      <c r="X128" s="208"/>
      <c r="Y128" s="208"/>
      <c r="Z128" s="208">
        <v>1</v>
      </c>
      <c r="AA128" s="208">
        <v>1</v>
      </c>
      <c r="AB128" s="208"/>
      <c r="AC128" s="208"/>
      <c r="AD128" s="208"/>
      <c r="AE128" s="208"/>
      <c r="AF128" s="208"/>
      <c r="AG128" s="208"/>
      <c r="AH128" s="208"/>
      <c r="AI128" s="208"/>
      <c r="AJ128" s="367"/>
      <c r="AK128" s="373">
        <f t="shared" si="51"/>
        <v>1.5</v>
      </c>
      <c r="AL128" s="374">
        <f t="shared" si="52"/>
        <v>3.0925052683774328</v>
      </c>
      <c r="AM128" s="374" t="s">
        <v>16</v>
      </c>
      <c r="AN128" s="374"/>
      <c r="AO128" s="374"/>
      <c r="AP128" s="374">
        <f t="shared" si="53"/>
        <v>8.8357293382212931E-2</v>
      </c>
      <c r="AQ128" s="374">
        <f t="shared" si="54"/>
        <v>0.53014376029327759</v>
      </c>
      <c r="AR128" s="375">
        <f t="shared" si="55"/>
        <v>0.77683732341639655</v>
      </c>
      <c r="AS128" s="365"/>
      <c r="AT128" s="365"/>
      <c r="AU128" s="371">
        <v>607</v>
      </c>
      <c r="AV128" s="371">
        <v>669662.42200000002</v>
      </c>
      <c r="AW128" s="371">
        <v>1129164.3570000001</v>
      </c>
      <c r="AX128" s="371">
        <v>489.70699999999999</v>
      </c>
      <c r="AY128" s="371" t="s">
        <v>516</v>
      </c>
    </row>
    <row r="129" spans="2:53" s="371" customFormat="1" ht="9.9499999999999993" customHeight="1" x14ac:dyDescent="0.2">
      <c r="B129" s="366" t="s">
        <v>517</v>
      </c>
      <c r="C129" s="208">
        <v>608</v>
      </c>
      <c r="D129" s="208" t="s">
        <v>680</v>
      </c>
      <c r="E129" s="118">
        <f t="shared" si="44"/>
        <v>669632.51300000004</v>
      </c>
      <c r="F129" s="118">
        <f t="shared" si="45"/>
        <v>1129161.8529999999</v>
      </c>
      <c r="G129" s="330" t="s">
        <v>533</v>
      </c>
      <c r="H129" s="118"/>
      <c r="I129" s="118">
        <f t="shared" si="46"/>
        <v>491.95699999999999</v>
      </c>
      <c r="J129" s="118">
        <v>492.12799999999999</v>
      </c>
      <c r="K129" s="118">
        <f>O130-'SPD3'!E81/1000*'SPD3'!D81</f>
        <v>490.30687</v>
      </c>
      <c r="L129" s="118"/>
      <c r="M129" s="118"/>
      <c r="N129" s="118"/>
      <c r="O129" s="118">
        <f>K129</f>
        <v>490.30687</v>
      </c>
      <c r="P129" s="118"/>
      <c r="Q129" s="124">
        <f t="shared" ref="Q129" si="92">O129</f>
        <v>490.30687</v>
      </c>
      <c r="R129" s="205">
        <f t="shared" si="48"/>
        <v>490.10687000000001</v>
      </c>
      <c r="S129" s="211" t="str">
        <f t="shared" si="49"/>
        <v xml:space="preserve"> </v>
      </c>
      <c r="T129" s="202">
        <f t="shared" si="50"/>
        <v>1.6501299999999901</v>
      </c>
      <c r="U129" s="366"/>
      <c r="V129" s="208"/>
      <c r="W129" s="20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>
        <v>1</v>
      </c>
      <c r="AH129" s="208"/>
      <c r="AI129" s="208">
        <v>1</v>
      </c>
      <c r="AJ129" s="367"/>
      <c r="AK129" s="373">
        <f t="shared" si="51"/>
        <v>1.7</v>
      </c>
      <c r="AL129" s="374">
        <f t="shared" si="52"/>
        <v>2.6105658701413592</v>
      </c>
      <c r="AM129" s="374" t="s">
        <v>16</v>
      </c>
      <c r="AN129" s="374"/>
      <c r="AO129" s="374"/>
      <c r="AP129" s="374">
        <f t="shared" si="53"/>
        <v>0.45396013844372507</v>
      </c>
      <c r="AQ129" s="374">
        <f t="shared" si="54"/>
        <v>0</v>
      </c>
      <c r="AR129" s="375">
        <f t="shared" si="55"/>
        <v>1.9492442802789101</v>
      </c>
      <c r="AS129" s="365"/>
      <c r="AT129" s="365"/>
      <c r="AU129" s="371">
        <v>608</v>
      </c>
      <c r="AV129" s="371">
        <v>669632.51300000004</v>
      </c>
      <c r="AW129" s="371">
        <v>1129161.8529999999</v>
      </c>
      <c r="AX129" s="371">
        <v>490.30700000000002</v>
      </c>
      <c r="AY129" s="371" t="s">
        <v>517</v>
      </c>
    </row>
    <row r="130" spans="2:53" s="371" customFormat="1" ht="9.9499999999999993" customHeight="1" x14ac:dyDescent="0.2">
      <c r="B130" s="366" t="s">
        <v>518</v>
      </c>
      <c r="C130" s="208">
        <v>609</v>
      </c>
      <c r="D130" s="208" t="s">
        <v>681</v>
      </c>
      <c r="E130" s="118">
        <f t="shared" si="44"/>
        <v>669602.74600000004</v>
      </c>
      <c r="F130" s="118">
        <f t="shared" si="45"/>
        <v>1129158.0160000001</v>
      </c>
      <c r="G130" s="330" t="s">
        <v>533</v>
      </c>
      <c r="H130" s="118"/>
      <c r="I130" s="118">
        <f t="shared" si="46"/>
        <v>491.95699999999999</v>
      </c>
      <c r="J130" s="118">
        <v>492.12799999999999</v>
      </c>
      <c r="K130" s="118">
        <f>O131-'SPD3'!E82/1000*'SPD3'!D82</f>
        <v>490.45693499999999</v>
      </c>
      <c r="L130" s="118"/>
      <c r="M130" s="118"/>
      <c r="N130" s="118"/>
      <c r="O130" s="118">
        <f>K130</f>
        <v>490.45693499999999</v>
      </c>
      <c r="P130" s="118"/>
      <c r="Q130" s="124">
        <f t="shared" ref="Q130" si="93">O130</f>
        <v>490.45693499999999</v>
      </c>
      <c r="R130" s="205">
        <f t="shared" si="48"/>
        <v>490.256935</v>
      </c>
      <c r="S130" s="211" t="str">
        <f t="shared" si="49"/>
        <v xml:space="preserve"> </v>
      </c>
      <c r="T130" s="202">
        <f t="shared" si="50"/>
        <v>1.5000650000000064</v>
      </c>
      <c r="U130" s="366"/>
      <c r="V130" s="208"/>
      <c r="W130" s="20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>
        <v>1</v>
      </c>
      <c r="AH130" s="208"/>
      <c r="AI130" s="208">
        <v>1</v>
      </c>
      <c r="AJ130" s="367"/>
      <c r="AK130" s="373">
        <f t="shared" si="51"/>
        <v>1.7</v>
      </c>
      <c r="AL130" s="374">
        <f t="shared" si="52"/>
        <v>2.2699482292636084</v>
      </c>
      <c r="AM130" s="374" t="s">
        <v>16</v>
      </c>
      <c r="AN130" s="374"/>
      <c r="AO130" s="374"/>
      <c r="AP130" s="374">
        <f t="shared" si="53"/>
        <v>0.45396013844372507</v>
      </c>
      <c r="AQ130" s="374">
        <f t="shared" si="54"/>
        <v>0</v>
      </c>
      <c r="AR130" s="375">
        <f t="shared" si="55"/>
        <v>1.6274843634635956</v>
      </c>
      <c r="AS130" s="365"/>
      <c r="AT130" s="365"/>
      <c r="AU130" s="371">
        <v>609</v>
      </c>
      <c r="AV130" s="371">
        <v>669602.74600000004</v>
      </c>
      <c r="AW130" s="371">
        <v>1129158.0160000001</v>
      </c>
      <c r="AX130" s="371">
        <v>490.45699999999999</v>
      </c>
      <c r="AY130" s="371" t="s">
        <v>518</v>
      </c>
    </row>
    <row r="131" spans="2:53" s="371" customFormat="1" ht="9.9499999999999993" customHeight="1" x14ac:dyDescent="0.2">
      <c r="B131" s="366" t="s">
        <v>519</v>
      </c>
      <c r="C131" s="208">
        <v>610</v>
      </c>
      <c r="D131" s="208" t="s">
        <v>682</v>
      </c>
      <c r="E131" s="118">
        <f t="shared" si="44"/>
        <v>669573.18000000005</v>
      </c>
      <c r="F131" s="118">
        <f t="shared" si="45"/>
        <v>1129152.8529999999</v>
      </c>
      <c r="G131" s="330" t="s">
        <v>533</v>
      </c>
      <c r="H131" s="118"/>
      <c r="I131" s="118">
        <f t="shared" si="46"/>
        <v>491.95699999999999</v>
      </c>
      <c r="J131" s="118">
        <v>492.12799999999999</v>
      </c>
      <c r="K131" s="118"/>
      <c r="L131" s="118"/>
      <c r="M131" s="118"/>
      <c r="N131" s="118"/>
      <c r="O131" s="118">
        <f>I131-1.35</f>
        <v>490.60699999999997</v>
      </c>
      <c r="P131" s="118"/>
      <c r="Q131" s="124">
        <f t="shared" ref="Q131:Q132" si="94">O131</f>
        <v>490.60699999999997</v>
      </c>
      <c r="R131" s="205">
        <f t="shared" si="48"/>
        <v>490.40699999999998</v>
      </c>
      <c r="S131" s="211" t="str">
        <f t="shared" si="49"/>
        <v xml:space="preserve"> </v>
      </c>
      <c r="T131" s="202">
        <f t="shared" si="50"/>
        <v>1.3500000000000227</v>
      </c>
      <c r="U131" s="366"/>
      <c r="V131" s="208"/>
      <c r="W131" s="20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>
        <v>1</v>
      </c>
      <c r="AH131" s="208"/>
      <c r="AI131" s="208">
        <v>1</v>
      </c>
      <c r="AJ131" s="367"/>
      <c r="AK131" s="373">
        <f t="shared" si="51"/>
        <v>1.7</v>
      </c>
      <c r="AL131" s="374">
        <f t="shared" si="52"/>
        <v>1.9293305883858574</v>
      </c>
      <c r="AM131" s="374" t="s">
        <v>16</v>
      </c>
      <c r="AN131" s="374"/>
      <c r="AO131" s="374"/>
      <c r="AP131" s="374">
        <f t="shared" si="53"/>
        <v>0.45396013844372507</v>
      </c>
      <c r="AQ131" s="374">
        <f t="shared" si="54"/>
        <v>0</v>
      </c>
      <c r="AR131" s="375">
        <f t="shared" si="55"/>
        <v>1.3057244466482807</v>
      </c>
      <c r="AS131" s="365"/>
      <c r="AT131" s="365"/>
      <c r="AU131" s="371">
        <v>610</v>
      </c>
      <c r="AV131" s="371">
        <v>669573.18000000005</v>
      </c>
      <c r="AW131" s="371">
        <v>1129152.8529999999</v>
      </c>
      <c r="AX131" s="371">
        <v>490.60700000000003</v>
      </c>
      <c r="AY131" s="371" t="s">
        <v>519</v>
      </c>
    </row>
    <row r="132" spans="2:53" s="371" customFormat="1" ht="9.9499999999999993" customHeight="1" x14ac:dyDescent="0.2">
      <c r="B132" s="366" t="s">
        <v>520</v>
      </c>
      <c r="C132" s="208">
        <v>611</v>
      </c>
      <c r="D132" s="208" t="s">
        <v>683</v>
      </c>
      <c r="E132" s="118">
        <f t="shared" si="44"/>
        <v>669565.41200000001</v>
      </c>
      <c r="F132" s="118">
        <f t="shared" si="45"/>
        <v>1129151.2690000001</v>
      </c>
      <c r="G132" s="330" t="s">
        <v>533</v>
      </c>
      <c r="H132" s="118"/>
      <c r="I132" s="118">
        <f t="shared" si="46"/>
        <v>491.95699999999999</v>
      </c>
      <c r="J132" s="118">
        <v>492.12799999999999</v>
      </c>
      <c r="K132" s="118"/>
      <c r="L132" s="118"/>
      <c r="M132" s="118"/>
      <c r="N132" s="118"/>
      <c r="O132" s="118">
        <f>I132-1.35</f>
        <v>490.60699999999997</v>
      </c>
      <c r="P132" s="118"/>
      <c r="Q132" s="124">
        <f t="shared" si="94"/>
        <v>490.60699999999997</v>
      </c>
      <c r="R132" s="205">
        <f t="shared" si="48"/>
        <v>490.40699999999998</v>
      </c>
      <c r="S132" s="211" t="str">
        <f t="shared" si="49"/>
        <v xml:space="preserve"> </v>
      </c>
      <c r="T132" s="202">
        <f t="shared" si="50"/>
        <v>1.3500000000000227</v>
      </c>
      <c r="U132" s="366"/>
      <c r="V132" s="208"/>
      <c r="W132" s="20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>
        <v>1</v>
      </c>
      <c r="AH132" s="208"/>
      <c r="AI132" s="208">
        <v>1</v>
      </c>
      <c r="AJ132" s="367"/>
      <c r="AK132" s="373">
        <f t="shared" si="51"/>
        <v>1.7</v>
      </c>
      <c r="AL132" s="374">
        <f t="shared" si="52"/>
        <v>1.9293305883858574</v>
      </c>
      <c r="AM132" s="374"/>
      <c r="AN132" s="374" t="s">
        <v>16</v>
      </c>
      <c r="AO132" s="374"/>
      <c r="AP132" s="374">
        <f t="shared" si="53"/>
        <v>0.45396013844372507</v>
      </c>
      <c r="AQ132" s="374">
        <f t="shared" si="54"/>
        <v>0</v>
      </c>
      <c r="AR132" s="375">
        <f t="shared" si="55"/>
        <v>1.3057244466482807</v>
      </c>
      <c r="AS132" s="365"/>
      <c r="AT132" s="365"/>
      <c r="AU132" s="371">
        <v>611</v>
      </c>
      <c r="AV132" s="371">
        <v>669565.41200000001</v>
      </c>
      <c r="AW132" s="371">
        <v>1129151.2690000001</v>
      </c>
      <c r="AX132" s="371">
        <v>490.60700000000003</v>
      </c>
      <c r="AY132" s="371" t="s">
        <v>520</v>
      </c>
    </row>
    <row r="133" spans="2:53" s="371" customFormat="1" ht="9.9499999999999993" customHeight="1" x14ac:dyDescent="0.2">
      <c r="B133" s="366" t="s">
        <v>521</v>
      </c>
      <c r="C133" s="208">
        <v>612</v>
      </c>
      <c r="D133" s="208" t="s">
        <v>630</v>
      </c>
      <c r="E133" s="118">
        <f t="shared" si="44"/>
        <v>669518.47100000002</v>
      </c>
      <c r="F133" s="118">
        <f t="shared" si="45"/>
        <v>1129142.9280000001</v>
      </c>
      <c r="G133" s="330" t="s">
        <v>229</v>
      </c>
      <c r="H133" s="118"/>
      <c r="I133" s="118">
        <f t="shared" si="46"/>
        <v>491.95699999999999</v>
      </c>
      <c r="J133" s="118">
        <v>492.12799999999999</v>
      </c>
      <c r="K133" s="118">
        <f>O132-'SPD3'!E83/1000*'SPD3'!D83</f>
        <v>490.13023999999996</v>
      </c>
      <c r="L133" s="118">
        <f>O134-'SPD3'!E84/1000*'SPD3'!D84</f>
        <v>489.83332999999993</v>
      </c>
      <c r="M133" s="118"/>
      <c r="N133" s="118"/>
      <c r="O133" s="118">
        <f>MIN(K133:N133)</f>
        <v>489.83332999999993</v>
      </c>
      <c r="P133" s="118"/>
      <c r="Q133" s="124">
        <v>489.45699999999999</v>
      </c>
      <c r="R133" s="118">
        <f t="shared" si="48"/>
        <v>489.25700000000001</v>
      </c>
      <c r="S133" s="211">
        <f t="shared" si="49"/>
        <v>0.37632999999993899</v>
      </c>
      <c r="T133" s="203">
        <f t="shared" si="50"/>
        <v>2.5</v>
      </c>
      <c r="U133" s="366">
        <v>1</v>
      </c>
      <c r="V133" s="208"/>
      <c r="W133" s="208"/>
      <c r="X133" s="208"/>
      <c r="Y133" s="208"/>
      <c r="Z133" s="208">
        <v>1</v>
      </c>
      <c r="AA133" s="208">
        <v>1</v>
      </c>
      <c r="AB133" s="208">
        <v>1</v>
      </c>
      <c r="AC133" s="208"/>
      <c r="AD133" s="208"/>
      <c r="AE133" s="208"/>
      <c r="AF133" s="208"/>
      <c r="AG133" s="208"/>
      <c r="AH133" s="208"/>
      <c r="AI133" s="208"/>
      <c r="AJ133" s="367"/>
      <c r="AK133" s="373">
        <f t="shared" si="51"/>
        <v>1.5</v>
      </c>
      <c r="AL133" s="374">
        <f t="shared" si="52"/>
        <v>3.5342917352884973</v>
      </c>
      <c r="AM133" s="374"/>
      <c r="AN133" s="374" t="s">
        <v>16</v>
      </c>
      <c r="AO133" s="374"/>
      <c r="AP133" s="374">
        <f t="shared" si="53"/>
        <v>8.8357293382212931E-2</v>
      </c>
      <c r="AQ133" s="374">
        <f t="shared" si="54"/>
        <v>0.53014376029327759</v>
      </c>
      <c r="AR133" s="375">
        <f t="shared" si="55"/>
        <v>1.0300496912957338</v>
      </c>
      <c r="AS133" s="365"/>
      <c r="AT133" s="365"/>
      <c r="AU133" s="371">
        <v>612</v>
      </c>
      <c r="AV133" s="371">
        <v>669518.47100000002</v>
      </c>
      <c r="AW133" s="371">
        <v>1129142.9280000001</v>
      </c>
      <c r="AX133" s="371">
        <v>489.45699999999999</v>
      </c>
      <c r="AY133" s="371" t="s">
        <v>521</v>
      </c>
    </row>
    <row r="134" spans="2:53" s="371" customFormat="1" ht="9.9499999999999993" customHeight="1" x14ac:dyDescent="0.2">
      <c r="B134" s="366" t="s">
        <v>522</v>
      </c>
      <c r="C134" s="208">
        <v>613</v>
      </c>
      <c r="D134" s="208" t="s">
        <v>686</v>
      </c>
      <c r="E134" s="118">
        <f t="shared" si="44"/>
        <v>669480.23600000003</v>
      </c>
      <c r="F134" s="118">
        <f t="shared" si="45"/>
        <v>1129138.4369999999</v>
      </c>
      <c r="G134" s="330" t="s">
        <v>533</v>
      </c>
      <c r="H134" s="118"/>
      <c r="I134" s="118">
        <f t="shared" ref="I134:I138" si="95">AVERAGE(H134,J134)-0.171</f>
        <v>491.95699999999999</v>
      </c>
      <c r="J134" s="118">
        <v>492.12799999999999</v>
      </c>
      <c r="K134" s="118">
        <f>O135-'SPD3'!E85/1000*'SPD3'!D85</f>
        <v>490.02581999999995</v>
      </c>
      <c r="L134" s="118"/>
      <c r="M134" s="118"/>
      <c r="N134" s="118"/>
      <c r="O134" s="118">
        <f>K134</f>
        <v>490.02581999999995</v>
      </c>
      <c r="P134" s="118"/>
      <c r="Q134" s="124">
        <f t="shared" ref="Q134" si="96">O134</f>
        <v>490.02581999999995</v>
      </c>
      <c r="R134" s="205">
        <f t="shared" si="48"/>
        <v>489.82581999999996</v>
      </c>
      <c r="S134" s="211" t="str">
        <f t="shared" si="49"/>
        <v xml:space="preserve"> </v>
      </c>
      <c r="T134" s="202">
        <f t="shared" si="50"/>
        <v>1.9311800000000403</v>
      </c>
      <c r="U134" s="366"/>
      <c r="V134" s="208"/>
      <c r="W134" s="20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>
        <v>1</v>
      </c>
      <c r="AH134" s="208"/>
      <c r="AI134" s="208">
        <v>1</v>
      </c>
      <c r="AJ134" s="367"/>
      <c r="AK134" s="373">
        <f t="shared" si="51"/>
        <v>1.7</v>
      </c>
      <c r="AL134" s="374">
        <f t="shared" si="52"/>
        <v>3.2484933546895176</v>
      </c>
      <c r="AM134" s="374"/>
      <c r="AN134" s="374" t="s">
        <v>16</v>
      </c>
      <c r="AO134" s="374"/>
      <c r="AP134" s="374">
        <f t="shared" si="53"/>
        <v>0.45396013844372507</v>
      </c>
      <c r="AQ134" s="374">
        <f t="shared" si="54"/>
        <v>0</v>
      </c>
      <c r="AR134" s="375">
        <f t="shared" si="55"/>
        <v>2.5518539802154057</v>
      </c>
      <c r="AS134" s="365"/>
      <c r="AT134" s="365"/>
      <c r="AU134" s="371">
        <v>613</v>
      </c>
      <c r="AV134" s="371">
        <v>669480.23600000003</v>
      </c>
      <c r="AW134" s="371">
        <v>1129138.4369999999</v>
      </c>
      <c r="AX134" s="371">
        <v>490.02600000000001</v>
      </c>
      <c r="AY134" s="371" t="s">
        <v>522</v>
      </c>
    </row>
    <row r="135" spans="2:53" s="371" customFormat="1" ht="9.9499999999999993" customHeight="1" x14ac:dyDescent="0.2">
      <c r="B135" s="366" t="s">
        <v>523</v>
      </c>
      <c r="C135" s="376">
        <v>614</v>
      </c>
      <c r="D135" s="376" t="s">
        <v>687</v>
      </c>
      <c r="E135" s="233">
        <f t="shared" ref="E135:E138" si="97">AV135</f>
        <v>669441.75100000005</v>
      </c>
      <c r="F135" s="233">
        <f t="shared" ref="F135:F138" si="98">AW135</f>
        <v>1129133.9169999999</v>
      </c>
      <c r="G135" s="330" t="s">
        <v>533</v>
      </c>
      <c r="H135" s="118"/>
      <c r="I135" s="118">
        <f t="shared" si="95"/>
        <v>491.95699999999999</v>
      </c>
      <c r="J135" s="118">
        <v>492.12799999999999</v>
      </c>
      <c r="K135" s="118">
        <f>O136-'SPD3'!E86/1000*'SPD3'!D86</f>
        <v>490.21956999999998</v>
      </c>
      <c r="L135" s="118"/>
      <c r="M135" s="118"/>
      <c r="N135" s="118"/>
      <c r="O135" s="118">
        <f>K135</f>
        <v>490.21956999999998</v>
      </c>
      <c r="P135" s="118"/>
      <c r="Q135" s="124">
        <f t="shared" ref="Q135" si="99">O135</f>
        <v>490.21956999999998</v>
      </c>
      <c r="R135" s="205">
        <f t="shared" si="48"/>
        <v>490.01956999999999</v>
      </c>
      <c r="S135" s="211" t="str">
        <f t="shared" si="49"/>
        <v xml:space="preserve"> </v>
      </c>
      <c r="T135" s="202">
        <f t="shared" si="50"/>
        <v>1.7374300000000176</v>
      </c>
      <c r="U135" s="366"/>
      <c r="V135" s="208"/>
      <c r="W135" s="20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>
        <v>1</v>
      </c>
      <c r="AH135" s="208"/>
      <c r="AI135" s="208">
        <v>1</v>
      </c>
      <c r="AJ135" s="377"/>
      <c r="AK135" s="237">
        <f t="shared" si="51"/>
        <v>1.7</v>
      </c>
      <c r="AL135" s="378">
        <f t="shared" si="52"/>
        <v>2.8087194705721075</v>
      </c>
      <c r="AM135" s="378"/>
      <c r="AN135" s="378"/>
      <c r="AO135" s="378" t="s">
        <v>16</v>
      </c>
      <c r="AP135" s="378">
        <f t="shared" si="53"/>
        <v>0.45396013844372507</v>
      </c>
      <c r="AQ135" s="378">
        <f t="shared" si="54"/>
        <v>0</v>
      </c>
      <c r="AR135" s="379">
        <f t="shared" si="55"/>
        <v>2.1364274391633193</v>
      </c>
      <c r="AS135" s="365"/>
      <c r="AT135" s="365"/>
      <c r="AU135" s="371">
        <v>614</v>
      </c>
      <c r="AV135" s="371">
        <v>669441.75100000005</v>
      </c>
      <c r="AW135" s="371">
        <v>1129133.9169999999</v>
      </c>
      <c r="AX135" s="371">
        <v>490.22</v>
      </c>
      <c r="AY135" s="371" t="s">
        <v>523</v>
      </c>
    </row>
    <row r="136" spans="2:53" s="371" customFormat="1" ht="9.9499999999999993" customHeight="1" x14ac:dyDescent="0.2">
      <c r="B136" s="366" t="s">
        <v>524</v>
      </c>
      <c r="C136" s="330">
        <v>615</v>
      </c>
      <c r="D136" s="330" t="s">
        <v>688</v>
      </c>
      <c r="E136" s="205">
        <f t="shared" si="97"/>
        <v>669403.31099999999</v>
      </c>
      <c r="F136" s="205">
        <f t="shared" si="98"/>
        <v>1129129.0560000001</v>
      </c>
      <c r="G136" s="330" t="s">
        <v>533</v>
      </c>
      <c r="H136" s="118"/>
      <c r="I136" s="118">
        <f t="shared" si="95"/>
        <v>491.95699999999999</v>
      </c>
      <c r="J136" s="118">
        <v>492.12799999999999</v>
      </c>
      <c r="K136" s="118">
        <f>O137-'SPD3'!E87/1000*'SPD3'!D87</f>
        <v>490.41329999999999</v>
      </c>
      <c r="L136" s="118"/>
      <c r="M136" s="118"/>
      <c r="N136" s="118"/>
      <c r="O136" s="118">
        <f>K136</f>
        <v>490.41329999999999</v>
      </c>
      <c r="P136" s="118"/>
      <c r="Q136" s="124">
        <f t="shared" ref="Q136" si="100">O136</f>
        <v>490.41329999999999</v>
      </c>
      <c r="R136" s="205">
        <f t="shared" ref="R136:R138" si="101">Q136-0.2</f>
        <v>490.2133</v>
      </c>
      <c r="S136" s="211" t="str">
        <f t="shared" ref="S136:S138" si="102">IF(((MIN(O136:P136))-Q136)=0," ",(MIN(O136:P136))-Q136)</f>
        <v xml:space="preserve"> </v>
      </c>
      <c r="T136" s="202">
        <f t="shared" ref="T136:T138" si="103">IF((I136-Q136)=0," ",I136-Q136)</f>
        <v>1.5437000000000012</v>
      </c>
      <c r="U136" s="366"/>
      <c r="V136" s="208"/>
      <c r="W136" s="20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>
        <v>1</v>
      </c>
      <c r="AH136" s="208"/>
      <c r="AI136" s="208">
        <v>1</v>
      </c>
      <c r="AJ136" s="380"/>
      <c r="AK136" s="368">
        <f t="shared" ref="AK136:AK138" si="104">IF(AG136=1,1.7,1.5)</f>
        <v>1.7</v>
      </c>
      <c r="AL136" s="211">
        <f t="shared" ref="AL136:AL138" si="105">PI()*(AK136/2)^2*(I136-R136-0.7)</f>
        <v>2.368990982468556</v>
      </c>
      <c r="AM136" s="211"/>
      <c r="AN136" s="211"/>
      <c r="AO136" s="211" t="s">
        <v>16</v>
      </c>
      <c r="AP136" s="211">
        <f t="shared" ref="AP136:AP138" si="106">IF(AK136=1.7,PI()*(AK136/2)^2*0.2,PI()*(AK136/2)^2*0.05)</f>
        <v>0.45396013844372507</v>
      </c>
      <c r="AQ136" s="211">
        <f t="shared" ref="AQ136:AQ138" si="107">IF(AK136=1.7,0,PI()*(AK136/2)^2*0.3)</f>
        <v>0</v>
      </c>
      <c r="AR136" s="331">
        <f t="shared" ref="AR136:AR138" si="108">IF(AK136=1.7,AL136-AP136-AQ136-PI()*(0.4/2)^2*T136,AL136-AP136-AQ136-PI()*(0.98/2)^2*T136)</f>
        <v>1.7210437808509682</v>
      </c>
      <c r="AS136" s="365"/>
      <c r="AT136" s="365"/>
      <c r="AU136" s="371">
        <v>615</v>
      </c>
      <c r="AV136" s="371">
        <v>669403.31099999999</v>
      </c>
      <c r="AW136" s="371">
        <v>1129129.0560000001</v>
      </c>
      <c r="AX136" s="371">
        <v>490.41300000000001</v>
      </c>
      <c r="AY136" s="371" t="s">
        <v>524</v>
      </c>
    </row>
    <row r="137" spans="2:53" s="371" customFormat="1" ht="9.9499999999999993" customHeight="1" x14ac:dyDescent="0.2">
      <c r="B137" s="329" t="s">
        <v>525</v>
      </c>
      <c r="C137" s="330">
        <v>616</v>
      </c>
      <c r="D137" s="330" t="s">
        <v>689</v>
      </c>
      <c r="E137" s="205">
        <f t="shared" si="97"/>
        <v>669365.47</v>
      </c>
      <c r="F137" s="205">
        <f t="shared" si="98"/>
        <v>1129120.7609999999</v>
      </c>
      <c r="G137" s="330" t="s">
        <v>533</v>
      </c>
      <c r="H137" s="118"/>
      <c r="I137" s="118">
        <f t="shared" si="95"/>
        <v>491.95699999999999</v>
      </c>
      <c r="J137" s="118">
        <v>492.12799999999999</v>
      </c>
      <c r="K137" s="118"/>
      <c r="L137" s="118"/>
      <c r="M137" s="118"/>
      <c r="N137" s="118"/>
      <c r="O137" s="118">
        <f>I137-1.35</f>
        <v>490.60699999999997</v>
      </c>
      <c r="P137" s="118"/>
      <c r="Q137" s="124">
        <f t="shared" ref="Q137" si="109">O137</f>
        <v>490.60699999999997</v>
      </c>
      <c r="R137" s="205">
        <f t="shared" si="101"/>
        <v>490.40699999999998</v>
      </c>
      <c r="S137" s="211" t="str">
        <f t="shared" si="102"/>
        <v xml:space="preserve"> </v>
      </c>
      <c r="T137" s="202">
        <f t="shared" si="103"/>
        <v>1.3500000000000227</v>
      </c>
      <c r="U137" s="366"/>
      <c r="V137" s="208"/>
      <c r="W137" s="20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>
        <v>1</v>
      </c>
      <c r="AH137" s="208"/>
      <c r="AI137" s="208">
        <v>1</v>
      </c>
      <c r="AJ137" s="380"/>
      <c r="AK137" s="368">
        <f t="shared" si="104"/>
        <v>1.7</v>
      </c>
      <c r="AL137" s="211">
        <f t="shared" si="105"/>
        <v>1.9293305883858574</v>
      </c>
      <c r="AM137" s="211" t="s">
        <v>16</v>
      </c>
      <c r="AN137" s="211"/>
      <c r="AO137" s="211"/>
      <c r="AP137" s="211">
        <f t="shared" si="106"/>
        <v>0.45396013844372507</v>
      </c>
      <c r="AQ137" s="211">
        <f t="shared" si="107"/>
        <v>0</v>
      </c>
      <c r="AR137" s="331">
        <f t="shared" si="108"/>
        <v>1.3057244466482807</v>
      </c>
      <c r="AS137" s="365"/>
      <c r="AT137" s="365"/>
      <c r="AU137" s="371">
        <v>616</v>
      </c>
      <c r="AV137" s="371">
        <v>669365.47</v>
      </c>
      <c r="AW137" s="371">
        <v>1129120.7609999999</v>
      </c>
      <c r="AX137" s="371">
        <v>490.60700000000003</v>
      </c>
      <c r="AY137" s="371" t="s">
        <v>525</v>
      </c>
    </row>
    <row r="138" spans="2:53" s="371" customFormat="1" ht="9.9499999999999993" customHeight="1" thickBot="1" x14ac:dyDescent="0.25">
      <c r="B138" s="333" t="s">
        <v>526</v>
      </c>
      <c r="C138" s="334">
        <v>617</v>
      </c>
      <c r="D138" s="334" t="s">
        <v>608</v>
      </c>
      <c r="E138" s="206">
        <f t="shared" si="97"/>
        <v>669878.53799999994</v>
      </c>
      <c r="F138" s="206">
        <f t="shared" si="98"/>
        <v>1129158.9240000001</v>
      </c>
      <c r="G138" s="334" t="s">
        <v>229</v>
      </c>
      <c r="H138" s="206">
        <v>492.12799999999999</v>
      </c>
      <c r="I138" s="206">
        <f t="shared" si="95"/>
        <v>491.95699999999999</v>
      </c>
      <c r="J138" s="206">
        <v>492.12799999999999</v>
      </c>
      <c r="K138" s="206">
        <f>O97-'SPD3'!E127/1000*'SPD3'!D127</f>
        <v>489.71972</v>
      </c>
      <c r="L138" s="206"/>
      <c r="M138" s="206"/>
      <c r="N138" s="206"/>
      <c r="O138" s="206">
        <f>K138</f>
        <v>489.71972</v>
      </c>
      <c r="P138" s="206"/>
      <c r="Q138" s="200">
        <f>I138-2.72</f>
        <v>489.23699999999997</v>
      </c>
      <c r="R138" s="206">
        <f t="shared" si="101"/>
        <v>489.03699999999998</v>
      </c>
      <c r="S138" s="335">
        <f t="shared" si="102"/>
        <v>0.4827200000000289</v>
      </c>
      <c r="T138" s="204">
        <f t="shared" si="103"/>
        <v>2.7200000000000273</v>
      </c>
      <c r="U138" s="333"/>
      <c r="V138" s="334">
        <v>1</v>
      </c>
      <c r="W138" s="334">
        <v>1</v>
      </c>
      <c r="X138" s="334"/>
      <c r="Y138" s="334">
        <v>1</v>
      </c>
      <c r="Z138" s="334">
        <v>2</v>
      </c>
      <c r="AA138" s="334"/>
      <c r="AB138" s="334"/>
      <c r="AC138" s="334"/>
      <c r="AD138" s="334"/>
      <c r="AE138" s="334"/>
      <c r="AF138" s="334"/>
      <c r="AG138" s="334"/>
      <c r="AH138" s="334"/>
      <c r="AI138" s="334"/>
      <c r="AJ138" s="381"/>
      <c r="AK138" s="382">
        <f t="shared" si="104"/>
        <v>1.5</v>
      </c>
      <c r="AL138" s="335">
        <f t="shared" si="105"/>
        <v>3.9230638261702819</v>
      </c>
      <c r="AM138" s="335" t="s">
        <v>16</v>
      </c>
      <c r="AN138" s="335"/>
      <c r="AO138" s="335"/>
      <c r="AP138" s="335">
        <f t="shared" si="106"/>
        <v>8.8357293382212931E-2</v>
      </c>
      <c r="AQ138" s="335">
        <f t="shared" si="107"/>
        <v>0.53014376029327759</v>
      </c>
      <c r="AR138" s="336">
        <f t="shared" si="108"/>
        <v>1.2528765750295778</v>
      </c>
      <c r="AS138" s="365"/>
      <c r="AT138" s="365"/>
      <c r="AU138" s="371">
        <v>617</v>
      </c>
      <c r="AV138" s="371">
        <v>669878.53799999994</v>
      </c>
      <c r="AW138" s="371">
        <v>1129158.9240000001</v>
      </c>
      <c r="AX138" s="371">
        <v>489.23700000000002</v>
      </c>
      <c r="AY138" s="371" t="s">
        <v>526</v>
      </c>
    </row>
    <row r="139" spans="2:53" ht="15.75" thickBot="1" x14ac:dyDescent="0.3">
      <c r="S139" s="199"/>
      <c r="T139" s="383" t="s">
        <v>0</v>
      </c>
      <c r="U139" s="384">
        <f t="shared" ref="U139:AJ139" si="110">SUM(U6:U138)</f>
        <v>18</v>
      </c>
      <c r="V139" s="385">
        <f t="shared" si="110"/>
        <v>1</v>
      </c>
      <c r="W139" s="385">
        <f t="shared" si="110"/>
        <v>1</v>
      </c>
      <c r="X139" s="385">
        <f t="shared" si="110"/>
        <v>0</v>
      </c>
      <c r="Y139" s="385">
        <f t="shared" si="110"/>
        <v>1</v>
      </c>
      <c r="Z139" s="385">
        <f t="shared" si="110"/>
        <v>25</v>
      </c>
      <c r="AA139" s="385">
        <f t="shared" si="110"/>
        <v>10</v>
      </c>
      <c r="AB139" s="385">
        <f t="shared" si="110"/>
        <v>10</v>
      </c>
      <c r="AC139" s="563">
        <f t="shared" si="110"/>
        <v>0</v>
      </c>
      <c r="AD139" s="563">
        <f t="shared" si="110"/>
        <v>0</v>
      </c>
      <c r="AE139" s="563">
        <f t="shared" si="110"/>
        <v>0</v>
      </c>
      <c r="AF139" s="563">
        <f t="shared" si="110"/>
        <v>0</v>
      </c>
      <c r="AG139" s="385">
        <f t="shared" si="110"/>
        <v>97</v>
      </c>
      <c r="AH139" s="606">
        <f t="shared" si="110"/>
        <v>9</v>
      </c>
      <c r="AI139" s="385">
        <f t="shared" si="110"/>
        <v>95</v>
      </c>
      <c r="AJ139" s="386">
        <f t="shared" si="110"/>
        <v>2</v>
      </c>
      <c r="AK139" s="387"/>
      <c r="AL139" s="388">
        <f>SUM(AL6:AL138)</f>
        <v>303.37942384624245</v>
      </c>
      <c r="AM139" s="388">
        <f>SUMIF(AM6:AM138,"X",$AL$6:$AL$138)</f>
        <v>130.6218458558748</v>
      </c>
      <c r="AN139" s="388">
        <f>SUMIF(AN6:AN138,"X",$AL$6:$AL$138)</f>
        <v>127.33809531475575</v>
      </c>
      <c r="AO139" s="388">
        <f>SUMIF(AO6:AO138,"X",$AL$6:$AL$138)</f>
        <v>45.419482675611874</v>
      </c>
      <c r="AP139" s="388">
        <f>SUM(AP6:AP138)</f>
        <v>45.712922003303412</v>
      </c>
      <c r="AQ139" s="389">
        <f>SUM(AQ6:AQ138)</f>
        <v>10.072731445572277</v>
      </c>
      <c r="AR139" s="390">
        <f>SUM(AR6:AR138)</f>
        <v>193.10368148449734</v>
      </c>
      <c r="AU139" s="371"/>
      <c r="AV139" s="371"/>
      <c r="AW139" s="371"/>
      <c r="AX139" s="371"/>
      <c r="AY139" s="371"/>
      <c r="AZ139" s="371"/>
      <c r="BA139" s="371"/>
    </row>
    <row r="140" spans="2:53" x14ac:dyDescent="0.25">
      <c r="AU140" s="371"/>
      <c r="AV140" s="371"/>
      <c r="AW140" s="371"/>
      <c r="AX140" s="371"/>
      <c r="AY140" s="371"/>
      <c r="AZ140" s="371"/>
      <c r="BA140" s="371"/>
    </row>
    <row r="141" spans="2:53" x14ac:dyDescent="0.25">
      <c r="AU141" s="371"/>
      <c r="AV141" s="371"/>
      <c r="AW141" s="371"/>
      <c r="AX141" s="371"/>
      <c r="AY141" s="371"/>
      <c r="AZ141" s="371"/>
    </row>
    <row r="142" spans="2:53" x14ac:dyDescent="0.25">
      <c r="AU142" s="371"/>
      <c r="AV142" s="371"/>
      <c r="AW142" s="371"/>
      <c r="AX142" s="371"/>
      <c r="AY142" s="371"/>
      <c r="AZ142" s="371"/>
    </row>
    <row r="143" spans="2:53" x14ac:dyDescent="0.25">
      <c r="AU143" s="371"/>
      <c r="AV143" s="371"/>
      <c r="AW143" s="371"/>
      <c r="AX143" s="371"/>
      <c r="AY143" s="371"/>
    </row>
    <row r="144" spans="2:53" x14ac:dyDescent="0.25">
      <c r="AU144" s="371"/>
      <c r="AV144" s="371"/>
      <c r="AW144" s="371"/>
      <c r="AX144" s="371"/>
      <c r="AY144" s="371"/>
    </row>
    <row r="145" spans="47:51" x14ac:dyDescent="0.25">
      <c r="AU145" s="371"/>
      <c r="AV145" s="371"/>
      <c r="AW145" s="371"/>
      <c r="AX145" s="371"/>
      <c r="AY145" s="371"/>
    </row>
    <row r="146" spans="47:51" x14ac:dyDescent="0.25">
      <c r="AU146" s="371"/>
      <c r="AV146" s="371"/>
      <c r="AW146" s="371"/>
      <c r="AX146" s="371"/>
      <c r="AY146" s="371"/>
    </row>
    <row r="147" spans="47:51" x14ac:dyDescent="0.25">
      <c r="AU147" s="371"/>
      <c r="AV147" s="371"/>
      <c r="AW147" s="371"/>
      <c r="AX147" s="371"/>
      <c r="AY147" s="371"/>
    </row>
    <row r="148" spans="47:51" x14ac:dyDescent="0.25">
      <c r="AU148" s="371"/>
      <c r="AV148" s="371"/>
      <c r="AW148" s="371"/>
      <c r="AX148" s="371"/>
      <c r="AY148" s="371"/>
    </row>
    <row r="149" spans="47:51" x14ac:dyDescent="0.25">
      <c r="AU149" s="371"/>
      <c r="AV149" s="371"/>
      <c r="AW149" s="371"/>
      <c r="AX149" s="371"/>
      <c r="AY149" s="371"/>
    </row>
    <row r="150" spans="47:51" x14ac:dyDescent="0.25">
      <c r="AU150" s="371"/>
      <c r="AV150" s="371"/>
      <c r="AW150" s="371"/>
      <c r="AX150" s="371"/>
      <c r="AY150" s="371"/>
    </row>
    <row r="151" spans="47:51" x14ac:dyDescent="0.25">
      <c r="AU151" s="371"/>
      <c r="AV151" s="371"/>
      <c r="AW151" s="371"/>
      <c r="AX151" s="371"/>
      <c r="AY151" s="371"/>
    </row>
    <row r="152" spans="47:51" x14ac:dyDescent="0.25">
      <c r="AU152" s="371"/>
      <c r="AV152" s="371"/>
      <c r="AW152" s="371"/>
      <c r="AX152" s="371"/>
      <c r="AY152" s="371"/>
    </row>
    <row r="153" spans="47:51" x14ac:dyDescent="0.25">
      <c r="AU153" s="371"/>
      <c r="AV153" s="371"/>
      <c r="AW153" s="371"/>
      <c r="AX153" s="371"/>
      <c r="AY153" s="371"/>
    </row>
    <row r="154" spans="47:51" x14ac:dyDescent="0.25">
      <c r="AU154" s="371"/>
      <c r="AV154" s="371"/>
      <c r="AW154" s="371"/>
      <c r="AX154" s="371"/>
      <c r="AY154" s="371"/>
    </row>
  </sheetData>
  <mergeCells count="43">
    <mergeCell ref="AP4:AP5"/>
    <mergeCell ref="AR4:AR5"/>
    <mergeCell ref="AA4:AA5"/>
    <mergeCell ref="AB4:AB5"/>
    <mergeCell ref="AG4:AG5"/>
    <mergeCell ref="AI4:AI5"/>
    <mergeCell ref="AJ4:AJ5"/>
    <mergeCell ref="AQ4:AQ5"/>
    <mergeCell ref="AD4:AD5"/>
    <mergeCell ref="AE4:AE5"/>
    <mergeCell ref="AF4:AF5"/>
    <mergeCell ref="AC4:AC5"/>
    <mergeCell ref="AH4:AH5"/>
    <mergeCell ref="AM4:AM5"/>
    <mergeCell ref="AO4:AO5"/>
    <mergeCell ref="AN4:AN5"/>
    <mergeCell ref="Z4:Z5"/>
    <mergeCell ref="P4:P5"/>
    <mergeCell ref="Q4:Q5"/>
    <mergeCell ref="R4:R5"/>
    <mergeCell ref="S4:S5"/>
    <mergeCell ref="T4:T5"/>
    <mergeCell ref="U4:U5"/>
    <mergeCell ref="V4:V5"/>
    <mergeCell ref="W4:W5"/>
    <mergeCell ref="Y4:Y5"/>
    <mergeCell ref="X4:X5"/>
    <mergeCell ref="AL4:AL5"/>
    <mergeCell ref="O4:O5"/>
    <mergeCell ref="B4:B5"/>
    <mergeCell ref="C4:C5"/>
    <mergeCell ref="D4:D5"/>
    <mergeCell ref="E4:E5"/>
    <mergeCell ref="F4:F5"/>
    <mergeCell ref="G4:G5"/>
    <mergeCell ref="I4:I5"/>
    <mergeCell ref="K4:K5"/>
    <mergeCell ref="L4:L5"/>
    <mergeCell ref="M4:M5"/>
    <mergeCell ref="N4:N5"/>
    <mergeCell ref="H4:H5"/>
    <mergeCell ref="J4:J5"/>
    <mergeCell ref="AK4:AK5"/>
  </mergeCells>
  <conditionalFormatting sqref="S6:T6 T7:T138">
    <cfRule type="cellIs" dxfId="0" priority="3" operator="equal">
      <formula>0</formula>
    </cfRule>
  </conditionalFormatting>
  <pageMargins left="0.98425196850393704" right="0.78740157480314965" top="0.78740157480314965" bottom="0.78740157480314965" header="0.31496062992125984" footer="0.31496062992125984"/>
  <pageSetup paperSize="8" scale="74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theme="5" tint="-0.499984740745262"/>
  </sheetPr>
  <dimension ref="A1:CC149"/>
  <sheetViews>
    <sheetView tabSelected="1" zoomScaleNormal="100" zoomScaleSheetLayoutView="90" workbookViewId="0">
      <selection activeCell="U119" sqref="U119"/>
    </sheetView>
  </sheetViews>
  <sheetFormatPr defaultRowHeight="12" x14ac:dyDescent="0.2"/>
  <cols>
    <col min="1" max="1" width="9.140625" style="311"/>
    <col min="2" max="3" width="4.7109375" style="311" customWidth="1"/>
    <col min="4" max="4" width="7.7109375" style="311" customWidth="1"/>
    <col min="5" max="5" width="7.7109375" style="312" customWidth="1"/>
    <col min="6" max="16" width="7.7109375" style="311" customWidth="1"/>
    <col min="17" max="19" width="6.7109375" style="311" customWidth="1"/>
    <col min="20" max="16384" width="9.140625" style="311"/>
  </cols>
  <sheetData>
    <row r="1" spans="1:81" s="247" customFormat="1" ht="15" customHeight="1" x14ac:dyDescent="0.25">
      <c r="A1" s="248"/>
    </row>
    <row r="2" spans="1:81" s="247" customFormat="1" ht="24.95" customHeight="1" x14ac:dyDescent="0.35">
      <c r="A2" s="248"/>
      <c r="B2" s="552" t="s">
        <v>386</v>
      </c>
      <c r="N2" s="552"/>
    </row>
    <row r="3" spans="1:81" s="247" customFormat="1" ht="15" customHeight="1" thickBot="1" x14ac:dyDescent="0.3">
      <c r="N3" s="257"/>
      <c r="O3" s="257"/>
      <c r="P3" s="257"/>
      <c r="Q3" s="257"/>
      <c r="R3" s="257"/>
      <c r="S3" s="257"/>
      <c r="T3" s="257"/>
      <c r="U3" s="257"/>
      <c r="V3" s="257"/>
      <c r="W3" s="257"/>
      <c r="X3" s="257"/>
      <c r="Y3" s="257"/>
      <c r="Z3" s="257"/>
      <c r="AA3" s="257"/>
      <c r="AB3" s="257"/>
      <c r="AC3" s="257"/>
      <c r="AD3" s="257"/>
      <c r="AE3" s="257"/>
      <c r="AF3" s="257"/>
      <c r="AG3" s="257"/>
      <c r="AH3" s="257"/>
      <c r="AI3" s="257"/>
      <c r="AJ3" s="257"/>
      <c r="AK3" s="257"/>
      <c r="AL3" s="257"/>
      <c r="AM3" s="257"/>
      <c r="AN3" s="257"/>
      <c r="AO3" s="257"/>
      <c r="AP3" s="257"/>
      <c r="AQ3" s="257"/>
      <c r="AR3" s="257"/>
      <c r="AS3" s="257"/>
      <c r="AT3" s="257"/>
      <c r="AU3" s="257"/>
      <c r="AV3" s="257"/>
      <c r="AW3" s="257"/>
      <c r="AX3" s="257"/>
      <c r="AY3" s="257"/>
      <c r="AZ3" s="257"/>
      <c r="BA3" s="257"/>
      <c r="BB3" s="257"/>
      <c r="BC3" s="257"/>
      <c r="BD3" s="475" t="s">
        <v>355</v>
      </c>
      <c r="BE3" s="257"/>
      <c r="BF3" s="257"/>
      <c r="BG3" s="257"/>
      <c r="BH3" s="257"/>
      <c r="BI3" s="257"/>
      <c r="BJ3" s="257"/>
      <c r="BK3" s="257"/>
      <c r="BL3" s="257"/>
      <c r="BM3" s="257"/>
      <c r="BN3" s="257"/>
      <c r="BO3" s="257"/>
      <c r="BP3" s="257"/>
      <c r="BQ3" s="257"/>
      <c r="BR3" s="257"/>
      <c r="BS3" s="257"/>
      <c r="BT3" s="257"/>
      <c r="BU3" s="257"/>
      <c r="BV3" s="257"/>
      <c r="BW3" s="257"/>
      <c r="BX3" s="257"/>
      <c r="BY3" s="257"/>
      <c r="BZ3" s="257"/>
      <c r="CA3" s="257"/>
      <c r="CB3" s="257"/>
      <c r="CC3" s="257"/>
    </row>
    <row r="4" spans="1:81" s="317" customFormat="1" ht="15" customHeight="1" thickBot="1" x14ac:dyDescent="0.25">
      <c r="B4" s="271" t="s">
        <v>44</v>
      </c>
      <c r="C4" s="313"/>
      <c r="D4" s="314"/>
      <c r="E4" s="315"/>
      <c r="F4" s="313"/>
      <c r="G4" s="313"/>
      <c r="H4" s="313"/>
      <c r="I4" s="313"/>
      <c r="J4" s="313"/>
      <c r="K4" s="313"/>
      <c r="L4" s="313"/>
      <c r="M4" s="313"/>
      <c r="N4" s="316"/>
      <c r="X4" s="1039" t="s">
        <v>1028</v>
      </c>
      <c r="Y4" s="1040"/>
      <c r="Z4" s="1041"/>
      <c r="AA4" s="1042"/>
      <c r="AB4" s="1040"/>
      <c r="AC4" s="1040"/>
      <c r="AD4" s="1040"/>
      <c r="AE4" s="1040"/>
      <c r="AF4" s="1040"/>
      <c r="AG4" s="1043"/>
    </row>
    <row r="5" spans="1:81" s="317" customFormat="1" ht="36" customHeight="1" x14ac:dyDescent="0.2">
      <c r="B5" s="983" t="s">
        <v>5</v>
      </c>
      <c r="C5" s="985" t="s">
        <v>6</v>
      </c>
      <c r="D5" s="318" t="s">
        <v>103</v>
      </c>
      <c r="E5" s="319" t="s">
        <v>227</v>
      </c>
      <c r="F5" s="320" t="s">
        <v>104</v>
      </c>
      <c r="G5" s="320" t="s">
        <v>60</v>
      </c>
      <c r="H5" s="320" t="s">
        <v>105</v>
      </c>
      <c r="I5" s="320" t="s">
        <v>840</v>
      </c>
      <c r="J5" s="320" t="s">
        <v>841</v>
      </c>
      <c r="K5" s="320" t="s">
        <v>842</v>
      </c>
      <c r="L5" s="320" t="s">
        <v>106</v>
      </c>
      <c r="M5" s="320" t="s">
        <v>300</v>
      </c>
      <c r="N5" s="321" t="s">
        <v>108</v>
      </c>
      <c r="X5" s="1036" t="s">
        <v>1030</v>
      </c>
      <c r="Y5" s="1037" t="s">
        <v>1020</v>
      </c>
      <c r="Z5" s="1037" t="s">
        <v>1021</v>
      </c>
      <c r="AA5" s="1038" t="s">
        <v>1022</v>
      </c>
      <c r="AB5" s="1016"/>
      <c r="AC5" s="1016"/>
      <c r="AE5" s="1029" t="s">
        <v>1023</v>
      </c>
      <c r="AF5" s="1030"/>
      <c r="AG5" s="1031"/>
    </row>
    <row r="6" spans="1:81" s="317" customFormat="1" ht="14.25" thickBot="1" x14ac:dyDescent="0.25">
      <c r="B6" s="984"/>
      <c r="C6" s="986"/>
      <c r="D6" s="322" t="s">
        <v>156</v>
      </c>
      <c r="E6" s="323" t="s">
        <v>228</v>
      </c>
      <c r="F6" s="721" t="s">
        <v>156</v>
      </c>
      <c r="G6" s="322" t="s">
        <v>156</v>
      </c>
      <c r="H6" s="322" t="s">
        <v>276</v>
      </c>
      <c r="I6" s="721" t="s">
        <v>276</v>
      </c>
      <c r="J6" s="721" t="s">
        <v>276</v>
      </c>
      <c r="K6" s="721" t="s">
        <v>276</v>
      </c>
      <c r="L6" s="322" t="s">
        <v>276</v>
      </c>
      <c r="M6" s="322" t="s">
        <v>275</v>
      </c>
      <c r="N6" s="324" t="s">
        <v>276</v>
      </c>
      <c r="P6" s="325"/>
      <c r="X6" s="1022" t="s">
        <v>1029</v>
      </c>
      <c r="Y6" s="1020" t="s">
        <v>1011</v>
      </c>
      <c r="Z6" s="1020" t="s">
        <v>1016</v>
      </c>
      <c r="AA6" s="1023" t="s">
        <v>1011</v>
      </c>
      <c r="AB6" s="1016"/>
      <c r="AC6" s="1016"/>
      <c r="AE6" s="1022" t="s">
        <v>1024</v>
      </c>
      <c r="AF6" s="1020" t="s">
        <v>1025</v>
      </c>
      <c r="AG6" s="1023" t="s">
        <v>1026</v>
      </c>
    </row>
    <row r="7" spans="1:81" ht="9.9499999999999993" customHeight="1" x14ac:dyDescent="0.2">
      <c r="B7" s="326" t="s">
        <v>465</v>
      </c>
      <c r="C7" s="327" t="s">
        <v>466</v>
      </c>
      <c r="D7" s="122">
        <v>49.93</v>
      </c>
      <c r="E7" s="234">
        <v>5.9</v>
      </c>
      <c r="F7" s="631">
        <v>0.82</v>
      </c>
      <c r="G7" s="122">
        <v>0.5</v>
      </c>
      <c r="H7" s="122">
        <f>D7*F7*G7</f>
        <v>20.471299999999999</v>
      </c>
      <c r="I7" s="122"/>
      <c r="J7" s="122" t="s">
        <v>16</v>
      </c>
      <c r="K7" s="122"/>
      <c r="L7" s="122">
        <f>0.05*D7*G7</f>
        <v>1.2482500000000001</v>
      </c>
      <c r="M7" s="122">
        <f>(2*F7+G7+1)*D7</f>
        <v>156.78019999999998</v>
      </c>
      <c r="N7" s="123">
        <f>((F7*G7)-0.018)*D7-L7</f>
        <v>18.324310000000001</v>
      </c>
      <c r="P7" s="328"/>
      <c r="X7" s="1024">
        <f>ROUND((D7/6),1)-1</f>
        <v>7.3000000000000007</v>
      </c>
      <c r="Y7" s="1013">
        <f>((2*0.8*F7)-(0.5*2*F7))*INT(X7)</f>
        <v>3.4440000000000008</v>
      </c>
      <c r="Z7" s="1013">
        <f>2*0.3*F7*INT(X7)</f>
        <v>3.4439999999999995</v>
      </c>
      <c r="AA7" s="1025">
        <f>(2*0.3*0.05*X7)</f>
        <v>0.219</v>
      </c>
      <c r="AB7" s="1015"/>
      <c r="AC7" s="1015"/>
      <c r="AE7" s="1032"/>
      <c r="AF7" s="120" t="s">
        <v>16</v>
      </c>
      <c r="AG7" s="121"/>
    </row>
    <row r="8" spans="1:81" ht="9.9499999999999993" customHeight="1" x14ac:dyDescent="0.2">
      <c r="B8" s="209" t="s">
        <v>466</v>
      </c>
      <c r="C8" s="210" t="s">
        <v>467</v>
      </c>
      <c r="D8" s="120">
        <v>35.664000000000001</v>
      </c>
      <c r="E8" s="207">
        <v>5.9</v>
      </c>
      <c r="F8" s="211">
        <v>0.84899999999999998</v>
      </c>
      <c r="G8" s="120">
        <v>0.5</v>
      </c>
      <c r="H8" s="120">
        <f t="shared" ref="H8:H63" si="0">D8*F8*G8</f>
        <v>15.139368000000001</v>
      </c>
      <c r="I8" s="120"/>
      <c r="J8" s="120"/>
      <c r="K8" s="120" t="s">
        <v>16</v>
      </c>
      <c r="L8" s="120">
        <f t="shared" ref="L8:L63" si="1">0.05*D8*G8</f>
        <v>0.89160000000000006</v>
      </c>
      <c r="M8" s="120">
        <f t="shared" ref="M8:M63" si="2">(2*F8+G8+1)*D8</f>
        <v>114.053472</v>
      </c>
      <c r="N8" s="121">
        <f t="shared" ref="N8:N71" si="3">((F8*G8)-0.018)*D8-L8</f>
        <v>13.605815999999999</v>
      </c>
      <c r="P8" s="328"/>
      <c r="X8" s="1024">
        <f t="shared" ref="X8:X71" si="4">ROUND((D8/6),1)-1</f>
        <v>4.9000000000000004</v>
      </c>
      <c r="Y8" s="1013">
        <f t="shared" ref="Y8:Y71" si="5">((2*0.8*F8)-(0.5*2*F8))*INT(X8)</f>
        <v>2.0376000000000003</v>
      </c>
      <c r="Z8" s="1013">
        <f t="shared" ref="Z8:Z71" si="6">2*0.3*F8*INT(X8)</f>
        <v>2.0375999999999999</v>
      </c>
      <c r="AA8" s="1025">
        <f t="shared" ref="AA8:AA71" si="7">(2*0.3*0.05*X8)</f>
        <v>0.14699999999999999</v>
      </c>
      <c r="AB8" s="1015"/>
      <c r="AC8" s="1015"/>
      <c r="AE8" s="1032"/>
      <c r="AF8" s="120"/>
      <c r="AG8" s="121" t="s">
        <v>16</v>
      </c>
    </row>
    <row r="9" spans="1:81" ht="9.9499999999999993" customHeight="1" x14ac:dyDescent="0.2">
      <c r="B9" s="209" t="s">
        <v>468</v>
      </c>
      <c r="C9" s="210" t="s">
        <v>469</v>
      </c>
      <c r="D9" s="120">
        <v>23.762</v>
      </c>
      <c r="E9" s="207">
        <v>5.9</v>
      </c>
      <c r="F9" s="211">
        <v>0.81100000000000005</v>
      </c>
      <c r="G9" s="120">
        <v>0.5</v>
      </c>
      <c r="H9" s="120">
        <f>D9*F9*G9</f>
        <v>9.635491</v>
      </c>
      <c r="I9" s="120"/>
      <c r="J9" s="120"/>
      <c r="K9" s="120" t="s">
        <v>16</v>
      </c>
      <c r="L9" s="120">
        <f>0.05*D9*G9</f>
        <v>0.59405000000000008</v>
      </c>
      <c r="M9" s="120">
        <f>(2*F9+G9+1)*D9</f>
        <v>74.184963999999994</v>
      </c>
      <c r="N9" s="121">
        <f t="shared" si="3"/>
        <v>8.6137250000000005</v>
      </c>
      <c r="P9" s="328"/>
      <c r="X9" s="1024">
        <f t="shared" si="4"/>
        <v>3</v>
      </c>
      <c r="Y9" s="1013">
        <f t="shared" si="5"/>
        <v>1.4598</v>
      </c>
      <c r="Z9" s="1013">
        <f t="shared" si="6"/>
        <v>1.4598</v>
      </c>
      <c r="AA9" s="1025">
        <f t="shared" si="7"/>
        <v>0.09</v>
      </c>
      <c r="AB9" s="1015"/>
      <c r="AC9" s="1015"/>
      <c r="AE9" s="1032"/>
      <c r="AF9" s="120"/>
      <c r="AG9" s="121" t="s">
        <v>16</v>
      </c>
    </row>
    <row r="10" spans="1:81" ht="9.9499999999999993" customHeight="1" x14ac:dyDescent="0.2">
      <c r="B10" s="209" t="s">
        <v>469</v>
      </c>
      <c r="C10" s="210" t="s">
        <v>470</v>
      </c>
      <c r="D10" s="120">
        <v>21.78</v>
      </c>
      <c r="E10" s="207">
        <v>5.9</v>
      </c>
      <c r="F10" s="211">
        <v>0.78900000000000003</v>
      </c>
      <c r="G10" s="120">
        <v>0.5</v>
      </c>
      <c r="H10" s="120">
        <f t="shared" si="0"/>
        <v>8.5922100000000015</v>
      </c>
      <c r="I10" s="120"/>
      <c r="J10" s="120"/>
      <c r="K10" s="120" t="s">
        <v>16</v>
      </c>
      <c r="L10" s="120">
        <f t="shared" si="1"/>
        <v>0.5445000000000001</v>
      </c>
      <c r="M10" s="120">
        <f t="shared" si="2"/>
        <v>67.038840000000008</v>
      </c>
      <c r="N10" s="121">
        <f t="shared" si="3"/>
        <v>7.6556699999999998</v>
      </c>
      <c r="P10" s="328"/>
      <c r="X10" s="1024">
        <f t="shared" si="4"/>
        <v>2.6</v>
      </c>
      <c r="Y10" s="1013">
        <f t="shared" si="5"/>
        <v>0.94680000000000031</v>
      </c>
      <c r="Z10" s="1013">
        <f t="shared" si="6"/>
        <v>0.94679999999999997</v>
      </c>
      <c r="AA10" s="1025">
        <f t="shared" si="7"/>
        <v>7.8E-2</v>
      </c>
      <c r="AB10" s="1015"/>
      <c r="AC10" s="1015"/>
      <c r="AE10" s="1032"/>
      <c r="AF10" s="120"/>
      <c r="AG10" s="121" t="s">
        <v>16</v>
      </c>
    </row>
    <row r="11" spans="1:81" ht="9.9499999999999993" customHeight="1" x14ac:dyDescent="0.2">
      <c r="B11" s="209" t="s">
        <v>470</v>
      </c>
      <c r="C11" s="210" t="s">
        <v>471</v>
      </c>
      <c r="D11" s="120">
        <v>21.78</v>
      </c>
      <c r="E11" s="207">
        <v>5.9</v>
      </c>
      <c r="F11" s="211">
        <v>0.72199999999999998</v>
      </c>
      <c r="G11" s="120">
        <v>0.5</v>
      </c>
      <c r="H11" s="120">
        <f t="shared" si="0"/>
        <v>7.8625800000000003</v>
      </c>
      <c r="I11" s="120"/>
      <c r="J11" s="120" t="s">
        <v>16</v>
      </c>
      <c r="K11" s="120"/>
      <c r="L11" s="120">
        <f t="shared" si="1"/>
        <v>0.5445000000000001</v>
      </c>
      <c r="M11" s="120">
        <f t="shared" si="2"/>
        <v>64.120320000000007</v>
      </c>
      <c r="N11" s="121">
        <f t="shared" si="3"/>
        <v>6.9260399999999995</v>
      </c>
      <c r="P11" s="328"/>
      <c r="X11" s="1024">
        <f t="shared" si="4"/>
        <v>2.6</v>
      </c>
      <c r="Y11" s="1013">
        <f t="shared" si="5"/>
        <v>0.86640000000000006</v>
      </c>
      <c r="Z11" s="1013">
        <f t="shared" si="6"/>
        <v>0.86639999999999995</v>
      </c>
      <c r="AA11" s="1025">
        <f t="shared" si="7"/>
        <v>7.8E-2</v>
      </c>
      <c r="AB11" s="1015"/>
      <c r="AC11" s="1015"/>
      <c r="AE11" s="1032"/>
      <c r="AF11" s="120" t="s">
        <v>16</v>
      </c>
      <c r="AG11" s="121"/>
    </row>
    <row r="12" spans="1:81" ht="9.9499999999999993" customHeight="1" x14ac:dyDescent="0.2">
      <c r="B12" s="209" t="s">
        <v>471</v>
      </c>
      <c r="C12" s="210" t="s">
        <v>472</v>
      </c>
      <c r="D12" s="120">
        <v>21.78</v>
      </c>
      <c r="E12" s="207">
        <v>5.9</v>
      </c>
      <c r="F12" s="211">
        <v>0.67600000000000005</v>
      </c>
      <c r="G12" s="120">
        <v>0.5</v>
      </c>
      <c r="H12" s="120">
        <f t="shared" si="0"/>
        <v>7.3616400000000013</v>
      </c>
      <c r="I12" s="120"/>
      <c r="J12" s="120" t="s">
        <v>16</v>
      </c>
      <c r="K12" s="120"/>
      <c r="L12" s="120">
        <f t="shared" si="1"/>
        <v>0.5445000000000001</v>
      </c>
      <c r="M12" s="120">
        <f t="shared" si="2"/>
        <v>62.116560000000007</v>
      </c>
      <c r="N12" s="121">
        <f t="shared" si="3"/>
        <v>6.4251000000000005</v>
      </c>
      <c r="P12" s="328"/>
      <c r="X12" s="1024">
        <f t="shared" si="4"/>
        <v>2.6</v>
      </c>
      <c r="Y12" s="1013">
        <f t="shared" si="5"/>
        <v>0.81120000000000014</v>
      </c>
      <c r="Z12" s="1013">
        <f t="shared" si="6"/>
        <v>0.81120000000000003</v>
      </c>
      <c r="AA12" s="1025">
        <f t="shared" si="7"/>
        <v>7.8E-2</v>
      </c>
      <c r="AB12" s="1015"/>
      <c r="AC12" s="1015"/>
      <c r="AE12" s="1032"/>
      <c r="AF12" s="120" t="s">
        <v>16</v>
      </c>
      <c r="AG12" s="121"/>
    </row>
    <row r="13" spans="1:81" ht="9.9499999999999993" customHeight="1" x14ac:dyDescent="0.2">
      <c r="B13" s="209" t="s">
        <v>472</v>
      </c>
      <c r="C13" s="210" t="s">
        <v>70</v>
      </c>
      <c r="D13" s="120">
        <v>21.78</v>
      </c>
      <c r="E13" s="207">
        <v>5.9</v>
      </c>
      <c r="F13" s="211">
        <v>0.67500000000000004</v>
      </c>
      <c r="G13" s="120">
        <v>0.5</v>
      </c>
      <c r="H13" s="120">
        <f t="shared" si="0"/>
        <v>7.3507500000000006</v>
      </c>
      <c r="I13" s="120"/>
      <c r="J13" s="120" t="s">
        <v>16</v>
      </c>
      <c r="K13" s="120"/>
      <c r="L13" s="120">
        <f t="shared" si="1"/>
        <v>0.5445000000000001</v>
      </c>
      <c r="M13" s="120">
        <f t="shared" si="2"/>
        <v>62.073000000000008</v>
      </c>
      <c r="N13" s="121">
        <f t="shared" si="3"/>
        <v>6.4142100000000006</v>
      </c>
      <c r="P13" s="328"/>
      <c r="X13" s="1024">
        <f t="shared" si="4"/>
        <v>2.6</v>
      </c>
      <c r="Y13" s="1013">
        <f t="shared" si="5"/>
        <v>0.81</v>
      </c>
      <c r="Z13" s="1013">
        <f t="shared" si="6"/>
        <v>0.81</v>
      </c>
      <c r="AA13" s="1025">
        <f t="shared" si="7"/>
        <v>7.8E-2</v>
      </c>
      <c r="AB13" s="1015"/>
      <c r="AC13" s="1015"/>
      <c r="AE13" s="1032"/>
      <c r="AF13" s="120" t="s">
        <v>16</v>
      </c>
      <c r="AG13" s="121"/>
    </row>
    <row r="14" spans="1:81" ht="9.9499999999999993" customHeight="1" x14ac:dyDescent="0.2">
      <c r="B14" s="209" t="s">
        <v>70</v>
      </c>
      <c r="C14" s="210" t="s">
        <v>71</v>
      </c>
      <c r="D14" s="120">
        <v>21.78</v>
      </c>
      <c r="E14" s="207">
        <v>5.9</v>
      </c>
      <c r="F14" s="211">
        <v>0.67400000000000004</v>
      </c>
      <c r="G14" s="120">
        <v>0.5</v>
      </c>
      <c r="H14" s="120">
        <f t="shared" si="0"/>
        <v>7.3398600000000007</v>
      </c>
      <c r="I14" s="120"/>
      <c r="J14" s="120" t="s">
        <v>16</v>
      </c>
      <c r="K14" s="120"/>
      <c r="L14" s="120">
        <f t="shared" si="1"/>
        <v>0.5445000000000001</v>
      </c>
      <c r="M14" s="120">
        <f t="shared" si="2"/>
        <v>62.029440000000001</v>
      </c>
      <c r="N14" s="121">
        <f t="shared" si="3"/>
        <v>6.4033199999999999</v>
      </c>
      <c r="P14" s="328"/>
      <c r="X14" s="1024">
        <f t="shared" si="4"/>
        <v>2.6</v>
      </c>
      <c r="Y14" s="1013">
        <f t="shared" si="5"/>
        <v>0.80879999999999996</v>
      </c>
      <c r="Z14" s="1013">
        <f t="shared" si="6"/>
        <v>0.80880000000000007</v>
      </c>
      <c r="AA14" s="1025">
        <f t="shared" si="7"/>
        <v>7.8E-2</v>
      </c>
      <c r="AB14" s="1015"/>
      <c r="AC14" s="1015"/>
      <c r="AE14" s="1032"/>
      <c r="AF14" s="120" t="s">
        <v>16</v>
      </c>
      <c r="AG14" s="121"/>
    </row>
    <row r="15" spans="1:81" ht="9.9499999999999993" customHeight="1" x14ac:dyDescent="0.2">
      <c r="B15" s="209" t="s">
        <v>71</v>
      </c>
      <c r="C15" s="210" t="s">
        <v>72</v>
      </c>
      <c r="D15" s="120">
        <v>21.78</v>
      </c>
      <c r="E15" s="207">
        <v>5</v>
      </c>
      <c r="F15" s="211">
        <v>0.76</v>
      </c>
      <c r="G15" s="120">
        <v>0.5</v>
      </c>
      <c r="H15" s="120">
        <f t="shared" si="0"/>
        <v>8.2764000000000006</v>
      </c>
      <c r="I15" s="120"/>
      <c r="J15" s="120"/>
      <c r="K15" s="120" t="s">
        <v>16</v>
      </c>
      <c r="L15" s="120">
        <f t="shared" si="1"/>
        <v>0.5445000000000001</v>
      </c>
      <c r="M15" s="120">
        <f t="shared" si="2"/>
        <v>65.775599999999997</v>
      </c>
      <c r="N15" s="121">
        <f t="shared" si="3"/>
        <v>7.3398599999999998</v>
      </c>
      <c r="P15" s="328"/>
      <c r="X15" s="1024">
        <f t="shared" si="4"/>
        <v>2.6</v>
      </c>
      <c r="Y15" s="1013">
        <f t="shared" si="5"/>
        <v>0.91200000000000037</v>
      </c>
      <c r="Z15" s="1013">
        <f t="shared" si="6"/>
        <v>0.91199999999999992</v>
      </c>
      <c r="AA15" s="1025">
        <f t="shared" si="7"/>
        <v>7.8E-2</v>
      </c>
      <c r="AB15" s="1015"/>
      <c r="AC15" s="1015"/>
      <c r="AE15" s="1032"/>
      <c r="AF15" s="120"/>
      <c r="AG15" s="121" t="s">
        <v>16</v>
      </c>
    </row>
    <row r="16" spans="1:81" ht="9.9499999999999993" customHeight="1" x14ac:dyDescent="0.2">
      <c r="B16" s="209" t="s">
        <v>72</v>
      </c>
      <c r="C16" s="210" t="s">
        <v>73</v>
      </c>
      <c r="D16" s="120">
        <v>21.78</v>
      </c>
      <c r="E16" s="207">
        <v>5</v>
      </c>
      <c r="F16" s="211">
        <v>0.76100000000000001</v>
      </c>
      <c r="G16" s="120">
        <v>0.5</v>
      </c>
      <c r="H16" s="120">
        <f t="shared" si="0"/>
        <v>8.2872900000000005</v>
      </c>
      <c r="I16" s="120"/>
      <c r="J16" s="120"/>
      <c r="K16" s="120" t="s">
        <v>16</v>
      </c>
      <c r="L16" s="120">
        <f t="shared" si="1"/>
        <v>0.5445000000000001</v>
      </c>
      <c r="M16" s="120">
        <f t="shared" si="2"/>
        <v>65.819160000000011</v>
      </c>
      <c r="N16" s="121">
        <f t="shared" si="3"/>
        <v>7.3507499999999997</v>
      </c>
      <c r="P16" s="328"/>
      <c r="X16" s="1024">
        <f t="shared" si="4"/>
        <v>2.6</v>
      </c>
      <c r="Y16" s="1013">
        <f t="shared" si="5"/>
        <v>0.91320000000000001</v>
      </c>
      <c r="Z16" s="1013">
        <f t="shared" si="6"/>
        <v>0.91320000000000001</v>
      </c>
      <c r="AA16" s="1025">
        <f t="shared" si="7"/>
        <v>7.8E-2</v>
      </c>
      <c r="AB16" s="1015"/>
      <c r="AC16" s="1015"/>
      <c r="AE16" s="1032"/>
      <c r="AF16" s="120"/>
      <c r="AG16" s="121" t="s">
        <v>16</v>
      </c>
    </row>
    <row r="17" spans="1:33" ht="9.9499999999999993" customHeight="1" x14ac:dyDescent="0.2">
      <c r="B17" s="209" t="s">
        <v>205</v>
      </c>
      <c r="C17" s="210" t="s">
        <v>78</v>
      </c>
      <c r="D17" s="120">
        <v>25.19</v>
      </c>
      <c r="E17" s="207">
        <v>5</v>
      </c>
      <c r="F17" s="211">
        <v>1.571</v>
      </c>
      <c r="G17" s="120">
        <v>0.5</v>
      </c>
      <c r="H17" s="120">
        <f t="shared" si="0"/>
        <v>19.786745</v>
      </c>
      <c r="I17" s="120" t="s">
        <v>16</v>
      </c>
      <c r="J17" s="120"/>
      <c r="K17" s="120"/>
      <c r="L17" s="120">
        <f t="shared" si="1"/>
        <v>0.62975000000000003</v>
      </c>
      <c r="M17" s="120">
        <f t="shared" si="2"/>
        <v>116.93198</v>
      </c>
      <c r="N17" s="121">
        <f t="shared" si="3"/>
        <v>18.703574999999997</v>
      </c>
      <c r="P17" s="328"/>
      <c r="X17" s="1024">
        <f t="shared" si="4"/>
        <v>3.2</v>
      </c>
      <c r="Y17" s="1013">
        <f t="shared" si="5"/>
        <v>2.8278000000000008</v>
      </c>
      <c r="Z17" s="1013">
        <f t="shared" si="6"/>
        <v>2.8277999999999999</v>
      </c>
      <c r="AA17" s="1025">
        <f t="shared" si="7"/>
        <v>9.6000000000000002E-2</v>
      </c>
      <c r="AB17" s="1015"/>
      <c r="AC17" s="1015"/>
      <c r="AE17" s="1032" t="s">
        <v>16</v>
      </c>
      <c r="AF17" s="120"/>
      <c r="AG17" s="121"/>
    </row>
    <row r="18" spans="1:33" ht="9.9499999999999993" customHeight="1" x14ac:dyDescent="0.2">
      <c r="B18" s="329" t="s">
        <v>78</v>
      </c>
      <c r="C18" s="330" t="s">
        <v>554</v>
      </c>
      <c r="D18" s="120">
        <v>38.881</v>
      </c>
      <c r="E18" s="207">
        <v>10</v>
      </c>
      <c r="F18" s="211">
        <v>0.94399999999999995</v>
      </c>
      <c r="G18" s="120">
        <v>0.5</v>
      </c>
      <c r="H18" s="120">
        <f t="shared" si="0"/>
        <v>18.351831999999998</v>
      </c>
      <c r="I18" s="120" t="s">
        <v>16</v>
      </c>
      <c r="J18" s="120"/>
      <c r="K18" s="120"/>
      <c r="L18" s="120">
        <f t="shared" si="1"/>
        <v>0.97202500000000003</v>
      </c>
      <c r="M18" s="120">
        <f t="shared" si="2"/>
        <v>131.72882799999999</v>
      </c>
      <c r="N18" s="121">
        <f t="shared" si="3"/>
        <v>16.679949000000001</v>
      </c>
      <c r="P18" s="328"/>
      <c r="X18" s="1024">
        <f t="shared" si="4"/>
        <v>5.5</v>
      </c>
      <c r="Y18" s="1013">
        <f t="shared" si="5"/>
        <v>2.8319999999999999</v>
      </c>
      <c r="Z18" s="1013">
        <f t="shared" si="6"/>
        <v>2.8319999999999994</v>
      </c>
      <c r="AA18" s="1025">
        <f t="shared" si="7"/>
        <v>0.16499999999999998</v>
      </c>
      <c r="AB18" s="1015"/>
      <c r="AC18" s="1015"/>
      <c r="AE18" s="1032" t="s">
        <v>16</v>
      </c>
      <c r="AF18" s="120"/>
      <c r="AG18" s="121"/>
    </row>
    <row r="19" spans="1:33" ht="9.9499999999999993" customHeight="1" x14ac:dyDescent="0.2">
      <c r="B19" s="209" t="s">
        <v>79</v>
      </c>
      <c r="C19" s="210" t="s">
        <v>80</v>
      </c>
      <c r="D19" s="120">
        <v>40.090000000000003</v>
      </c>
      <c r="E19" s="207">
        <v>10</v>
      </c>
      <c r="F19" s="211">
        <v>1.3280000000000001</v>
      </c>
      <c r="G19" s="120">
        <v>0.5</v>
      </c>
      <c r="H19" s="120">
        <f t="shared" si="0"/>
        <v>26.619760000000003</v>
      </c>
      <c r="I19" s="120" t="s">
        <v>16</v>
      </c>
      <c r="J19" s="120"/>
      <c r="K19" s="120"/>
      <c r="L19" s="120">
        <f t="shared" si="1"/>
        <v>1.0022500000000001</v>
      </c>
      <c r="M19" s="120">
        <f t="shared" si="2"/>
        <v>166.61404000000005</v>
      </c>
      <c r="N19" s="121">
        <f t="shared" si="3"/>
        <v>24.895890000000001</v>
      </c>
      <c r="P19" s="328"/>
      <c r="X19" s="1024">
        <f t="shared" si="4"/>
        <v>5.7</v>
      </c>
      <c r="Y19" s="1013">
        <f t="shared" si="5"/>
        <v>3.984</v>
      </c>
      <c r="Z19" s="1013">
        <f t="shared" si="6"/>
        <v>3.9840000000000004</v>
      </c>
      <c r="AA19" s="1025">
        <f t="shared" si="7"/>
        <v>0.17099999999999999</v>
      </c>
      <c r="AB19" s="1015"/>
      <c r="AC19" s="1015"/>
      <c r="AE19" s="1032" t="s">
        <v>16</v>
      </c>
      <c r="AF19" s="120"/>
      <c r="AG19" s="121"/>
    </row>
    <row r="20" spans="1:33" ht="9.9499999999999993" customHeight="1" x14ac:dyDescent="0.2">
      <c r="A20" s="356"/>
      <c r="B20" s="209" t="s">
        <v>80</v>
      </c>
      <c r="C20" s="210" t="s">
        <v>81</v>
      </c>
      <c r="D20" s="120">
        <v>23.71</v>
      </c>
      <c r="E20" s="207">
        <v>10</v>
      </c>
      <c r="F20" s="211">
        <v>1.0109999999999999</v>
      </c>
      <c r="G20" s="120">
        <v>0.5</v>
      </c>
      <c r="H20" s="120">
        <f t="shared" si="0"/>
        <v>11.985405</v>
      </c>
      <c r="I20" s="120" t="s">
        <v>16</v>
      </c>
      <c r="J20" s="120"/>
      <c r="K20" s="120"/>
      <c r="L20" s="120">
        <f t="shared" si="1"/>
        <v>0.59275</v>
      </c>
      <c r="M20" s="120">
        <f t="shared" si="2"/>
        <v>83.506619999999998</v>
      </c>
      <c r="N20" s="121">
        <f t="shared" si="3"/>
        <v>10.965874999999999</v>
      </c>
      <c r="P20" s="328"/>
      <c r="X20" s="1024">
        <f t="shared" si="4"/>
        <v>3</v>
      </c>
      <c r="Y20" s="1013">
        <f t="shared" si="5"/>
        <v>1.8198000000000001</v>
      </c>
      <c r="Z20" s="1013">
        <f t="shared" si="6"/>
        <v>1.8197999999999999</v>
      </c>
      <c r="AA20" s="1025">
        <f t="shared" si="7"/>
        <v>0.09</v>
      </c>
      <c r="AB20" s="1015"/>
      <c r="AC20" s="1015"/>
      <c r="AE20" s="1032" t="s">
        <v>16</v>
      </c>
      <c r="AF20" s="120"/>
      <c r="AG20" s="121"/>
    </row>
    <row r="21" spans="1:33" ht="9.9499999999999993" customHeight="1" x14ac:dyDescent="0.2">
      <c r="A21" s="356"/>
      <c r="B21" s="209" t="s">
        <v>81</v>
      </c>
      <c r="C21" s="210" t="s">
        <v>82</v>
      </c>
      <c r="D21" s="120">
        <v>23.71</v>
      </c>
      <c r="E21" s="207">
        <v>10</v>
      </c>
      <c r="F21" s="211">
        <v>0.80900000000000005</v>
      </c>
      <c r="G21" s="120">
        <v>0.5</v>
      </c>
      <c r="H21" s="120">
        <f t="shared" si="0"/>
        <v>9.5906950000000002</v>
      </c>
      <c r="I21" s="120" t="s">
        <v>16</v>
      </c>
      <c r="J21" s="120"/>
      <c r="K21" s="120"/>
      <c r="L21" s="120">
        <f t="shared" si="1"/>
        <v>0.59275</v>
      </c>
      <c r="M21" s="120">
        <f t="shared" si="2"/>
        <v>73.927780000000013</v>
      </c>
      <c r="N21" s="121">
        <f t="shared" si="3"/>
        <v>8.5711650000000006</v>
      </c>
      <c r="P21" s="328"/>
      <c r="X21" s="1024">
        <f t="shared" si="4"/>
        <v>3</v>
      </c>
      <c r="Y21" s="1013">
        <f t="shared" si="5"/>
        <v>1.4562000000000004</v>
      </c>
      <c r="Z21" s="1013">
        <f t="shared" si="6"/>
        <v>1.4561999999999999</v>
      </c>
      <c r="AA21" s="1025">
        <f t="shared" si="7"/>
        <v>0.09</v>
      </c>
      <c r="AB21" s="1015"/>
      <c r="AC21" s="1015"/>
      <c r="AE21" s="1032" t="s">
        <v>16</v>
      </c>
      <c r="AF21" s="120"/>
      <c r="AG21" s="121"/>
    </row>
    <row r="22" spans="1:33" ht="9.9499999999999993" customHeight="1" x14ac:dyDescent="0.2">
      <c r="A22" s="356"/>
      <c r="B22" s="209" t="s">
        <v>473</v>
      </c>
      <c r="C22" s="210" t="s">
        <v>83</v>
      </c>
      <c r="D22" s="120">
        <v>40.450000000000003</v>
      </c>
      <c r="E22" s="207">
        <v>10</v>
      </c>
      <c r="F22" s="211">
        <v>0.872</v>
      </c>
      <c r="G22" s="120">
        <v>0.5</v>
      </c>
      <c r="H22" s="120">
        <f t="shared" si="0"/>
        <v>17.636200000000002</v>
      </c>
      <c r="I22" s="120" t="s">
        <v>16</v>
      </c>
      <c r="J22" s="120"/>
      <c r="K22" s="120"/>
      <c r="L22" s="120">
        <f t="shared" si="1"/>
        <v>1.0112500000000002</v>
      </c>
      <c r="M22" s="120">
        <f t="shared" si="2"/>
        <v>131.21979999999999</v>
      </c>
      <c r="N22" s="121">
        <f t="shared" si="3"/>
        <v>15.896850000000001</v>
      </c>
      <c r="P22" s="328"/>
      <c r="X22" s="1024">
        <f t="shared" si="4"/>
        <v>5.7</v>
      </c>
      <c r="Y22" s="1013">
        <f t="shared" si="5"/>
        <v>2.6160000000000001</v>
      </c>
      <c r="Z22" s="1013">
        <f t="shared" si="6"/>
        <v>2.6160000000000001</v>
      </c>
      <c r="AA22" s="1025">
        <f t="shared" si="7"/>
        <v>0.17099999999999999</v>
      </c>
      <c r="AB22" s="1015"/>
      <c r="AC22" s="1015"/>
      <c r="AE22" s="1032" t="s">
        <v>16</v>
      </c>
      <c r="AF22" s="120"/>
      <c r="AG22" s="121"/>
    </row>
    <row r="23" spans="1:33" ht="9.9499999999999993" customHeight="1" x14ac:dyDescent="0.2">
      <c r="A23" s="356"/>
      <c r="B23" s="209" t="s">
        <v>84</v>
      </c>
      <c r="C23" s="210" t="s">
        <v>85</v>
      </c>
      <c r="D23" s="120">
        <v>23.452000000000002</v>
      </c>
      <c r="E23" s="207">
        <v>10</v>
      </c>
      <c r="F23" s="211">
        <v>0.75600000000000001</v>
      </c>
      <c r="G23" s="120">
        <v>0.5</v>
      </c>
      <c r="H23" s="120">
        <f t="shared" si="0"/>
        <v>8.8648560000000014</v>
      </c>
      <c r="I23" s="120" t="s">
        <v>16</v>
      </c>
      <c r="J23" s="120"/>
      <c r="K23" s="120"/>
      <c r="L23" s="120">
        <f t="shared" si="1"/>
        <v>0.58630000000000004</v>
      </c>
      <c r="M23" s="120">
        <f t="shared" si="2"/>
        <v>70.63742400000001</v>
      </c>
      <c r="N23" s="121">
        <f t="shared" si="3"/>
        <v>7.85642</v>
      </c>
      <c r="P23" s="328"/>
      <c r="X23" s="1024">
        <f t="shared" si="4"/>
        <v>2.9</v>
      </c>
      <c r="Y23" s="1013">
        <f t="shared" si="5"/>
        <v>0.90720000000000001</v>
      </c>
      <c r="Z23" s="1013">
        <f t="shared" si="6"/>
        <v>0.90720000000000001</v>
      </c>
      <c r="AA23" s="1025">
        <f t="shared" si="7"/>
        <v>8.6999999999999994E-2</v>
      </c>
      <c r="AB23" s="1015"/>
      <c r="AC23" s="1015"/>
      <c r="AE23" s="1032" t="s">
        <v>16</v>
      </c>
      <c r="AF23" s="120"/>
      <c r="AG23" s="121"/>
    </row>
    <row r="24" spans="1:33" ht="9.9499999999999993" customHeight="1" x14ac:dyDescent="0.2">
      <c r="A24" s="356"/>
      <c r="B24" s="209" t="s">
        <v>86</v>
      </c>
      <c r="C24" s="210" t="s">
        <v>87</v>
      </c>
      <c r="D24" s="120">
        <v>27.994</v>
      </c>
      <c r="E24" s="207">
        <v>10</v>
      </c>
      <c r="F24" s="211">
        <v>0.72599999999999998</v>
      </c>
      <c r="G24" s="120">
        <v>0.5</v>
      </c>
      <c r="H24" s="120">
        <f t="shared" si="0"/>
        <v>10.161821999999999</v>
      </c>
      <c r="I24" s="120"/>
      <c r="J24" s="120" t="s">
        <v>16</v>
      </c>
      <c r="K24" s="120"/>
      <c r="L24" s="120">
        <f t="shared" si="1"/>
        <v>0.69985000000000008</v>
      </c>
      <c r="M24" s="120">
        <f t="shared" si="2"/>
        <v>82.638288000000003</v>
      </c>
      <c r="N24" s="121">
        <f t="shared" si="3"/>
        <v>8.9580799999999989</v>
      </c>
      <c r="P24" s="328"/>
      <c r="X24" s="1024">
        <f t="shared" si="4"/>
        <v>3.7</v>
      </c>
      <c r="Y24" s="1013">
        <f t="shared" si="5"/>
        <v>1.3068</v>
      </c>
      <c r="Z24" s="1013">
        <f t="shared" si="6"/>
        <v>1.3068</v>
      </c>
      <c r="AA24" s="1025">
        <f t="shared" si="7"/>
        <v>0.111</v>
      </c>
      <c r="AB24" s="1015"/>
      <c r="AC24" s="1015"/>
      <c r="AE24" s="1032"/>
      <c r="AF24" s="120" t="s">
        <v>16</v>
      </c>
      <c r="AG24" s="121"/>
    </row>
    <row r="25" spans="1:33" ht="9.9499999999999993" customHeight="1" x14ac:dyDescent="0.2">
      <c r="A25" s="356"/>
      <c r="B25" s="209" t="s">
        <v>88</v>
      </c>
      <c r="C25" s="210" t="s">
        <v>89</v>
      </c>
      <c r="D25" s="120">
        <v>36.286000000000001</v>
      </c>
      <c r="E25" s="207">
        <v>10</v>
      </c>
      <c r="F25" s="211">
        <v>0.81399999999999995</v>
      </c>
      <c r="G25" s="120">
        <v>0.5</v>
      </c>
      <c r="H25" s="120">
        <f t="shared" si="0"/>
        <v>14.768402</v>
      </c>
      <c r="I25" s="120"/>
      <c r="J25" s="120" t="s">
        <v>16</v>
      </c>
      <c r="K25" s="120"/>
      <c r="L25" s="120">
        <f t="shared" si="1"/>
        <v>0.90715000000000012</v>
      </c>
      <c r="M25" s="120">
        <f t="shared" si="2"/>
        <v>113.50260800000001</v>
      </c>
      <c r="N25" s="121">
        <f t="shared" si="3"/>
        <v>13.208103999999999</v>
      </c>
      <c r="P25" s="328"/>
      <c r="X25" s="1024">
        <f t="shared" si="4"/>
        <v>5</v>
      </c>
      <c r="Y25" s="1013">
        <f t="shared" si="5"/>
        <v>2.4420000000000002</v>
      </c>
      <c r="Z25" s="1013">
        <f t="shared" si="6"/>
        <v>2.4419999999999997</v>
      </c>
      <c r="AA25" s="1025">
        <f t="shared" si="7"/>
        <v>0.15</v>
      </c>
      <c r="AB25" s="1015"/>
      <c r="AC25" s="1015"/>
      <c r="AE25" s="1032"/>
      <c r="AF25" s="120" t="s">
        <v>16</v>
      </c>
      <c r="AG25" s="121"/>
    </row>
    <row r="26" spans="1:33" ht="9.9499999999999993" customHeight="1" x14ac:dyDescent="0.2">
      <c r="A26" s="356"/>
      <c r="B26" s="209" t="s">
        <v>474</v>
      </c>
      <c r="C26" s="210" t="s">
        <v>90</v>
      </c>
      <c r="D26" s="120">
        <v>33.124000000000002</v>
      </c>
      <c r="E26" s="207">
        <v>10</v>
      </c>
      <c r="F26" s="211">
        <v>0.72</v>
      </c>
      <c r="G26" s="120">
        <v>0.5</v>
      </c>
      <c r="H26" s="120">
        <f t="shared" si="0"/>
        <v>11.92464</v>
      </c>
      <c r="I26" s="120"/>
      <c r="J26" s="120" t="s">
        <v>16</v>
      </c>
      <c r="K26" s="120"/>
      <c r="L26" s="120">
        <f t="shared" si="1"/>
        <v>0.82810000000000006</v>
      </c>
      <c r="M26" s="120">
        <f t="shared" si="2"/>
        <v>97.384560000000008</v>
      </c>
      <c r="N26" s="121">
        <f t="shared" si="3"/>
        <v>10.500308</v>
      </c>
      <c r="P26" s="328"/>
      <c r="X26" s="1024">
        <f t="shared" si="4"/>
        <v>4.5</v>
      </c>
      <c r="Y26" s="1013">
        <f t="shared" si="5"/>
        <v>1.7279999999999998</v>
      </c>
      <c r="Z26" s="1013">
        <f t="shared" si="6"/>
        <v>1.728</v>
      </c>
      <c r="AA26" s="1025">
        <f t="shared" si="7"/>
        <v>0.13500000000000001</v>
      </c>
      <c r="AB26" s="1015"/>
      <c r="AC26" s="1015"/>
      <c r="AE26" s="1032"/>
      <c r="AF26" s="120" t="s">
        <v>16</v>
      </c>
      <c r="AG26" s="121"/>
    </row>
    <row r="27" spans="1:33" ht="9.9499999999999993" customHeight="1" x14ac:dyDescent="0.2">
      <c r="A27" s="356"/>
      <c r="B27" s="209" t="s">
        <v>91</v>
      </c>
      <c r="C27" s="210" t="s">
        <v>92</v>
      </c>
      <c r="D27" s="120">
        <v>36.35</v>
      </c>
      <c r="E27" s="207">
        <v>10</v>
      </c>
      <c r="F27" s="211">
        <v>0.752</v>
      </c>
      <c r="G27" s="120">
        <v>0.5</v>
      </c>
      <c r="H27" s="120">
        <f t="shared" si="0"/>
        <v>13.6676</v>
      </c>
      <c r="I27" s="120"/>
      <c r="J27" s="120"/>
      <c r="K27" s="120" t="s">
        <v>16</v>
      </c>
      <c r="L27" s="120">
        <f t="shared" si="1"/>
        <v>0.90875000000000006</v>
      </c>
      <c r="M27" s="120">
        <f t="shared" si="2"/>
        <v>109.19540000000001</v>
      </c>
      <c r="N27" s="121">
        <f t="shared" si="3"/>
        <v>12.10455</v>
      </c>
      <c r="P27" s="328"/>
      <c r="X27" s="1024">
        <f t="shared" si="4"/>
        <v>5.0999999999999996</v>
      </c>
      <c r="Y27" s="1013">
        <f t="shared" si="5"/>
        <v>2.2560000000000002</v>
      </c>
      <c r="Z27" s="1013">
        <f t="shared" si="6"/>
        <v>2.2559999999999998</v>
      </c>
      <c r="AA27" s="1025">
        <f t="shared" si="7"/>
        <v>0.153</v>
      </c>
      <c r="AB27" s="1015"/>
      <c r="AC27" s="1015"/>
      <c r="AE27" s="1032"/>
      <c r="AF27" s="120"/>
      <c r="AG27" s="121" t="s">
        <v>16</v>
      </c>
    </row>
    <row r="28" spans="1:33" ht="9.9499999999999993" customHeight="1" x14ac:dyDescent="0.2">
      <c r="A28" s="356"/>
      <c r="B28" s="209" t="s">
        <v>93</v>
      </c>
      <c r="C28" s="210" t="s">
        <v>94</v>
      </c>
      <c r="D28" s="120">
        <v>35.799999999999997</v>
      </c>
      <c r="E28" s="207">
        <v>10</v>
      </c>
      <c r="F28" s="211">
        <v>0.76300000000000001</v>
      </c>
      <c r="G28" s="120">
        <v>0.5</v>
      </c>
      <c r="H28" s="120">
        <f t="shared" si="0"/>
        <v>13.657699999999998</v>
      </c>
      <c r="I28" s="120"/>
      <c r="J28" s="120" t="s">
        <v>16</v>
      </c>
      <c r="K28" s="120"/>
      <c r="L28" s="120">
        <f t="shared" si="1"/>
        <v>0.89500000000000002</v>
      </c>
      <c r="M28" s="120">
        <f t="shared" si="2"/>
        <v>108.33079999999998</v>
      </c>
      <c r="N28" s="121">
        <f t="shared" si="3"/>
        <v>12.1183</v>
      </c>
      <c r="P28" s="328"/>
      <c r="X28" s="1024">
        <f t="shared" si="4"/>
        <v>5</v>
      </c>
      <c r="Y28" s="1013">
        <f t="shared" si="5"/>
        <v>2.2890000000000006</v>
      </c>
      <c r="Z28" s="1013">
        <f t="shared" si="6"/>
        <v>2.2889999999999997</v>
      </c>
      <c r="AA28" s="1025">
        <f t="shared" si="7"/>
        <v>0.15</v>
      </c>
      <c r="AB28" s="1015"/>
      <c r="AC28" s="1015"/>
      <c r="AE28" s="1032"/>
      <c r="AF28" s="120" t="s">
        <v>16</v>
      </c>
      <c r="AG28" s="121"/>
    </row>
    <row r="29" spans="1:33" ht="9.9499999999999993" customHeight="1" x14ac:dyDescent="0.2">
      <c r="A29" s="356"/>
      <c r="B29" s="209" t="s">
        <v>95</v>
      </c>
      <c r="C29" s="210" t="s">
        <v>206</v>
      </c>
      <c r="D29" s="120">
        <v>16.28</v>
      </c>
      <c r="E29" s="207">
        <v>10</v>
      </c>
      <c r="F29" s="211">
        <v>0.58599999999999997</v>
      </c>
      <c r="G29" s="120">
        <v>0.5</v>
      </c>
      <c r="H29" s="120">
        <f t="shared" si="0"/>
        <v>4.7700399999999998</v>
      </c>
      <c r="I29" s="120" t="s">
        <v>16</v>
      </c>
      <c r="J29" s="120"/>
      <c r="K29" s="120"/>
      <c r="L29" s="120">
        <f t="shared" si="1"/>
        <v>0.40700000000000003</v>
      </c>
      <c r="M29" s="120">
        <f t="shared" si="2"/>
        <v>43.500160000000001</v>
      </c>
      <c r="N29" s="121">
        <f t="shared" si="3"/>
        <v>4.0699999999999994</v>
      </c>
      <c r="P29" s="328"/>
      <c r="X29" s="1024">
        <f t="shared" si="4"/>
        <v>1.7000000000000002</v>
      </c>
      <c r="Y29" s="1013">
        <f t="shared" si="5"/>
        <v>0.35160000000000002</v>
      </c>
      <c r="Z29" s="1013">
        <f t="shared" si="6"/>
        <v>0.35159999999999997</v>
      </c>
      <c r="AA29" s="1025">
        <f t="shared" si="7"/>
        <v>5.1000000000000004E-2</v>
      </c>
      <c r="AB29" s="1015"/>
      <c r="AC29" s="1015"/>
      <c r="AE29" s="1032" t="s">
        <v>16</v>
      </c>
      <c r="AF29" s="120"/>
      <c r="AG29" s="121"/>
    </row>
    <row r="30" spans="1:33" ht="9.9499999999999993" customHeight="1" x14ac:dyDescent="0.2">
      <c r="A30" s="356"/>
      <c r="B30" s="209" t="s">
        <v>96</v>
      </c>
      <c r="C30" s="210" t="s">
        <v>207</v>
      </c>
      <c r="D30" s="120">
        <v>7.21</v>
      </c>
      <c r="E30" s="207">
        <v>10</v>
      </c>
      <c r="F30" s="211">
        <v>0.52900000000000003</v>
      </c>
      <c r="G30" s="120">
        <v>0.5</v>
      </c>
      <c r="H30" s="120">
        <f t="shared" si="0"/>
        <v>1.9070450000000001</v>
      </c>
      <c r="I30" s="120"/>
      <c r="J30" s="120" t="s">
        <v>16</v>
      </c>
      <c r="K30" s="120"/>
      <c r="L30" s="120">
        <f t="shared" si="1"/>
        <v>0.18025000000000002</v>
      </c>
      <c r="M30" s="120">
        <f t="shared" si="2"/>
        <v>18.443179999999998</v>
      </c>
      <c r="N30" s="121">
        <f t="shared" si="3"/>
        <v>1.5970150000000001</v>
      </c>
      <c r="P30" s="328"/>
      <c r="X30" s="1024">
        <f t="shared" si="4"/>
        <v>0.19999999999999996</v>
      </c>
      <c r="Y30" s="1013">
        <f t="shared" si="5"/>
        <v>0</v>
      </c>
      <c r="Z30" s="1013">
        <f t="shared" si="6"/>
        <v>0</v>
      </c>
      <c r="AA30" s="1025">
        <f t="shared" si="7"/>
        <v>5.9999999999999984E-3</v>
      </c>
      <c r="AB30" s="1015"/>
      <c r="AC30" s="1015"/>
      <c r="AE30" s="1032"/>
      <c r="AF30" s="120" t="s">
        <v>16</v>
      </c>
      <c r="AG30" s="121"/>
    </row>
    <row r="31" spans="1:33" ht="9.9499999999999993" customHeight="1" x14ac:dyDescent="0.2">
      <c r="A31" s="356"/>
      <c r="B31" s="209" t="s">
        <v>208</v>
      </c>
      <c r="C31" s="210" t="s">
        <v>209</v>
      </c>
      <c r="D31" s="120">
        <v>35.36</v>
      </c>
      <c r="E31" s="207">
        <v>10</v>
      </c>
      <c r="F31" s="211">
        <v>0.77400000000000002</v>
      </c>
      <c r="G31" s="120">
        <v>0.5</v>
      </c>
      <c r="H31" s="120">
        <f t="shared" si="0"/>
        <v>13.68432</v>
      </c>
      <c r="I31" s="120"/>
      <c r="J31" s="120" t="s">
        <v>16</v>
      </c>
      <c r="K31" s="120"/>
      <c r="L31" s="120">
        <f t="shared" si="1"/>
        <v>0.88400000000000001</v>
      </c>
      <c r="M31" s="120">
        <f t="shared" si="2"/>
        <v>107.77728</v>
      </c>
      <c r="N31" s="121">
        <f t="shared" si="3"/>
        <v>12.163839999999999</v>
      </c>
      <c r="P31" s="328"/>
      <c r="X31" s="1024">
        <f t="shared" si="4"/>
        <v>4.9000000000000004</v>
      </c>
      <c r="Y31" s="1013">
        <f t="shared" si="5"/>
        <v>1.8576000000000006</v>
      </c>
      <c r="Z31" s="1013">
        <f t="shared" si="6"/>
        <v>1.8575999999999999</v>
      </c>
      <c r="AA31" s="1025">
        <f t="shared" si="7"/>
        <v>0.14699999999999999</v>
      </c>
      <c r="AB31" s="1015"/>
      <c r="AC31" s="1015"/>
      <c r="AE31" s="1032"/>
      <c r="AF31" s="120" t="s">
        <v>16</v>
      </c>
      <c r="AG31" s="121"/>
    </row>
    <row r="32" spans="1:33" ht="9.9499999999999993" customHeight="1" x14ac:dyDescent="0.2">
      <c r="A32" s="356"/>
      <c r="B32" s="209" t="s">
        <v>209</v>
      </c>
      <c r="C32" s="210" t="s">
        <v>210</v>
      </c>
      <c r="D32" s="120">
        <v>9.0559999999999992</v>
      </c>
      <c r="E32" s="207">
        <v>10</v>
      </c>
      <c r="F32" s="211">
        <v>0.59099999999999997</v>
      </c>
      <c r="G32" s="120">
        <v>1.5</v>
      </c>
      <c r="H32" s="120">
        <f t="shared" ref="H32" si="8">D32*F32*G32</f>
        <v>8.0281439999999993</v>
      </c>
      <c r="I32" s="120"/>
      <c r="J32" s="120" t="s">
        <v>16</v>
      </c>
      <c r="K32" s="120"/>
      <c r="L32" s="120">
        <f t="shared" ref="L32" si="9">0.05*D32*G32</f>
        <v>0.67920000000000003</v>
      </c>
      <c r="M32" s="120">
        <f t="shared" ref="M32" si="10">(2*F32+G32+1)*D32</f>
        <v>33.344192</v>
      </c>
      <c r="N32" s="121">
        <f t="shared" si="3"/>
        <v>7.185935999999999</v>
      </c>
      <c r="P32" s="328"/>
      <c r="X32" s="1024">
        <f t="shared" si="4"/>
        <v>0.5</v>
      </c>
      <c r="Y32" s="1013">
        <f t="shared" si="5"/>
        <v>0</v>
      </c>
      <c r="Z32" s="1013">
        <f t="shared" si="6"/>
        <v>0</v>
      </c>
      <c r="AA32" s="1025">
        <f t="shared" si="7"/>
        <v>1.4999999999999999E-2</v>
      </c>
      <c r="AB32" s="1015"/>
      <c r="AC32" s="1015"/>
      <c r="AE32" s="1032"/>
      <c r="AF32" s="120" t="s">
        <v>16</v>
      </c>
      <c r="AG32" s="121"/>
    </row>
    <row r="33" spans="1:33" ht="9.9499999999999993" customHeight="1" x14ac:dyDescent="0.2">
      <c r="A33" s="356"/>
      <c r="B33" s="209" t="s">
        <v>211</v>
      </c>
      <c r="C33" s="210" t="s">
        <v>212</v>
      </c>
      <c r="D33" s="120">
        <v>24.75</v>
      </c>
      <c r="E33" s="207">
        <v>10</v>
      </c>
      <c r="F33" s="211">
        <v>0.66500000000000004</v>
      </c>
      <c r="G33" s="120">
        <v>0.5</v>
      </c>
      <c r="H33" s="120">
        <f t="shared" si="0"/>
        <v>8.229375000000001</v>
      </c>
      <c r="I33" s="120"/>
      <c r="J33" s="120" t="s">
        <v>16</v>
      </c>
      <c r="K33" s="120"/>
      <c r="L33" s="120">
        <f t="shared" si="1"/>
        <v>0.61875000000000002</v>
      </c>
      <c r="M33" s="120">
        <f t="shared" si="2"/>
        <v>70.042500000000004</v>
      </c>
      <c r="N33" s="121">
        <f t="shared" si="3"/>
        <v>7.1651249999999997</v>
      </c>
      <c r="P33" s="328"/>
      <c r="X33" s="1024">
        <f t="shared" si="4"/>
        <v>3.0999999999999996</v>
      </c>
      <c r="Y33" s="1013">
        <f t="shared" si="5"/>
        <v>1.1970000000000001</v>
      </c>
      <c r="Z33" s="1013">
        <f t="shared" si="6"/>
        <v>1.1970000000000001</v>
      </c>
      <c r="AA33" s="1025">
        <f t="shared" si="7"/>
        <v>9.2999999999999985E-2</v>
      </c>
      <c r="AB33" s="1015"/>
      <c r="AC33" s="1015"/>
      <c r="AE33" s="1032"/>
      <c r="AF33" s="120" t="s">
        <v>16</v>
      </c>
      <c r="AG33" s="121"/>
    </row>
    <row r="34" spans="1:33" ht="9.9499999999999993" customHeight="1" x14ac:dyDescent="0.2">
      <c r="B34" s="209" t="s">
        <v>475</v>
      </c>
      <c r="C34" s="210" t="s">
        <v>230</v>
      </c>
      <c r="D34" s="120">
        <v>34.665999999999997</v>
      </c>
      <c r="E34" s="207">
        <v>5</v>
      </c>
      <c r="F34" s="211">
        <v>1.2849999999999999</v>
      </c>
      <c r="G34" s="120">
        <v>0.5</v>
      </c>
      <c r="H34" s="120">
        <f t="shared" si="0"/>
        <v>22.272904999999998</v>
      </c>
      <c r="I34" s="120"/>
      <c r="J34" s="120" t="s">
        <v>16</v>
      </c>
      <c r="K34" s="120"/>
      <c r="L34" s="120">
        <f t="shared" si="1"/>
        <v>0.86664999999999992</v>
      </c>
      <c r="M34" s="120">
        <f t="shared" si="2"/>
        <v>141.09062</v>
      </c>
      <c r="N34" s="121">
        <f t="shared" si="3"/>
        <v>20.782266999999997</v>
      </c>
      <c r="P34" s="328"/>
      <c r="X34" s="1024">
        <f t="shared" si="4"/>
        <v>4.8</v>
      </c>
      <c r="Y34" s="1013">
        <f t="shared" si="5"/>
        <v>3.0840000000000005</v>
      </c>
      <c r="Z34" s="1013">
        <f t="shared" si="6"/>
        <v>3.0839999999999996</v>
      </c>
      <c r="AA34" s="1025">
        <f t="shared" si="7"/>
        <v>0.14399999999999999</v>
      </c>
      <c r="AB34" s="1015"/>
      <c r="AC34" s="1015"/>
      <c r="AE34" s="1032"/>
      <c r="AF34" s="120" t="s">
        <v>16</v>
      </c>
      <c r="AG34" s="121"/>
    </row>
    <row r="35" spans="1:33" ht="9.9499999999999993" customHeight="1" x14ac:dyDescent="0.2">
      <c r="B35" s="209" t="s">
        <v>230</v>
      </c>
      <c r="C35" s="210" t="s">
        <v>213</v>
      </c>
      <c r="D35" s="120">
        <v>34.520000000000003</v>
      </c>
      <c r="E35" s="207">
        <v>5</v>
      </c>
      <c r="F35" s="211">
        <v>1.1519999999999999</v>
      </c>
      <c r="G35" s="120">
        <v>0.5</v>
      </c>
      <c r="H35" s="120">
        <f t="shared" si="0"/>
        <v>19.883520000000001</v>
      </c>
      <c r="I35" s="120"/>
      <c r="J35" s="120"/>
      <c r="K35" s="120" t="s">
        <v>16</v>
      </c>
      <c r="L35" s="120">
        <f t="shared" si="1"/>
        <v>0.8630000000000001</v>
      </c>
      <c r="M35" s="120">
        <f t="shared" si="2"/>
        <v>131.31408000000002</v>
      </c>
      <c r="N35" s="121">
        <f t="shared" si="3"/>
        <v>18.399159999999998</v>
      </c>
      <c r="P35" s="328"/>
      <c r="X35" s="1024">
        <f t="shared" si="4"/>
        <v>4.8</v>
      </c>
      <c r="Y35" s="1013">
        <f t="shared" si="5"/>
        <v>2.7648000000000001</v>
      </c>
      <c r="Z35" s="1013">
        <f t="shared" si="6"/>
        <v>2.7647999999999997</v>
      </c>
      <c r="AA35" s="1025">
        <f t="shared" si="7"/>
        <v>0.14399999999999999</v>
      </c>
      <c r="AB35" s="1015"/>
      <c r="AC35" s="1015"/>
      <c r="AE35" s="1032"/>
      <c r="AF35" s="120"/>
      <c r="AG35" s="121" t="s">
        <v>16</v>
      </c>
    </row>
    <row r="36" spans="1:33" ht="9.9499999999999993" customHeight="1" x14ac:dyDescent="0.2">
      <c r="B36" s="209" t="s">
        <v>213</v>
      </c>
      <c r="C36" s="210" t="s">
        <v>214</v>
      </c>
      <c r="D36" s="120">
        <v>34.404000000000003</v>
      </c>
      <c r="E36" s="207">
        <v>5</v>
      </c>
      <c r="F36" s="211">
        <v>0.90500000000000003</v>
      </c>
      <c r="G36" s="120">
        <v>0.5</v>
      </c>
      <c r="H36" s="120">
        <f t="shared" si="0"/>
        <v>15.567810000000001</v>
      </c>
      <c r="I36" s="120"/>
      <c r="J36" s="120"/>
      <c r="K36" s="120" t="s">
        <v>16</v>
      </c>
      <c r="L36" s="120">
        <f t="shared" si="1"/>
        <v>0.86010000000000009</v>
      </c>
      <c r="M36" s="120">
        <f t="shared" si="2"/>
        <v>113.87724000000001</v>
      </c>
      <c r="N36" s="121">
        <f t="shared" si="3"/>
        <v>14.088438</v>
      </c>
      <c r="P36" s="328"/>
      <c r="X36" s="1024">
        <f t="shared" si="4"/>
        <v>4.7</v>
      </c>
      <c r="Y36" s="1013">
        <f t="shared" si="5"/>
        <v>2.1720000000000006</v>
      </c>
      <c r="Z36" s="1013">
        <f t="shared" si="6"/>
        <v>2.1720000000000002</v>
      </c>
      <c r="AA36" s="1025">
        <f t="shared" si="7"/>
        <v>0.14099999999999999</v>
      </c>
      <c r="AB36" s="1015"/>
      <c r="AC36" s="1015"/>
      <c r="AE36" s="1032"/>
      <c r="AF36" s="120"/>
      <c r="AG36" s="121" t="s">
        <v>16</v>
      </c>
    </row>
    <row r="37" spans="1:33" ht="9.9499999999999993" customHeight="1" x14ac:dyDescent="0.2">
      <c r="B37" s="209" t="s">
        <v>214</v>
      </c>
      <c r="C37" s="210" t="s">
        <v>215</v>
      </c>
      <c r="D37" s="120">
        <v>34.5</v>
      </c>
      <c r="E37" s="207">
        <v>5</v>
      </c>
      <c r="F37" s="211">
        <v>0.69199999999999995</v>
      </c>
      <c r="G37" s="120">
        <v>0.5</v>
      </c>
      <c r="H37" s="120">
        <f t="shared" si="0"/>
        <v>11.936999999999999</v>
      </c>
      <c r="I37" s="120" t="s">
        <v>16</v>
      </c>
      <c r="J37" s="120"/>
      <c r="K37" s="120"/>
      <c r="L37" s="120">
        <f t="shared" si="1"/>
        <v>0.86250000000000004</v>
      </c>
      <c r="M37" s="120">
        <f t="shared" si="2"/>
        <v>99.49799999999999</v>
      </c>
      <c r="N37" s="121">
        <f t="shared" si="3"/>
        <v>10.453499999999998</v>
      </c>
      <c r="P37" s="328"/>
      <c r="X37" s="1024">
        <f t="shared" si="4"/>
        <v>4.8</v>
      </c>
      <c r="Y37" s="1013">
        <f t="shared" si="5"/>
        <v>1.6608000000000001</v>
      </c>
      <c r="Z37" s="1013">
        <f t="shared" si="6"/>
        <v>1.6607999999999998</v>
      </c>
      <c r="AA37" s="1025">
        <f t="shared" si="7"/>
        <v>0.14399999999999999</v>
      </c>
      <c r="AB37" s="1015"/>
      <c r="AC37" s="1015"/>
      <c r="AE37" s="1032" t="s">
        <v>16</v>
      </c>
      <c r="AF37" s="120"/>
      <c r="AG37" s="121"/>
    </row>
    <row r="38" spans="1:33" ht="9.9499999999999993" customHeight="1" x14ac:dyDescent="0.2">
      <c r="B38" s="209" t="s">
        <v>216</v>
      </c>
      <c r="C38" s="210" t="s">
        <v>217</v>
      </c>
      <c r="D38" s="120">
        <v>26.483000000000001</v>
      </c>
      <c r="E38" s="207">
        <v>5</v>
      </c>
      <c r="F38" s="211">
        <v>0.46800000000000003</v>
      </c>
      <c r="G38" s="120">
        <v>0.5</v>
      </c>
      <c r="H38" s="120">
        <f t="shared" si="0"/>
        <v>6.1970220000000005</v>
      </c>
      <c r="I38" s="120"/>
      <c r="J38" s="120" t="s">
        <v>16</v>
      </c>
      <c r="K38" s="120"/>
      <c r="L38" s="120">
        <f t="shared" si="1"/>
        <v>0.66207500000000008</v>
      </c>
      <c r="M38" s="120">
        <f t="shared" si="2"/>
        <v>64.512587999999994</v>
      </c>
      <c r="N38" s="121">
        <f t="shared" si="3"/>
        <v>5.0582530000000014</v>
      </c>
      <c r="P38" s="328"/>
      <c r="X38" s="1024">
        <f t="shared" si="4"/>
        <v>3.4000000000000004</v>
      </c>
      <c r="Y38" s="1013">
        <f t="shared" si="5"/>
        <v>0.84240000000000026</v>
      </c>
      <c r="Z38" s="1013">
        <f t="shared" si="6"/>
        <v>0.84240000000000004</v>
      </c>
      <c r="AA38" s="1025">
        <f t="shared" si="7"/>
        <v>0.10200000000000001</v>
      </c>
      <c r="AB38" s="1015"/>
      <c r="AC38" s="1015"/>
      <c r="AE38" s="1032"/>
      <c r="AF38" s="120" t="s">
        <v>16</v>
      </c>
      <c r="AG38" s="121"/>
    </row>
    <row r="39" spans="1:33" ht="9.9499999999999993" customHeight="1" x14ac:dyDescent="0.2">
      <c r="B39" s="209" t="s">
        <v>217</v>
      </c>
      <c r="C39" s="210" t="s">
        <v>218</v>
      </c>
      <c r="D39" s="120">
        <v>25.814</v>
      </c>
      <c r="E39" s="207">
        <v>5</v>
      </c>
      <c r="F39" s="211">
        <v>0.60599999999999998</v>
      </c>
      <c r="G39" s="120">
        <v>0.5</v>
      </c>
      <c r="H39" s="120">
        <f t="shared" si="0"/>
        <v>7.8216419999999998</v>
      </c>
      <c r="I39" s="120"/>
      <c r="J39" s="120"/>
      <c r="K39" s="120" t="s">
        <v>16</v>
      </c>
      <c r="L39" s="120">
        <f t="shared" si="1"/>
        <v>0.64535000000000009</v>
      </c>
      <c r="M39" s="120">
        <f t="shared" si="2"/>
        <v>70.007567999999992</v>
      </c>
      <c r="N39" s="121">
        <f t="shared" si="3"/>
        <v>6.7116399999999992</v>
      </c>
      <c r="P39" s="328"/>
      <c r="X39" s="1024">
        <f t="shared" si="4"/>
        <v>3.3</v>
      </c>
      <c r="Y39" s="1013">
        <f t="shared" si="5"/>
        <v>1.0908000000000002</v>
      </c>
      <c r="Z39" s="1013">
        <f t="shared" si="6"/>
        <v>1.0908</v>
      </c>
      <c r="AA39" s="1025">
        <f t="shared" si="7"/>
        <v>9.8999999999999991E-2</v>
      </c>
      <c r="AB39" s="1015"/>
      <c r="AC39" s="1015"/>
      <c r="AE39" s="1032"/>
      <c r="AF39" s="120"/>
      <c r="AG39" s="121" t="s">
        <v>16</v>
      </c>
    </row>
    <row r="40" spans="1:33" ht="9.9499999999999993" customHeight="1" x14ac:dyDescent="0.2">
      <c r="B40" s="209" t="s">
        <v>219</v>
      </c>
      <c r="C40" s="210" t="s">
        <v>220</v>
      </c>
      <c r="D40" s="120">
        <v>22.52</v>
      </c>
      <c r="E40" s="207">
        <v>5</v>
      </c>
      <c r="F40" s="211">
        <v>0.73599999999999999</v>
      </c>
      <c r="G40" s="120">
        <v>0.5</v>
      </c>
      <c r="H40" s="120">
        <f t="shared" si="0"/>
        <v>8.2873599999999996</v>
      </c>
      <c r="I40" s="120"/>
      <c r="J40" s="120" t="s">
        <v>16</v>
      </c>
      <c r="K40" s="120"/>
      <c r="L40" s="120">
        <f t="shared" si="1"/>
        <v>0.56300000000000006</v>
      </c>
      <c r="M40" s="120">
        <f t="shared" si="2"/>
        <v>66.92944</v>
      </c>
      <c r="N40" s="121">
        <f t="shared" si="3"/>
        <v>7.319</v>
      </c>
      <c r="P40" s="328"/>
      <c r="X40" s="1024">
        <f t="shared" si="4"/>
        <v>2.8</v>
      </c>
      <c r="Y40" s="1013">
        <f t="shared" si="5"/>
        <v>0.88319999999999999</v>
      </c>
      <c r="Z40" s="1013">
        <f t="shared" si="6"/>
        <v>0.88319999999999999</v>
      </c>
      <c r="AA40" s="1025">
        <f t="shared" si="7"/>
        <v>8.3999999999999991E-2</v>
      </c>
      <c r="AB40" s="1015"/>
      <c r="AC40" s="1015"/>
      <c r="AE40" s="1032"/>
      <c r="AF40" s="120" t="s">
        <v>16</v>
      </c>
      <c r="AG40" s="121"/>
    </row>
    <row r="41" spans="1:33" ht="9.9499999999999993" customHeight="1" x14ac:dyDescent="0.2">
      <c r="B41" s="209" t="s">
        <v>220</v>
      </c>
      <c r="C41" s="210" t="s">
        <v>221</v>
      </c>
      <c r="D41" s="120">
        <v>22.45</v>
      </c>
      <c r="E41" s="207">
        <v>5</v>
      </c>
      <c r="F41" s="211">
        <v>0.83499999999999996</v>
      </c>
      <c r="G41" s="120">
        <v>0.5</v>
      </c>
      <c r="H41" s="120">
        <f t="shared" si="0"/>
        <v>9.3728749999999987</v>
      </c>
      <c r="I41" s="120"/>
      <c r="J41" s="120" t="s">
        <v>16</v>
      </c>
      <c r="K41" s="120"/>
      <c r="L41" s="120">
        <f t="shared" si="1"/>
        <v>0.56125000000000003</v>
      </c>
      <c r="M41" s="120">
        <f t="shared" si="2"/>
        <v>71.166499999999999</v>
      </c>
      <c r="N41" s="121">
        <f t="shared" si="3"/>
        <v>8.4075249999999997</v>
      </c>
      <c r="P41" s="328"/>
      <c r="X41" s="1024">
        <f t="shared" si="4"/>
        <v>2.7</v>
      </c>
      <c r="Y41" s="1013">
        <f t="shared" si="5"/>
        <v>1.0020000000000002</v>
      </c>
      <c r="Z41" s="1013">
        <f t="shared" si="6"/>
        <v>1.002</v>
      </c>
      <c r="AA41" s="1025">
        <f t="shared" si="7"/>
        <v>8.1000000000000003E-2</v>
      </c>
      <c r="AB41" s="1015"/>
      <c r="AC41" s="1015"/>
      <c r="AE41" s="1032"/>
      <c r="AF41" s="120" t="s">
        <v>16</v>
      </c>
      <c r="AG41" s="121"/>
    </row>
    <row r="42" spans="1:33" ht="9.9499999999999993" customHeight="1" x14ac:dyDescent="0.2">
      <c r="B42" s="209" t="s">
        <v>221</v>
      </c>
      <c r="C42" s="210" t="s">
        <v>222</v>
      </c>
      <c r="D42" s="120">
        <v>22.73</v>
      </c>
      <c r="E42" s="207">
        <v>5</v>
      </c>
      <c r="F42" s="211">
        <v>0.83499999999999996</v>
      </c>
      <c r="G42" s="120">
        <v>0.5</v>
      </c>
      <c r="H42" s="120">
        <f t="shared" si="0"/>
        <v>9.4897749999999998</v>
      </c>
      <c r="I42" s="120"/>
      <c r="J42" s="120" t="s">
        <v>16</v>
      </c>
      <c r="K42" s="120"/>
      <c r="L42" s="120">
        <f t="shared" si="1"/>
        <v>0.56825000000000003</v>
      </c>
      <c r="M42" s="120">
        <f t="shared" si="2"/>
        <v>72.054100000000005</v>
      </c>
      <c r="N42" s="121">
        <f t="shared" si="3"/>
        <v>8.5123849999999983</v>
      </c>
      <c r="P42" s="328"/>
      <c r="X42" s="1024">
        <f t="shared" si="4"/>
        <v>2.8</v>
      </c>
      <c r="Y42" s="1013">
        <f t="shared" si="5"/>
        <v>1.0020000000000002</v>
      </c>
      <c r="Z42" s="1013">
        <f t="shared" si="6"/>
        <v>1.002</v>
      </c>
      <c r="AA42" s="1025">
        <f t="shared" si="7"/>
        <v>8.3999999999999991E-2</v>
      </c>
      <c r="AB42" s="1015"/>
      <c r="AC42" s="1015"/>
      <c r="AE42" s="1032"/>
      <c r="AF42" s="120" t="s">
        <v>16</v>
      </c>
      <c r="AG42" s="121"/>
    </row>
    <row r="43" spans="1:33" ht="9.9499999999999993" customHeight="1" x14ac:dyDescent="0.2">
      <c r="A43" s="356"/>
      <c r="B43" s="329" t="s">
        <v>267</v>
      </c>
      <c r="C43" s="330" t="s">
        <v>222</v>
      </c>
      <c r="D43" s="211">
        <v>50</v>
      </c>
      <c r="E43" s="205">
        <v>5</v>
      </c>
      <c r="F43" s="211">
        <v>0.78800000000000003</v>
      </c>
      <c r="G43" s="211">
        <v>0.5</v>
      </c>
      <c r="H43" s="211">
        <f t="shared" si="0"/>
        <v>19.7</v>
      </c>
      <c r="I43" s="120"/>
      <c r="J43" s="211" t="s">
        <v>16</v>
      </c>
      <c r="K43" s="211"/>
      <c r="L43" s="211">
        <f t="shared" si="1"/>
        <v>1.25</v>
      </c>
      <c r="M43" s="211">
        <f t="shared" si="2"/>
        <v>153.80000000000001</v>
      </c>
      <c r="N43" s="331">
        <f t="shared" si="3"/>
        <v>17.55</v>
      </c>
      <c r="P43" s="328"/>
      <c r="X43" s="1024">
        <f t="shared" si="4"/>
        <v>7.3000000000000007</v>
      </c>
      <c r="Y43" s="1013">
        <f t="shared" si="5"/>
        <v>3.3096000000000005</v>
      </c>
      <c r="Z43" s="1013">
        <f t="shared" si="6"/>
        <v>3.3096000000000001</v>
      </c>
      <c r="AA43" s="1025">
        <f t="shared" si="7"/>
        <v>0.219</v>
      </c>
      <c r="AB43" s="1015"/>
      <c r="AC43" s="1015"/>
      <c r="AE43" s="1032"/>
      <c r="AF43" s="211" t="s">
        <v>16</v>
      </c>
      <c r="AG43" s="331"/>
    </row>
    <row r="44" spans="1:33" ht="9.9499999999999993" customHeight="1" x14ac:dyDescent="0.2">
      <c r="B44" s="209" t="s">
        <v>265</v>
      </c>
      <c r="C44" s="210" t="s">
        <v>266</v>
      </c>
      <c r="D44" s="120">
        <v>11.047000000000001</v>
      </c>
      <c r="E44" s="207">
        <v>10</v>
      </c>
      <c r="F44" s="211">
        <v>0.99099999999999999</v>
      </c>
      <c r="G44" s="120">
        <v>0.5</v>
      </c>
      <c r="H44" s="120">
        <f t="shared" si="0"/>
        <v>5.4737885000000004</v>
      </c>
      <c r="I44" s="120"/>
      <c r="J44" s="120" t="s">
        <v>16</v>
      </c>
      <c r="K44" s="120"/>
      <c r="L44" s="120">
        <f t="shared" si="1"/>
        <v>0.276175</v>
      </c>
      <c r="M44" s="120">
        <f t="shared" si="2"/>
        <v>38.465654000000008</v>
      </c>
      <c r="N44" s="121">
        <f t="shared" si="3"/>
        <v>4.9987674999999996</v>
      </c>
      <c r="P44" s="328"/>
      <c r="X44" s="1024">
        <f t="shared" si="4"/>
        <v>0.8</v>
      </c>
      <c r="Y44" s="1013">
        <f t="shared" si="5"/>
        <v>0</v>
      </c>
      <c r="Z44" s="1013">
        <f t="shared" si="6"/>
        <v>0</v>
      </c>
      <c r="AA44" s="1025">
        <f t="shared" si="7"/>
        <v>2.4E-2</v>
      </c>
      <c r="AB44" s="1015"/>
      <c r="AC44" s="1015"/>
      <c r="AE44" s="1032"/>
      <c r="AF44" s="120" t="s">
        <v>16</v>
      </c>
      <c r="AG44" s="121"/>
    </row>
    <row r="45" spans="1:33" ht="9.9499999999999993" customHeight="1" x14ac:dyDescent="0.2">
      <c r="B45" s="209" t="s">
        <v>268</v>
      </c>
      <c r="C45" s="210" t="s">
        <v>476</v>
      </c>
      <c r="D45" s="120">
        <v>50</v>
      </c>
      <c r="E45" s="207">
        <v>5</v>
      </c>
      <c r="F45" s="211">
        <v>0.79100000000000004</v>
      </c>
      <c r="G45" s="120">
        <v>0.5</v>
      </c>
      <c r="H45" s="120">
        <f t="shared" si="0"/>
        <v>19.775000000000002</v>
      </c>
      <c r="I45" s="120"/>
      <c r="J45" s="120" t="s">
        <v>16</v>
      </c>
      <c r="K45" s="120"/>
      <c r="L45" s="120">
        <f t="shared" si="1"/>
        <v>1.25</v>
      </c>
      <c r="M45" s="120">
        <f t="shared" si="2"/>
        <v>154.1</v>
      </c>
      <c r="N45" s="121">
        <f t="shared" si="3"/>
        <v>17.625</v>
      </c>
      <c r="P45" s="328"/>
      <c r="X45" s="1024">
        <f t="shared" si="4"/>
        <v>7.3000000000000007</v>
      </c>
      <c r="Y45" s="1013">
        <f t="shared" si="5"/>
        <v>3.3222</v>
      </c>
      <c r="Z45" s="1013">
        <f t="shared" si="6"/>
        <v>3.3222</v>
      </c>
      <c r="AA45" s="1025">
        <f t="shared" si="7"/>
        <v>0.219</v>
      </c>
      <c r="AB45" s="1015"/>
      <c r="AC45" s="1015"/>
      <c r="AE45" s="1032"/>
      <c r="AF45" s="120" t="s">
        <v>16</v>
      </c>
      <c r="AG45" s="121"/>
    </row>
    <row r="46" spans="1:33" ht="9.9499999999999993" customHeight="1" x14ac:dyDescent="0.2">
      <c r="B46" s="209" t="s">
        <v>476</v>
      </c>
      <c r="C46" s="210" t="s">
        <v>477</v>
      </c>
      <c r="D46" s="120">
        <v>50</v>
      </c>
      <c r="E46" s="207">
        <v>5</v>
      </c>
      <c r="F46" s="211">
        <v>0.98099999999999998</v>
      </c>
      <c r="G46" s="120">
        <v>0.5</v>
      </c>
      <c r="H46" s="120">
        <f t="shared" si="0"/>
        <v>24.524999999999999</v>
      </c>
      <c r="I46" s="120"/>
      <c r="J46" s="120" t="s">
        <v>16</v>
      </c>
      <c r="K46" s="120"/>
      <c r="L46" s="120">
        <f t="shared" si="1"/>
        <v>1.25</v>
      </c>
      <c r="M46" s="120">
        <f t="shared" si="2"/>
        <v>173.1</v>
      </c>
      <c r="N46" s="121">
        <f t="shared" si="3"/>
        <v>22.375</v>
      </c>
      <c r="P46" s="328"/>
      <c r="X46" s="1024">
        <f t="shared" si="4"/>
        <v>7.3000000000000007</v>
      </c>
      <c r="Y46" s="1013">
        <f t="shared" si="5"/>
        <v>4.1202000000000005</v>
      </c>
      <c r="Z46" s="1013">
        <f t="shared" si="6"/>
        <v>4.1202000000000005</v>
      </c>
      <c r="AA46" s="1025">
        <f t="shared" si="7"/>
        <v>0.219</v>
      </c>
      <c r="AB46" s="1015"/>
      <c r="AC46" s="1015"/>
      <c r="AE46" s="1032"/>
      <c r="AF46" s="120" t="s">
        <v>16</v>
      </c>
      <c r="AG46" s="121"/>
    </row>
    <row r="47" spans="1:33" ht="9.9499999999999993" customHeight="1" x14ac:dyDescent="0.2">
      <c r="B47" s="209" t="s">
        <v>477</v>
      </c>
      <c r="C47" s="210" t="s">
        <v>478</v>
      </c>
      <c r="D47" s="120">
        <v>23.94</v>
      </c>
      <c r="E47" s="207">
        <v>7</v>
      </c>
      <c r="F47" s="211">
        <v>1.179</v>
      </c>
      <c r="G47" s="120">
        <v>0.5</v>
      </c>
      <c r="H47" s="120">
        <f t="shared" si="0"/>
        <v>14.112630000000001</v>
      </c>
      <c r="I47" s="120"/>
      <c r="J47" s="120" t="s">
        <v>16</v>
      </c>
      <c r="K47" s="120"/>
      <c r="L47" s="120">
        <f t="shared" si="1"/>
        <v>0.59850000000000003</v>
      </c>
      <c r="M47" s="120">
        <f t="shared" si="2"/>
        <v>92.360520000000008</v>
      </c>
      <c r="N47" s="121">
        <f t="shared" si="3"/>
        <v>13.083210000000001</v>
      </c>
      <c r="P47" s="328"/>
      <c r="X47" s="1024">
        <f t="shared" si="4"/>
        <v>3</v>
      </c>
      <c r="Y47" s="1013">
        <f t="shared" si="5"/>
        <v>2.1222000000000003</v>
      </c>
      <c r="Z47" s="1013">
        <f t="shared" si="6"/>
        <v>2.1222000000000003</v>
      </c>
      <c r="AA47" s="1025">
        <f t="shared" si="7"/>
        <v>0.09</v>
      </c>
      <c r="AB47" s="1015"/>
      <c r="AC47" s="1015"/>
      <c r="AE47" s="1032"/>
      <c r="AF47" s="120" t="s">
        <v>16</v>
      </c>
      <c r="AG47" s="121"/>
    </row>
    <row r="48" spans="1:33" ht="9.9499999999999993" customHeight="1" x14ac:dyDescent="0.2">
      <c r="B48" s="209" t="s">
        <v>478</v>
      </c>
      <c r="C48" s="210" t="s">
        <v>479</v>
      </c>
      <c r="D48" s="120">
        <v>23.077999999999999</v>
      </c>
      <c r="E48" s="207">
        <v>7</v>
      </c>
      <c r="F48" s="211">
        <v>1.355</v>
      </c>
      <c r="G48" s="120">
        <v>0.5</v>
      </c>
      <c r="H48" s="120">
        <f t="shared" si="0"/>
        <v>15.635344999999999</v>
      </c>
      <c r="I48" s="120"/>
      <c r="J48" s="120" t="s">
        <v>16</v>
      </c>
      <c r="K48" s="120"/>
      <c r="L48" s="120">
        <f t="shared" si="1"/>
        <v>0.57694999999999996</v>
      </c>
      <c r="M48" s="120">
        <f t="shared" si="2"/>
        <v>97.158379999999994</v>
      </c>
      <c r="N48" s="121">
        <f t="shared" si="3"/>
        <v>14.642990999999999</v>
      </c>
      <c r="P48" s="328"/>
      <c r="X48" s="1024">
        <f t="shared" si="4"/>
        <v>2.8</v>
      </c>
      <c r="Y48" s="1013">
        <f t="shared" si="5"/>
        <v>1.6260000000000003</v>
      </c>
      <c r="Z48" s="1013">
        <f t="shared" si="6"/>
        <v>1.6259999999999999</v>
      </c>
      <c r="AA48" s="1025">
        <f t="shared" si="7"/>
        <v>8.3999999999999991E-2</v>
      </c>
      <c r="AB48" s="1015"/>
      <c r="AC48" s="1015"/>
      <c r="AE48" s="1032"/>
      <c r="AF48" s="120" t="s">
        <v>16</v>
      </c>
      <c r="AG48" s="121"/>
    </row>
    <row r="49" spans="1:33" ht="9.9499999999999993" customHeight="1" x14ac:dyDescent="0.2">
      <c r="B49" s="209" t="s">
        <v>479</v>
      </c>
      <c r="C49" s="210" t="s">
        <v>480</v>
      </c>
      <c r="D49" s="120">
        <v>35.137</v>
      </c>
      <c r="E49" s="207">
        <v>10</v>
      </c>
      <c r="F49" s="211">
        <v>0.80300000000000005</v>
      </c>
      <c r="G49" s="120">
        <v>0.5</v>
      </c>
      <c r="H49" s="120">
        <f t="shared" si="0"/>
        <v>14.1075055</v>
      </c>
      <c r="I49" s="120"/>
      <c r="J49" s="120" t="s">
        <v>16</v>
      </c>
      <c r="K49" s="120"/>
      <c r="L49" s="120">
        <f t="shared" si="1"/>
        <v>0.87842500000000001</v>
      </c>
      <c r="M49" s="120">
        <f t="shared" si="2"/>
        <v>109.13552199999999</v>
      </c>
      <c r="N49" s="121">
        <f t="shared" si="3"/>
        <v>12.596614500000001</v>
      </c>
      <c r="P49" s="328"/>
      <c r="X49" s="1024">
        <f t="shared" si="4"/>
        <v>4.9000000000000004</v>
      </c>
      <c r="Y49" s="1013">
        <f t="shared" si="5"/>
        <v>1.9272000000000005</v>
      </c>
      <c r="Z49" s="1013">
        <f t="shared" si="6"/>
        <v>1.9272</v>
      </c>
      <c r="AA49" s="1025">
        <f t="shared" si="7"/>
        <v>0.14699999999999999</v>
      </c>
      <c r="AB49" s="1015"/>
      <c r="AC49" s="1015"/>
      <c r="AE49" s="1032"/>
      <c r="AF49" s="120" t="s">
        <v>16</v>
      </c>
      <c r="AG49" s="121"/>
    </row>
    <row r="50" spans="1:33" ht="9.9499999999999993" customHeight="1" x14ac:dyDescent="0.2">
      <c r="B50" s="209" t="s">
        <v>480</v>
      </c>
      <c r="C50" s="210" t="s">
        <v>481</v>
      </c>
      <c r="D50" s="120">
        <v>34.287999999999997</v>
      </c>
      <c r="E50" s="207">
        <v>10</v>
      </c>
      <c r="F50" s="211">
        <v>1.252</v>
      </c>
      <c r="G50" s="120">
        <v>0.5</v>
      </c>
      <c r="H50" s="120">
        <f t="shared" si="0"/>
        <v>21.464287999999996</v>
      </c>
      <c r="I50" s="120"/>
      <c r="J50" s="120" t="s">
        <v>16</v>
      </c>
      <c r="K50" s="120"/>
      <c r="L50" s="120">
        <f t="shared" si="1"/>
        <v>0.85719999999999996</v>
      </c>
      <c r="M50" s="120">
        <f t="shared" si="2"/>
        <v>137.28915199999997</v>
      </c>
      <c r="N50" s="121">
        <f t="shared" si="3"/>
        <v>19.989903999999999</v>
      </c>
      <c r="P50" s="328"/>
      <c r="X50" s="1024">
        <f t="shared" si="4"/>
        <v>4.7</v>
      </c>
      <c r="Y50" s="1013">
        <f t="shared" si="5"/>
        <v>3.0048000000000004</v>
      </c>
      <c r="Z50" s="1013">
        <f t="shared" si="6"/>
        <v>3.0047999999999999</v>
      </c>
      <c r="AA50" s="1025">
        <f t="shared" si="7"/>
        <v>0.14099999999999999</v>
      </c>
      <c r="AB50" s="1015"/>
      <c r="AC50" s="1015"/>
      <c r="AE50" s="1032"/>
      <c r="AF50" s="120" t="s">
        <v>16</v>
      </c>
      <c r="AG50" s="121"/>
    </row>
    <row r="51" spans="1:33" ht="9.9499999999999993" customHeight="1" x14ac:dyDescent="0.2">
      <c r="A51" s="356"/>
      <c r="B51" s="329" t="s">
        <v>481</v>
      </c>
      <c r="C51" s="210" t="s">
        <v>482</v>
      </c>
      <c r="D51" s="120">
        <v>32.454000000000001</v>
      </c>
      <c r="E51" s="207">
        <v>10</v>
      </c>
      <c r="F51" s="211">
        <v>0.84399999999999997</v>
      </c>
      <c r="G51" s="120">
        <v>0.5</v>
      </c>
      <c r="H51" s="120">
        <f t="shared" si="0"/>
        <v>13.695587999999999</v>
      </c>
      <c r="I51" s="120" t="s">
        <v>16</v>
      </c>
      <c r="J51" s="120"/>
      <c r="K51" s="120"/>
      <c r="L51" s="120">
        <f t="shared" si="1"/>
        <v>0.81135000000000002</v>
      </c>
      <c r="M51" s="120">
        <f t="shared" si="2"/>
        <v>103.46335199999999</v>
      </c>
      <c r="N51" s="121">
        <f t="shared" si="3"/>
        <v>12.300065999999998</v>
      </c>
      <c r="P51" s="328"/>
      <c r="X51" s="1024">
        <f t="shared" si="4"/>
        <v>4.4000000000000004</v>
      </c>
      <c r="Y51" s="1013">
        <f t="shared" si="5"/>
        <v>2.0256000000000003</v>
      </c>
      <c r="Z51" s="1013">
        <f t="shared" si="6"/>
        <v>2.0255999999999998</v>
      </c>
      <c r="AA51" s="1025">
        <f t="shared" si="7"/>
        <v>0.13200000000000001</v>
      </c>
      <c r="AB51" s="1015"/>
      <c r="AC51" s="1015"/>
      <c r="AE51" s="1032" t="s">
        <v>16</v>
      </c>
      <c r="AF51" s="120"/>
      <c r="AG51" s="121"/>
    </row>
    <row r="52" spans="1:33" ht="9.9499999999999993" customHeight="1" x14ac:dyDescent="0.2">
      <c r="A52" s="356"/>
      <c r="B52" s="209" t="s">
        <v>552</v>
      </c>
      <c r="C52" s="210" t="s">
        <v>483</v>
      </c>
      <c r="D52" s="120">
        <v>28.295999999999999</v>
      </c>
      <c r="E52" s="207">
        <v>5</v>
      </c>
      <c r="F52" s="211">
        <v>0.95299999999999996</v>
      </c>
      <c r="G52" s="120">
        <v>0.5</v>
      </c>
      <c r="H52" s="120">
        <f t="shared" si="0"/>
        <v>13.483044</v>
      </c>
      <c r="I52" s="120" t="s">
        <v>16</v>
      </c>
      <c r="J52" s="120"/>
      <c r="K52" s="120"/>
      <c r="L52" s="120">
        <f t="shared" si="1"/>
        <v>0.70740000000000003</v>
      </c>
      <c r="M52" s="120">
        <f t="shared" si="2"/>
        <v>96.376175999999987</v>
      </c>
      <c r="N52" s="121">
        <f t="shared" si="3"/>
        <v>12.266315999999998</v>
      </c>
      <c r="P52" s="328"/>
      <c r="X52" s="1024">
        <f t="shared" si="4"/>
        <v>3.7</v>
      </c>
      <c r="Y52" s="1013">
        <f t="shared" si="5"/>
        <v>1.7153999999999998</v>
      </c>
      <c r="Z52" s="1013">
        <f t="shared" si="6"/>
        <v>1.7153999999999998</v>
      </c>
      <c r="AA52" s="1025">
        <f t="shared" si="7"/>
        <v>0.111</v>
      </c>
      <c r="AB52" s="1015"/>
      <c r="AC52" s="1015"/>
      <c r="AE52" s="1032" t="s">
        <v>16</v>
      </c>
      <c r="AF52" s="120"/>
      <c r="AG52" s="121"/>
    </row>
    <row r="53" spans="1:33" ht="9.9499999999999993" customHeight="1" x14ac:dyDescent="0.2">
      <c r="A53" s="356"/>
      <c r="B53" s="209" t="s">
        <v>483</v>
      </c>
      <c r="C53" s="210" t="s">
        <v>484</v>
      </c>
      <c r="D53" s="120">
        <v>30.948</v>
      </c>
      <c r="E53" s="207">
        <v>5</v>
      </c>
      <c r="F53" s="211">
        <v>1.181</v>
      </c>
      <c r="G53" s="120">
        <v>0.5</v>
      </c>
      <c r="H53" s="120">
        <f t="shared" si="0"/>
        <v>18.274794</v>
      </c>
      <c r="I53" s="120" t="s">
        <v>16</v>
      </c>
      <c r="J53" s="120"/>
      <c r="K53" s="120"/>
      <c r="L53" s="120">
        <f t="shared" si="1"/>
        <v>0.77370000000000005</v>
      </c>
      <c r="M53" s="120">
        <f t="shared" si="2"/>
        <v>119.52117600000001</v>
      </c>
      <c r="N53" s="121">
        <f t="shared" si="3"/>
        <v>16.944029999999998</v>
      </c>
      <c r="P53" s="328"/>
      <c r="X53" s="1024">
        <f t="shared" si="4"/>
        <v>4.2</v>
      </c>
      <c r="Y53" s="1013">
        <f t="shared" si="5"/>
        <v>2.8344000000000005</v>
      </c>
      <c r="Z53" s="1013">
        <f t="shared" si="6"/>
        <v>2.8344</v>
      </c>
      <c r="AA53" s="1025">
        <f t="shared" si="7"/>
        <v>0.126</v>
      </c>
      <c r="AB53" s="1015"/>
      <c r="AC53" s="1015"/>
      <c r="AE53" s="1032" t="s">
        <v>16</v>
      </c>
      <c r="AF53" s="120"/>
      <c r="AG53" s="121"/>
    </row>
    <row r="54" spans="1:33" ht="9.9499999999999993" customHeight="1" x14ac:dyDescent="0.2">
      <c r="A54" s="356"/>
      <c r="B54" s="209" t="s">
        <v>485</v>
      </c>
      <c r="C54" s="210" t="s">
        <v>486</v>
      </c>
      <c r="D54" s="120">
        <v>35.853999999999999</v>
      </c>
      <c r="E54" s="207">
        <v>5</v>
      </c>
      <c r="F54" s="211">
        <v>1.349</v>
      </c>
      <c r="G54" s="120">
        <v>0.5</v>
      </c>
      <c r="H54" s="120">
        <f t="shared" si="0"/>
        <v>24.183522999999997</v>
      </c>
      <c r="I54" s="120" t="s">
        <v>16</v>
      </c>
      <c r="J54" s="120"/>
      <c r="K54" s="120"/>
      <c r="L54" s="120">
        <f t="shared" si="1"/>
        <v>0.89634999999999998</v>
      </c>
      <c r="M54" s="120">
        <f t="shared" si="2"/>
        <v>150.51509200000001</v>
      </c>
      <c r="N54" s="121">
        <f t="shared" si="3"/>
        <v>22.641801000000001</v>
      </c>
      <c r="P54" s="328"/>
      <c r="X54" s="1024">
        <f t="shared" si="4"/>
        <v>5</v>
      </c>
      <c r="Y54" s="1013">
        <f t="shared" si="5"/>
        <v>4.0469999999999997</v>
      </c>
      <c r="Z54" s="1013">
        <f t="shared" si="6"/>
        <v>4.0469999999999997</v>
      </c>
      <c r="AA54" s="1025">
        <f t="shared" si="7"/>
        <v>0.15</v>
      </c>
      <c r="AB54" s="1015"/>
      <c r="AC54" s="1015"/>
      <c r="AE54" s="1032" t="s">
        <v>16</v>
      </c>
      <c r="AF54" s="120"/>
      <c r="AG54" s="121"/>
    </row>
    <row r="55" spans="1:33" ht="9.9499999999999993" customHeight="1" x14ac:dyDescent="0.2">
      <c r="A55" s="356"/>
      <c r="B55" s="209" t="s">
        <v>486</v>
      </c>
      <c r="C55" s="210" t="s">
        <v>487</v>
      </c>
      <c r="D55" s="120">
        <v>36.314999999999998</v>
      </c>
      <c r="E55" s="207">
        <v>5</v>
      </c>
      <c r="F55" s="211">
        <v>1.5629999999999999</v>
      </c>
      <c r="G55" s="120">
        <v>0.5</v>
      </c>
      <c r="H55" s="120">
        <f t="shared" si="0"/>
        <v>28.380172499999997</v>
      </c>
      <c r="I55" s="120" t="s">
        <v>16</v>
      </c>
      <c r="J55" s="120"/>
      <c r="K55" s="120"/>
      <c r="L55" s="120">
        <f t="shared" si="1"/>
        <v>0.90787499999999999</v>
      </c>
      <c r="M55" s="120">
        <f t="shared" si="2"/>
        <v>167.99318999999997</v>
      </c>
      <c r="N55" s="121">
        <f t="shared" si="3"/>
        <v>26.818627499999995</v>
      </c>
      <c r="P55" s="328"/>
      <c r="X55" s="1024">
        <f t="shared" si="4"/>
        <v>5.0999999999999996</v>
      </c>
      <c r="Y55" s="1013">
        <f t="shared" si="5"/>
        <v>4.6890000000000001</v>
      </c>
      <c r="Z55" s="1013">
        <f t="shared" si="6"/>
        <v>4.6890000000000001</v>
      </c>
      <c r="AA55" s="1025">
        <f t="shared" si="7"/>
        <v>0.153</v>
      </c>
      <c r="AB55" s="1015"/>
      <c r="AC55" s="1015"/>
      <c r="AE55" s="1032" t="s">
        <v>16</v>
      </c>
      <c r="AF55" s="120"/>
      <c r="AG55" s="121"/>
    </row>
    <row r="56" spans="1:33" ht="9.9499999999999993" customHeight="1" x14ac:dyDescent="0.2">
      <c r="A56" s="356"/>
      <c r="B56" s="209" t="s">
        <v>487</v>
      </c>
      <c r="C56" s="210" t="s">
        <v>488</v>
      </c>
      <c r="D56" s="120">
        <v>36.314999999999998</v>
      </c>
      <c r="E56" s="207">
        <v>5</v>
      </c>
      <c r="F56" s="211">
        <v>1.3879999999999999</v>
      </c>
      <c r="G56" s="120">
        <v>0.5</v>
      </c>
      <c r="H56" s="120">
        <f t="shared" si="0"/>
        <v>25.202609999999996</v>
      </c>
      <c r="I56" s="120" t="s">
        <v>16</v>
      </c>
      <c r="J56" s="120"/>
      <c r="K56" s="120"/>
      <c r="L56" s="120">
        <f t="shared" si="1"/>
        <v>0.90787499999999999</v>
      </c>
      <c r="M56" s="120">
        <f t="shared" si="2"/>
        <v>155.28294</v>
      </c>
      <c r="N56" s="121">
        <f t="shared" si="3"/>
        <v>23.641064999999994</v>
      </c>
      <c r="P56" s="328"/>
      <c r="X56" s="1024">
        <f t="shared" si="4"/>
        <v>5.0999999999999996</v>
      </c>
      <c r="Y56" s="1013">
        <f t="shared" si="5"/>
        <v>4.1640000000000015</v>
      </c>
      <c r="Z56" s="1013">
        <f t="shared" si="6"/>
        <v>4.1639999999999997</v>
      </c>
      <c r="AA56" s="1025">
        <f t="shared" si="7"/>
        <v>0.153</v>
      </c>
      <c r="AB56" s="1015"/>
      <c r="AC56" s="1015"/>
      <c r="AE56" s="1032" t="s">
        <v>16</v>
      </c>
      <c r="AF56" s="120"/>
      <c r="AG56" s="121"/>
    </row>
    <row r="57" spans="1:33" ht="9.9499999999999993" customHeight="1" x14ac:dyDescent="0.2">
      <c r="A57" s="356"/>
      <c r="B57" s="209" t="s">
        <v>488</v>
      </c>
      <c r="C57" s="210" t="s">
        <v>489</v>
      </c>
      <c r="D57" s="120">
        <v>36.408999999999999</v>
      </c>
      <c r="E57" s="207">
        <v>5</v>
      </c>
      <c r="F57" s="211">
        <v>1.2070000000000001</v>
      </c>
      <c r="G57" s="120">
        <v>0.5</v>
      </c>
      <c r="H57" s="120">
        <f t="shared" si="0"/>
        <v>21.972831500000002</v>
      </c>
      <c r="I57" s="120" t="s">
        <v>16</v>
      </c>
      <c r="J57" s="120"/>
      <c r="K57" s="120"/>
      <c r="L57" s="120">
        <f t="shared" si="1"/>
        <v>0.91022500000000006</v>
      </c>
      <c r="M57" s="120">
        <f t="shared" si="2"/>
        <v>142.50482600000001</v>
      </c>
      <c r="N57" s="121">
        <f t="shared" si="3"/>
        <v>20.407244500000001</v>
      </c>
      <c r="P57" s="328"/>
      <c r="X57" s="1024">
        <f t="shared" si="4"/>
        <v>5.0999999999999996</v>
      </c>
      <c r="Y57" s="1013">
        <f t="shared" si="5"/>
        <v>3.6210000000000009</v>
      </c>
      <c r="Z57" s="1013">
        <f t="shared" si="6"/>
        <v>3.6210000000000004</v>
      </c>
      <c r="AA57" s="1025">
        <f t="shared" si="7"/>
        <v>0.153</v>
      </c>
      <c r="AB57" s="1015"/>
      <c r="AC57" s="1015"/>
      <c r="AE57" s="1032" t="s">
        <v>16</v>
      </c>
      <c r="AF57" s="120"/>
      <c r="AG57" s="121"/>
    </row>
    <row r="58" spans="1:33" ht="9.9499999999999993" customHeight="1" x14ac:dyDescent="0.2">
      <c r="A58" s="356"/>
      <c r="B58" s="209" t="s">
        <v>490</v>
      </c>
      <c r="C58" s="210" t="s">
        <v>491</v>
      </c>
      <c r="D58" s="120">
        <v>37.097000000000001</v>
      </c>
      <c r="E58" s="207">
        <v>5</v>
      </c>
      <c r="F58" s="211">
        <v>0.751</v>
      </c>
      <c r="G58" s="120">
        <v>0.5</v>
      </c>
      <c r="H58" s="120">
        <f t="shared" si="0"/>
        <v>13.929923500000001</v>
      </c>
      <c r="I58" s="120" t="s">
        <v>16</v>
      </c>
      <c r="J58" s="120"/>
      <c r="K58" s="120"/>
      <c r="L58" s="120">
        <f t="shared" si="1"/>
        <v>0.92742500000000005</v>
      </c>
      <c r="M58" s="120">
        <f t="shared" si="2"/>
        <v>111.365194</v>
      </c>
      <c r="N58" s="121">
        <f t="shared" si="3"/>
        <v>12.3347525</v>
      </c>
      <c r="P58" s="328"/>
      <c r="X58" s="1024">
        <f t="shared" si="4"/>
        <v>5.2</v>
      </c>
      <c r="Y58" s="1013">
        <f t="shared" si="5"/>
        <v>2.2530000000000001</v>
      </c>
      <c r="Z58" s="1013">
        <f t="shared" si="6"/>
        <v>2.2530000000000001</v>
      </c>
      <c r="AA58" s="1025">
        <f t="shared" si="7"/>
        <v>0.156</v>
      </c>
      <c r="AB58" s="1015"/>
      <c r="AC58" s="1015"/>
      <c r="AE58" s="1032" t="s">
        <v>16</v>
      </c>
      <c r="AF58" s="120"/>
      <c r="AG58" s="121"/>
    </row>
    <row r="59" spans="1:33" ht="9.9499999999999993" customHeight="1" x14ac:dyDescent="0.2">
      <c r="A59" s="356"/>
      <c r="B59" s="209" t="s">
        <v>491</v>
      </c>
      <c r="C59" s="210" t="s">
        <v>492</v>
      </c>
      <c r="D59" s="120">
        <v>36.484999999999999</v>
      </c>
      <c r="E59" s="207">
        <v>5</v>
      </c>
      <c r="F59" s="211">
        <v>0.75700000000000001</v>
      </c>
      <c r="G59" s="120">
        <v>0.5</v>
      </c>
      <c r="H59" s="120">
        <f t="shared" si="0"/>
        <v>13.8095725</v>
      </c>
      <c r="I59" s="120" t="s">
        <v>16</v>
      </c>
      <c r="J59" s="120"/>
      <c r="K59" s="120"/>
      <c r="L59" s="120">
        <f t="shared" si="1"/>
        <v>0.91212500000000007</v>
      </c>
      <c r="M59" s="120">
        <f t="shared" si="2"/>
        <v>109.96579000000001</v>
      </c>
      <c r="N59" s="121">
        <f t="shared" si="3"/>
        <v>12.240717499999999</v>
      </c>
      <c r="P59" s="328"/>
      <c r="X59" s="1024">
        <f t="shared" si="4"/>
        <v>5.0999999999999996</v>
      </c>
      <c r="Y59" s="1013">
        <f t="shared" si="5"/>
        <v>2.2710000000000004</v>
      </c>
      <c r="Z59" s="1013">
        <f t="shared" si="6"/>
        <v>2.2709999999999999</v>
      </c>
      <c r="AA59" s="1025">
        <f t="shared" si="7"/>
        <v>0.153</v>
      </c>
      <c r="AB59" s="1015"/>
      <c r="AC59" s="1015"/>
      <c r="AE59" s="1032" t="s">
        <v>16</v>
      </c>
      <c r="AF59" s="120"/>
      <c r="AG59" s="121"/>
    </row>
    <row r="60" spans="1:33" ht="9.9499999999999993" customHeight="1" x14ac:dyDescent="0.2">
      <c r="A60" s="356"/>
      <c r="B60" s="209" t="s">
        <v>492</v>
      </c>
      <c r="C60" s="210" t="s">
        <v>493</v>
      </c>
      <c r="D60" s="120">
        <v>36.200000000000003</v>
      </c>
      <c r="E60" s="207">
        <v>5</v>
      </c>
      <c r="F60" s="211">
        <v>1.0940000000000001</v>
      </c>
      <c r="G60" s="120">
        <v>0.5</v>
      </c>
      <c r="H60" s="120">
        <f t="shared" si="0"/>
        <v>19.801400000000005</v>
      </c>
      <c r="I60" s="120" t="s">
        <v>16</v>
      </c>
      <c r="J60" s="120"/>
      <c r="K60" s="120"/>
      <c r="L60" s="120">
        <f t="shared" si="1"/>
        <v>0.90500000000000014</v>
      </c>
      <c r="M60" s="120">
        <f t="shared" si="2"/>
        <v>133.50560000000002</v>
      </c>
      <c r="N60" s="121">
        <f t="shared" si="3"/>
        <v>18.244800000000001</v>
      </c>
      <c r="P60" s="328"/>
      <c r="X60" s="1024">
        <f t="shared" si="4"/>
        <v>5</v>
      </c>
      <c r="Y60" s="1013">
        <f t="shared" si="5"/>
        <v>3.2820000000000005</v>
      </c>
      <c r="Z60" s="1013">
        <f t="shared" si="6"/>
        <v>3.282</v>
      </c>
      <c r="AA60" s="1025">
        <f t="shared" si="7"/>
        <v>0.15</v>
      </c>
      <c r="AB60" s="1015"/>
      <c r="AC60" s="1015"/>
      <c r="AE60" s="1032" t="s">
        <v>16</v>
      </c>
      <c r="AF60" s="120"/>
      <c r="AG60" s="121"/>
    </row>
    <row r="61" spans="1:33" ht="9.9499999999999993" customHeight="1" x14ac:dyDescent="0.2">
      <c r="A61" s="356"/>
      <c r="B61" s="209" t="s">
        <v>494</v>
      </c>
      <c r="C61" s="210" t="s">
        <v>495</v>
      </c>
      <c r="D61" s="120">
        <v>45.381999999999998</v>
      </c>
      <c r="E61" s="207">
        <v>10</v>
      </c>
      <c r="F61" s="211">
        <v>1.0529999999999999</v>
      </c>
      <c r="G61" s="120">
        <v>0.5</v>
      </c>
      <c r="H61" s="120">
        <f t="shared" si="0"/>
        <v>23.893622999999998</v>
      </c>
      <c r="I61" s="120"/>
      <c r="J61" s="120" t="s">
        <v>16</v>
      </c>
      <c r="K61" s="120"/>
      <c r="L61" s="120">
        <f t="shared" si="1"/>
        <v>1.1345499999999999</v>
      </c>
      <c r="M61" s="120">
        <f t="shared" si="2"/>
        <v>163.647492</v>
      </c>
      <c r="N61" s="121">
        <f t="shared" si="3"/>
        <v>21.942196999999997</v>
      </c>
      <c r="P61" s="328"/>
      <c r="X61" s="1024">
        <f t="shared" si="4"/>
        <v>6.6</v>
      </c>
      <c r="Y61" s="1013">
        <f t="shared" si="5"/>
        <v>3.7908000000000008</v>
      </c>
      <c r="Z61" s="1013">
        <f t="shared" si="6"/>
        <v>3.7907999999999995</v>
      </c>
      <c r="AA61" s="1025">
        <f t="shared" si="7"/>
        <v>0.19799999999999998</v>
      </c>
      <c r="AB61" s="1015"/>
      <c r="AC61" s="1015"/>
      <c r="AE61" s="1032"/>
      <c r="AF61" s="120" t="s">
        <v>16</v>
      </c>
      <c r="AG61" s="121"/>
    </row>
    <row r="62" spans="1:33" ht="9.9499999999999993" customHeight="1" x14ac:dyDescent="0.2">
      <c r="A62" s="356"/>
      <c r="B62" s="209" t="s">
        <v>495</v>
      </c>
      <c r="C62" s="210" t="s">
        <v>496</v>
      </c>
      <c r="D62" s="120">
        <v>42.045999999999999</v>
      </c>
      <c r="E62" s="207">
        <v>10</v>
      </c>
      <c r="F62" s="211">
        <v>0.83099999999999996</v>
      </c>
      <c r="G62" s="120">
        <v>0.5</v>
      </c>
      <c r="H62" s="120">
        <f t="shared" si="0"/>
        <v>17.470112999999998</v>
      </c>
      <c r="I62" s="120"/>
      <c r="J62" s="120" t="s">
        <v>16</v>
      </c>
      <c r="K62" s="120"/>
      <c r="L62" s="120">
        <f t="shared" si="1"/>
        <v>1.05115</v>
      </c>
      <c r="M62" s="120">
        <f t="shared" si="2"/>
        <v>132.94945200000001</v>
      </c>
      <c r="N62" s="121">
        <f t="shared" si="3"/>
        <v>15.662134999999999</v>
      </c>
      <c r="P62" s="328"/>
      <c r="X62" s="1024">
        <f t="shared" si="4"/>
        <v>6</v>
      </c>
      <c r="Y62" s="1013">
        <f t="shared" si="5"/>
        <v>2.9916000000000009</v>
      </c>
      <c r="Z62" s="1013">
        <f t="shared" si="6"/>
        <v>2.9915999999999996</v>
      </c>
      <c r="AA62" s="1025">
        <f t="shared" si="7"/>
        <v>0.18</v>
      </c>
      <c r="AB62" s="1015"/>
      <c r="AC62" s="1015"/>
      <c r="AE62" s="1032"/>
      <c r="AF62" s="120" t="s">
        <v>16</v>
      </c>
      <c r="AG62" s="121"/>
    </row>
    <row r="63" spans="1:33" ht="9.9499999999999993" customHeight="1" x14ac:dyDescent="0.2">
      <c r="A63" s="356"/>
      <c r="B63" s="209" t="s">
        <v>497</v>
      </c>
      <c r="C63" s="210" t="s">
        <v>498</v>
      </c>
      <c r="D63" s="120">
        <v>38.247</v>
      </c>
      <c r="E63" s="207">
        <v>5</v>
      </c>
      <c r="F63" s="211">
        <v>0.78300000000000003</v>
      </c>
      <c r="G63" s="120">
        <v>0.5</v>
      </c>
      <c r="H63" s="120">
        <f t="shared" si="0"/>
        <v>14.9737005</v>
      </c>
      <c r="I63" s="120"/>
      <c r="J63" s="120" t="s">
        <v>16</v>
      </c>
      <c r="K63" s="120"/>
      <c r="L63" s="120">
        <f t="shared" si="1"/>
        <v>0.956175</v>
      </c>
      <c r="M63" s="120">
        <f t="shared" si="2"/>
        <v>117.26530199999999</v>
      </c>
      <c r="N63" s="121">
        <f t="shared" si="3"/>
        <v>13.329079500000001</v>
      </c>
      <c r="P63" s="328"/>
      <c r="X63" s="1024">
        <f t="shared" si="4"/>
        <v>5.4</v>
      </c>
      <c r="Y63" s="1013">
        <f t="shared" si="5"/>
        <v>2.3490000000000006</v>
      </c>
      <c r="Z63" s="1013">
        <f t="shared" si="6"/>
        <v>2.3490000000000002</v>
      </c>
      <c r="AA63" s="1025">
        <f t="shared" si="7"/>
        <v>0.16200000000000001</v>
      </c>
      <c r="AB63" s="1015"/>
      <c r="AC63" s="1015"/>
      <c r="AE63" s="1032"/>
      <c r="AF63" s="120" t="s">
        <v>16</v>
      </c>
      <c r="AG63" s="121"/>
    </row>
    <row r="64" spans="1:33" ht="9.9499999999999993" customHeight="1" x14ac:dyDescent="0.2">
      <c r="A64" s="356"/>
      <c r="B64" s="209" t="s">
        <v>498</v>
      </c>
      <c r="C64" s="210" t="s">
        <v>499</v>
      </c>
      <c r="D64" s="120">
        <v>38.320999999999998</v>
      </c>
      <c r="E64" s="207">
        <v>5</v>
      </c>
      <c r="F64" s="211">
        <v>0.96199999999999997</v>
      </c>
      <c r="G64" s="120">
        <v>0.5</v>
      </c>
      <c r="H64" s="120">
        <f t="shared" ref="H64:H87" si="11">D64*F64*G64</f>
        <v>18.432400999999999</v>
      </c>
      <c r="I64" s="120"/>
      <c r="J64" s="120" t="s">
        <v>16</v>
      </c>
      <c r="K64" s="120"/>
      <c r="L64" s="120">
        <f t="shared" ref="L64:L87" si="12">0.05*D64*G64</f>
        <v>0.95802500000000002</v>
      </c>
      <c r="M64" s="120">
        <f t="shared" ref="M64:M87" si="13">(2*F64+G64+1)*D64</f>
        <v>131.21110399999998</v>
      </c>
      <c r="N64" s="121">
        <f t="shared" si="3"/>
        <v>16.784597999999999</v>
      </c>
      <c r="P64" s="328"/>
      <c r="X64" s="1024">
        <f t="shared" si="4"/>
        <v>5.4</v>
      </c>
      <c r="Y64" s="1013">
        <f t="shared" si="5"/>
        <v>2.886000000000001</v>
      </c>
      <c r="Z64" s="1013">
        <f t="shared" si="6"/>
        <v>2.8859999999999997</v>
      </c>
      <c r="AA64" s="1025">
        <f t="shared" si="7"/>
        <v>0.16200000000000001</v>
      </c>
      <c r="AB64" s="1015"/>
      <c r="AC64" s="1015"/>
      <c r="AE64" s="1032"/>
      <c r="AF64" s="120" t="s">
        <v>16</v>
      </c>
      <c r="AG64" s="121"/>
    </row>
    <row r="65" spans="1:33" ht="9.9499999999999993" customHeight="1" x14ac:dyDescent="0.2">
      <c r="A65" s="356"/>
      <c r="B65" s="209" t="s">
        <v>499</v>
      </c>
      <c r="C65" s="210" t="s">
        <v>500</v>
      </c>
      <c r="D65" s="120">
        <v>38.271999999999998</v>
      </c>
      <c r="E65" s="207">
        <v>5</v>
      </c>
      <c r="F65" s="211">
        <v>1.1459999999999999</v>
      </c>
      <c r="G65" s="120">
        <v>0.5</v>
      </c>
      <c r="H65" s="120">
        <f t="shared" si="11"/>
        <v>21.929855999999997</v>
      </c>
      <c r="I65" s="120" t="s">
        <v>16</v>
      </c>
      <c r="J65" s="120"/>
      <c r="K65" s="120"/>
      <c r="L65" s="120">
        <f t="shared" si="12"/>
        <v>0.95679999999999998</v>
      </c>
      <c r="M65" s="120">
        <f t="shared" si="13"/>
        <v>145.12742399999999</v>
      </c>
      <c r="N65" s="121">
        <f t="shared" si="3"/>
        <v>20.284159999999996</v>
      </c>
      <c r="P65" s="328"/>
      <c r="X65" s="1024">
        <f t="shared" si="4"/>
        <v>5.4</v>
      </c>
      <c r="Y65" s="1013">
        <f t="shared" si="5"/>
        <v>3.4379999999999997</v>
      </c>
      <c r="Z65" s="1013">
        <f t="shared" si="6"/>
        <v>3.4379999999999993</v>
      </c>
      <c r="AA65" s="1025">
        <f t="shared" si="7"/>
        <v>0.16200000000000001</v>
      </c>
      <c r="AB65" s="1015"/>
      <c r="AC65" s="1015"/>
      <c r="AE65" s="1032" t="s">
        <v>16</v>
      </c>
      <c r="AF65" s="120"/>
      <c r="AG65" s="121"/>
    </row>
    <row r="66" spans="1:33" ht="9.9499999999999993" customHeight="1" x14ac:dyDescent="0.2">
      <c r="A66" s="356"/>
      <c r="B66" s="209" t="s">
        <v>500</v>
      </c>
      <c r="C66" s="210" t="s">
        <v>501</v>
      </c>
      <c r="D66" s="120">
        <v>38.253999999999998</v>
      </c>
      <c r="E66" s="207">
        <v>5</v>
      </c>
      <c r="F66" s="211">
        <v>1.3879999999999999</v>
      </c>
      <c r="G66" s="120">
        <v>0.5</v>
      </c>
      <c r="H66" s="120">
        <f t="shared" si="11"/>
        <v>26.548275999999998</v>
      </c>
      <c r="I66" s="120" t="s">
        <v>16</v>
      </c>
      <c r="J66" s="120"/>
      <c r="K66" s="120"/>
      <c r="L66" s="120">
        <f t="shared" si="12"/>
        <v>0.95635000000000003</v>
      </c>
      <c r="M66" s="120">
        <f t="shared" si="13"/>
        <v>163.57410399999998</v>
      </c>
      <c r="N66" s="121">
        <f t="shared" si="3"/>
        <v>24.903353999999997</v>
      </c>
      <c r="P66" s="328"/>
      <c r="X66" s="1024">
        <f t="shared" si="4"/>
        <v>5.4</v>
      </c>
      <c r="Y66" s="1013">
        <f t="shared" si="5"/>
        <v>4.1640000000000015</v>
      </c>
      <c r="Z66" s="1013">
        <f t="shared" si="6"/>
        <v>4.1639999999999997</v>
      </c>
      <c r="AA66" s="1025">
        <f t="shared" si="7"/>
        <v>0.16200000000000001</v>
      </c>
      <c r="AB66" s="1015"/>
      <c r="AC66" s="1015"/>
      <c r="AE66" s="1032" t="s">
        <v>16</v>
      </c>
      <c r="AF66" s="120"/>
      <c r="AG66" s="121"/>
    </row>
    <row r="67" spans="1:33" ht="9.9499999999999993" customHeight="1" x14ac:dyDescent="0.2">
      <c r="A67" s="356"/>
      <c r="B67" s="209" t="s">
        <v>501</v>
      </c>
      <c r="C67" s="210" t="s">
        <v>502</v>
      </c>
      <c r="D67" s="120">
        <v>36.088999999999999</v>
      </c>
      <c r="E67" s="207">
        <v>5</v>
      </c>
      <c r="F67" s="211">
        <v>1.2929999999999999</v>
      </c>
      <c r="G67" s="120">
        <v>0.5</v>
      </c>
      <c r="H67" s="120">
        <f t="shared" si="11"/>
        <v>23.331538499999997</v>
      </c>
      <c r="I67" s="120" t="s">
        <v>16</v>
      </c>
      <c r="J67" s="120"/>
      <c r="K67" s="120"/>
      <c r="L67" s="120">
        <f t="shared" si="12"/>
        <v>0.90222500000000005</v>
      </c>
      <c r="M67" s="120">
        <f t="shared" si="13"/>
        <v>147.459654</v>
      </c>
      <c r="N67" s="121">
        <f t="shared" si="3"/>
        <v>21.779711499999994</v>
      </c>
      <c r="P67" s="328"/>
      <c r="X67" s="1024">
        <f t="shared" si="4"/>
        <v>5</v>
      </c>
      <c r="Y67" s="1013">
        <f t="shared" si="5"/>
        <v>3.8790000000000004</v>
      </c>
      <c r="Z67" s="1013">
        <f t="shared" si="6"/>
        <v>3.8789999999999996</v>
      </c>
      <c r="AA67" s="1025">
        <f t="shared" si="7"/>
        <v>0.15</v>
      </c>
      <c r="AB67" s="1015"/>
      <c r="AC67" s="1015"/>
      <c r="AE67" s="1032" t="s">
        <v>16</v>
      </c>
      <c r="AF67" s="120"/>
      <c r="AG67" s="121"/>
    </row>
    <row r="68" spans="1:33" ht="9.9499999999999993" customHeight="1" x14ac:dyDescent="0.2">
      <c r="A68" s="356"/>
      <c r="B68" s="209" t="s">
        <v>502</v>
      </c>
      <c r="C68" s="210" t="s">
        <v>503</v>
      </c>
      <c r="D68" s="120">
        <v>36.088999999999999</v>
      </c>
      <c r="E68" s="207">
        <v>5</v>
      </c>
      <c r="F68" s="211">
        <v>1.129</v>
      </c>
      <c r="G68" s="120">
        <v>0.5</v>
      </c>
      <c r="H68" s="120">
        <f t="shared" si="11"/>
        <v>20.3722405</v>
      </c>
      <c r="I68" s="120" t="s">
        <v>16</v>
      </c>
      <c r="J68" s="120"/>
      <c r="K68" s="120"/>
      <c r="L68" s="120">
        <f t="shared" si="12"/>
        <v>0.90222500000000005</v>
      </c>
      <c r="M68" s="120">
        <f t="shared" si="13"/>
        <v>135.62246199999998</v>
      </c>
      <c r="N68" s="121">
        <f t="shared" si="3"/>
        <v>18.820413499999997</v>
      </c>
      <c r="P68" s="328"/>
      <c r="X68" s="1024">
        <f t="shared" si="4"/>
        <v>5</v>
      </c>
      <c r="Y68" s="1013">
        <f t="shared" si="5"/>
        <v>3.387</v>
      </c>
      <c r="Z68" s="1013">
        <f t="shared" si="6"/>
        <v>3.387</v>
      </c>
      <c r="AA68" s="1025">
        <f t="shared" si="7"/>
        <v>0.15</v>
      </c>
      <c r="AB68" s="1015"/>
      <c r="AC68" s="1015"/>
      <c r="AE68" s="1032" t="s">
        <v>16</v>
      </c>
      <c r="AF68" s="120"/>
      <c r="AG68" s="121"/>
    </row>
    <row r="69" spans="1:33" ht="9.9499999999999993" customHeight="1" x14ac:dyDescent="0.2">
      <c r="A69" s="356"/>
      <c r="B69" s="209" t="s">
        <v>503</v>
      </c>
      <c r="C69" s="210" t="s">
        <v>504</v>
      </c>
      <c r="D69" s="120">
        <v>36.085000000000001</v>
      </c>
      <c r="E69" s="207">
        <v>5</v>
      </c>
      <c r="F69" s="211">
        <v>0.94799999999999995</v>
      </c>
      <c r="G69" s="120">
        <v>0.5</v>
      </c>
      <c r="H69" s="120">
        <f t="shared" si="11"/>
        <v>17.104289999999999</v>
      </c>
      <c r="I69" s="120" t="s">
        <v>16</v>
      </c>
      <c r="J69" s="120"/>
      <c r="K69" s="120"/>
      <c r="L69" s="120">
        <f t="shared" si="12"/>
        <v>0.90212500000000007</v>
      </c>
      <c r="M69" s="120">
        <f t="shared" si="13"/>
        <v>122.54465999999999</v>
      </c>
      <c r="N69" s="121">
        <f t="shared" si="3"/>
        <v>15.552635</v>
      </c>
      <c r="P69" s="328"/>
      <c r="X69" s="1024">
        <f t="shared" si="4"/>
        <v>5</v>
      </c>
      <c r="Y69" s="1013">
        <f t="shared" si="5"/>
        <v>2.8439999999999999</v>
      </c>
      <c r="Z69" s="1013">
        <f t="shared" si="6"/>
        <v>2.8439999999999999</v>
      </c>
      <c r="AA69" s="1025">
        <f t="shared" si="7"/>
        <v>0.15</v>
      </c>
      <c r="AB69" s="1015"/>
      <c r="AC69" s="1015"/>
      <c r="AE69" s="1032" t="s">
        <v>16</v>
      </c>
      <c r="AF69" s="120"/>
      <c r="AG69" s="121"/>
    </row>
    <row r="70" spans="1:33" ht="9.9499999999999993" customHeight="1" x14ac:dyDescent="0.2">
      <c r="A70" s="356"/>
      <c r="B70" s="209" t="s">
        <v>504</v>
      </c>
      <c r="C70" s="210" t="s">
        <v>505</v>
      </c>
      <c r="D70" s="120">
        <v>36.084000000000003</v>
      </c>
      <c r="E70" s="207">
        <v>5</v>
      </c>
      <c r="F70" s="211">
        <v>0.77700000000000002</v>
      </c>
      <c r="G70" s="120">
        <v>0.5</v>
      </c>
      <c r="H70" s="120">
        <f t="shared" si="11"/>
        <v>14.018634000000002</v>
      </c>
      <c r="I70" s="120" t="s">
        <v>16</v>
      </c>
      <c r="J70" s="120"/>
      <c r="K70" s="120"/>
      <c r="L70" s="120">
        <f t="shared" si="12"/>
        <v>0.90210000000000012</v>
      </c>
      <c r="M70" s="120">
        <f t="shared" si="13"/>
        <v>110.20053600000001</v>
      </c>
      <c r="N70" s="121">
        <f t="shared" si="3"/>
        <v>12.467022</v>
      </c>
      <c r="P70" s="328"/>
      <c r="X70" s="1024">
        <f t="shared" si="4"/>
        <v>5</v>
      </c>
      <c r="Y70" s="1013">
        <f t="shared" si="5"/>
        <v>2.3310000000000004</v>
      </c>
      <c r="Z70" s="1013">
        <f t="shared" si="6"/>
        <v>2.331</v>
      </c>
      <c r="AA70" s="1025">
        <f t="shared" si="7"/>
        <v>0.15</v>
      </c>
      <c r="AB70" s="1015"/>
      <c r="AC70" s="1015"/>
      <c r="AE70" s="1032" t="s">
        <v>16</v>
      </c>
      <c r="AF70" s="120"/>
      <c r="AG70" s="121"/>
    </row>
    <row r="71" spans="1:33" ht="9.9499999999999993" customHeight="1" x14ac:dyDescent="0.2">
      <c r="A71" s="356"/>
      <c r="B71" s="209" t="s">
        <v>505</v>
      </c>
      <c r="C71" s="210" t="s">
        <v>506</v>
      </c>
      <c r="D71" s="120">
        <v>36.084000000000003</v>
      </c>
      <c r="E71" s="207">
        <v>5</v>
      </c>
      <c r="F71" s="211">
        <v>0.79400000000000004</v>
      </c>
      <c r="G71" s="120">
        <v>0.5</v>
      </c>
      <c r="H71" s="120">
        <f t="shared" si="11"/>
        <v>14.325348000000002</v>
      </c>
      <c r="I71" s="120" t="s">
        <v>16</v>
      </c>
      <c r="J71" s="120"/>
      <c r="K71" s="120"/>
      <c r="L71" s="120">
        <f t="shared" si="12"/>
        <v>0.90210000000000012</v>
      </c>
      <c r="M71" s="120">
        <f t="shared" si="13"/>
        <v>111.42739200000001</v>
      </c>
      <c r="N71" s="121">
        <f t="shared" si="3"/>
        <v>12.773736000000001</v>
      </c>
      <c r="P71" s="632"/>
      <c r="X71" s="1024">
        <f t="shared" si="4"/>
        <v>5</v>
      </c>
      <c r="Y71" s="1013">
        <f t="shared" si="5"/>
        <v>2.3820000000000006</v>
      </c>
      <c r="Z71" s="1013">
        <f t="shared" si="6"/>
        <v>2.3820000000000001</v>
      </c>
      <c r="AA71" s="1025">
        <f t="shared" si="7"/>
        <v>0.15</v>
      </c>
      <c r="AB71" s="1015"/>
      <c r="AC71" s="1015"/>
      <c r="AE71" s="1032" t="s">
        <v>16</v>
      </c>
      <c r="AF71" s="120"/>
      <c r="AG71" s="121"/>
    </row>
    <row r="72" spans="1:33" ht="9.9499999999999993" customHeight="1" x14ac:dyDescent="0.2">
      <c r="A72" s="356"/>
      <c r="B72" s="209" t="s">
        <v>506</v>
      </c>
      <c r="C72" s="210" t="s">
        <v>507</v>
      </c>
      <c r="D72" s="120">
        <v>36.085999999999999</v>
      </c>
      <c r="E72" s="207">
        <v>5</v>
      </c>
      <c r="F72" s="211">
        <v>0.98</v>
      </c>
      <c r="G72" s="120">
        <v>0.5</v>
      </c>
      <c r="H72" s="120">
        <f t="shared" si="11"/>
        <v>17.68214</v>
      </c>
      <c r="I72" s="120" t="s">
        <v>16</v>
      </c>
      <c r="J72" s="120"/>
      <c r="K72" s="120"/>
      <c r="L72" s="120">
        <f t="shared" si="12"/>
        <v>0.90215000000000001</v>
      </c>
      <c r="M72" s="120">
        <f t="shared" si="13"/>
        <v>124.85755999999999</v>
      </c>
      <c r="N72" s="121">
        <f t="shared" ref="N72:N87" si="14">((F72*G72)-0.018)*D72-L72</f>
        <v>16.130441999999999</v>
      </c>
      <c r="P72" s="632"/>
      <c r="X72" s="1024">
        <f t="shared" ref="X72:X87" si="15">ROUND((D72/6),1)-1</f>
        <v>5</v>
      </c>
      <c r="Y72" s="1013">
        <f t="shared" ref="Y72:Y87" si="16">((2*0.8*F72)-(0.5*2*F72))*INT(X72)</f>
        <v>2.9400000000000004</v>
      </c>
      <c r="Z72" s="1013">
        <f t="shared" ref="Z72:Z87" si="17">2*0.3*F72*INT(X72)</f>
        <v>2.94</v>
      </c>
      <c r="AA72" s="1025">
        <f t="shared" ref="AA72:AA87" si="18">(2*0.3*0.05*X72)</f>
        <v>0.15</v>
      </c>
      <c r="AB72" s="1015"/>
      <c r="AC72" s="1015"/>
      <c r="AE72" s="1032" t="s">
        <v>16</v>
      </c>
      <c r="AF72" s="120"/>
      <c r="AG72" s="121"/>
    </row>
    <row r="73" spans="1:33" ht="9.9499999999999993" customHeight="1" x14ac:dyDescent="0.2">
      <c r="A73" s="356"/>
      <c r="B73" s="209" t="s">
        <v>507</v>
      </c>
      <c r="C73" s="210" t="s">
        <v>508</v>
      </c>
      <c r="D73" s="120">
        <v>30.562999999999999</v>
      </c>
      <c r="E73" s="207">
        <v>5</v>
      </c>
      <c r="F73" s="211">
        <v>1.1020000000000001</v>
      </c>
      <c r="G73" s="120">
        <v>0.5</v>
      </c>
      <c r="H73" s="120">
        <f t="shared" si="11"/>
        <v>16.840213000000002</v>
      </c>
      <c r="I73" s="120" t="s">
        <v>16</v>
      </c>
      <c r="J73" s="120"/>
      <c r="K73" s="120"/>
      <c r="L73" s="120">
        <f t="shared" si="12"/>
        <v>0.76407500000000006</v>
      </c>
      <c r="M73" s="120">
        <f t="shared" si="13"/>
        <v>113.205352</v>
      </c>
      <c r="N73" s="121">
        <f t="shared" si="14"/>
        <v>15.526003999999999</v>
      </c>
      <c r="P73" s="632"/>
      <c r="X73" s="1024">
        <f t="shared" si="15"/>
        <v>4.0999999999999996</v>
      </c>
      <c r="Y73" s="1013">
        <f t="shared" si="16"/>
        <v>2.6448000000000009</v>
      </c>
      <c r="Z73" s="1013">
        <f t="shared" si="17"/>
        <v>2.6448</v>
      </c>
      <c r="AA73" s="1025">
        <f t="shared" si="18"/>
        <v>0.12299999999999998</v>
      </c>
      <c r="AB73" s="1015"/>
      <c r="AC73" s="1015"/>
      <c r="AE73" s="1032" t="s">
        <v>16</v>
      </c>
      <c r="AF73" s="120"/>
      <c r="AG73" s="121"/>
    </row>
    <row r="74" spans="1:33" ht="9.9499999999999993" customHeight="1" x14ac:dyDescent="0.2">
      <c r="A74" s="356"/>
      <c r="B74" s="209" t="s">
        <v>508</v>
      </c>
      <c r="C74" s="601" t="s">
        <v>509</v>
      </c>
      <c r="D74" s="120">
        <v>30.562999999999999</v>
      </c>
      <c r="E74" s="207">
        <v>5</v>
      </c>
      <c r="F74" s="211">
        <v>0.91700000000000004</v>
      </c>
      <c r="G74" s="120">
        <v>0.5</v>
      </c>
      <c r="H74" s="120">
        <f t="shared" si="11"/>
        <v>14.013135500000001</v>
      </c>
      <c r="I74" s="120" t="s">
        <v>16</v>
      </c>
      <c r="J74" s="120"/>
      <c r="K74" s="120"/>
      <c r="L74" s="120">
        <f t="shared" si="12"/>
        <v>0.76407500000000006</v>
      </c>
      <c r="M74" s="120">
        <f t="shared" si="13"/>
        <v>101.897042</v>
      </c>
      <c r="N74" s="121">
        <f t="shared" si="14"/>
        <v>12.698926499999999</v>
      </c>
      <c r="P74" s="632"/>
      <c r="X74" s="1024">
        <f t="shared" si="15"/>
        <v>4.0999999999999996</v>
      </c>
      <c r="Y74" s="1013">
        <f t="shared" si="16"/>
        <v>2.2008000000000001</v>
      </c>
      <c r="Z74" s="1013">
        <f t="shared" si="17"/>
        <v>2.2008000000000001</v>
      </c>
      <c r="AA74" s="1025">
        <f t="shared" si="18"/>
        <v>0.12299999999999998</v>
      </c>
      <c r="AB74" s="1015"/>
      <c r="AC74" s="1015"/>
      <c r="AE74" s="1032" t="s">
        <v>16</v>
      </c>
      <c r="AF74" s="120"/>
      <c r="AG74" s="121"/>
    </row>
    <row r="75" spans="1:33" ht="9.9499999999999993" customHeight="1" x14ac:dyDescent="0.2">
      <c r="A75" s="356"/>
      <c r="B75" s="209" t="s">
        <v>509</v>
      </c>
      <c r="C75" s="210" t="s">
        <v>510</v>
      </c>
      <c r="D75" s="120">
        <v>30.562999999999999</v>
      </c>
      <c r="E75" s="207">
        <v>5</v>
      </c>
      <c r="F75" s="211">
        <v>0.73699999999999999</v>
      </c>
      <c r="G75" s="120">
        <v>0.5</v>
      </c>
      <c r="H75" s="120">
        <f t="shared" si="11"/>
        <v>11.262465499999999</v>
      </c>
      <c r="I75" s="120" t="s">
        <v>16</v>
      </c>
      <c r="J75" s="120"/>
      <c r="K75" s="120"/>
      <c r="L75" s="120">
        <f t="shared" si="12"/>
        <v>0.76407500000000006</v>
      </c>
      <c r="M75" s="120">
        <f t="shared" si="13"/>
        <v>90.894362000000001</v>
      </c>
      <c r="N75" s="121">
        <f t="shared" si="14"/>
        <v>9.9482564999999994</v>
      </c>
      <c r="P75" s="328"/>
      <c r="X75" s="1024">
        <f t="shared" si="15"/>
        <v>4.0999999999999996</v>
      </c>
      <c r="Y75" s="1013">
        <f t="shared" si="16"/>
        <v>1.7688000000000001</v>
      </c>
      <c r="Z75" s="1013">
        <f t="shared" si="17"/>
        <v>1.7687999999999999</v>
      </c>
      <c r="AA75" s="1025">
        <f t="shared" si="18"/>
        <v>0.12299999999999998</v>
      </c>
      <c r="AB75" s="1015"/>
      <c r="AC75" s="1015"/>
      <c r="AE75" s="1032" t="s">
        <v>16</v>
      </c>
      <c r="AF75" s="120"/>
      <c r="AG75" s="121"/>
    </row>
    <row r="76" spans="1:33" ht="9.9499999999999993" customHeight="1" x14ac:dyDescent="0.2">
      <c r="A76" s="356"/>
      <c r="B76" s="209" t="s">
        <v>511</v>
      </c>
      <c r="C76" s="210" t="s">
        <v>512</v>
      </c>
      <c r="D76" s="120">
        <v>48.204999999999998</v>
      </c>
      <c r="E76" s="207">
        <v>10</v>
      </c>
      <c r="F76" s="211">
        <v>0.877</v>
      </c>
      <c r="G76" s="120">
        <v>0.5</v>
      </c>
      <c r="H76" s="120">
        <f t="shared" si="11"/>
        <v>21.1378925</v>
      </c>
      <c r="I76" s="120"/>
      <c r="J76" s="120" t="s">
        <v>16</v>
      </c>
      <c r="K76" s="120"/>
      <c r="L76" s="120">
        <f t="shared" si="12"/>
        <v>1.205125</v>
      </c>
      <c r="M76" s="120">
        <f t="shared" si="13"/>
        <v>156.85907</v>
      </c>
      <c r="N76" s="121">
        <f t="shared" si="14"/>
        <v>19.065077500000001</v>
      </c>
      <c r="P76" s="328"/>
      <c r="X76" s="1024">
        <f t="shared" si="15"/>
        <v>7</v>
      </c>
      <c r="Y76" s="1013">
        <f t="shared" si="16"/>
        <v>3.6833999999999998</v>
      </c>
      <c r="Z76" s="1013">
        <f t="shared" si="17"/>
        <v>3.6833999999999998</v>
      </c>
      <c r="AA76" s="1025">
        <f t="shared" si="18"/>
        <v>0.21</v>
      </c>
      <c r="AB76" s="1015"/>
      <c r="AC76" s="1015"/>
      <c r="AE76" s="1032"/>
      <c r="AF76" s="120" t="s">
        <v>16</v>
      </c>
      <c r="AG76" s="121"/>
    </row>
    <row r="77" spans="1:33" ht="9.9499999999999993" customHeight="1" x14ac:dyDescent="0.2">
      <c r="A77" s="356"/>
      <c r="B77" s="209" t="s">
        <v>512</v>
      </c>
      <c r="C77" s="210" t="s">
        <v>513</v>
      </c>
      <c r="D77" s="120">
        <v>9.077</v>
      </c>
      <c r="E77" s="207">
        <v>10</v>
      </c>
      <c r="F77" s="211">
        <v>0.68</v>
      </c>
      <c r="G77" s="120">
        <v>1.5</v>
      </c>
      <c r="H77" s="120">
        <f t="shared" ref="H77" si="19">D77*F77*G77</f>
        <v>9.25854</v>
      </c>
      <c r="I77" s="120"/>
      <c r="J77" s="120" t="s">
        <v>16</v>
      </c>
      <c r="K77" s="120"/>
      <c r="L77" s="120">
        <f t="shared" ref="L77" si="20">0.05*D77*G77</f>
        <v>0.68077500000000002</v>
      </c>
      <c r="M77" s="120">
        <f t="shared" ref="M77" si="21">(2*F77+G77+1)*D77</f>
        <v>35.037220000000005</v>
      </c>
      <c r="N77" s="121">
        <f t="shared" si="14"/>
        <v>8.4143790000000003</v>
      </c>
      <c r="P77" s="328"/>
      <c r="X77" s="1024">
        <f t="shared" si="15"/>
        <v>0.5</v>
      </c>
      <c r="Y77" s="1013">
        <f>((2*0.8*F77)-(0.5*2*F77))*INT(X77)</f>
        <v>0</v>
      </c>
      <c r="Z77" s="1013">
        <f t="shared" si="17"/>
        <v>0</v>
      </c>
      <c r="AA77" s="1025">
        <f t="shared" si="18"/>
        <v>1.4999999999999999E-2</v>
      </c>
      <c r="AB77" s="1015"/>
      <c r="AC77" s="1015"/>
      <c r="AE77" s="1032"/>
      <c r="AF77" s="120" t="s">
        <v>16</v>
      </c>
      <c r="AG77" s="121"/>
    </row>
    <row r="78" spans="1:33" ht="9.9499999999999993" customHeight="1" x14ac:dyDescent="0.2">
      <c r="A78" s="356"/>
      <c r="B78" s="209" t="s">
        <v>514</v>
      </c>
      <c r="C78" s="210" t="s">
        <v>515</v>
      </c>
      <c r="D78" s="120">
        <v>35.204000000000001</v>
      </c>
      <c r="E78" s="207">
        <v>5</v>
      </c>
      <c r="F78" s="211">
        <v>0.66600000000000004</v>
      </c>
      <c r="G78" s="120">
        <v>0.5</v>
      </c>
      <c r="H78" s="120">
        <f t="shared" si="11"/>
        <v>11.722932</v>
      </c>
      <c r="I78" s="120" t="s">
        <v>16</v>
      </c>
      <c r="J78" s="120"/>
      <c r="K78" s="120"/>
      <c r="L78" s="120">
        <f t="shared" si="12"/>
        <v>0.8801000000000001</v>
      </c>
      <c r="M78" s="120">
        <f t="shared" si="13"/>
        <v>99.697727999999998</v>
      </c>
      <c r="N78" s="121">
        <f t="shared" si="14"/>
        <v>10.209159999999999</v>
      </c>
      <c r="P78" s="328"/>
      <c r="X78" s="1024">
        <f t="shared" si="15"/>
        <v>4.9000000000000004</v>
      </c>
      <c r="Y78" s="1013">
        <f t="shared" si="16"/>
        <v>1.5984000000000003</v>
      </c>
      <c r="Z78" s="1013">
        <f t="shared" si="17"/>
        <v>1.5984</v>
      </c>
      <c r="AA78" s="1025">
        <f t="shared" si="18"/>
        <v>0.14699999999999999</v>
      </c>
      <c r="AB78" s="1015"/>
      <c r="AC78" s="1015"/>
      <c r="AE78" s="1032" t="s">
        <v>16</v>
      </c>
      <c r="AF78" s="120"/>
      <c r="AG78" s="121"/>
    </row>
    <row r="79" spans="1:33" ht="9.9499999999999993" customHeight="1" x14ac:dyDescent="0.2">
      <c r="A79" s="356"/>
      <c r="B79" s="209" t="s">
        <v>515</v>
      </c>
      <c r="C79" s="210" t="s">
        <v>516</v>
      </c>
      <c r="D79" s="120">
        <v>35.262999999999998</v>
      </c>
      <c r="E79" s="207">
        <v>5</v>
      </c>
      <c r="F79" s="211">
        <v>0.85399999999999998</v>
      </c>
      <c r="G79" s="120">
        <v>0.5</v>
      </c>
      <c r="H79" s="120">
        <f t="shared" si="11"/>
        <v>15.057300999999999</v>
      </c>
      <c r="I79" s="120" t="s">
        <v>16</v>
      </c>
      <c r="J79" s="120"/>
      <c r="K79" s="120"/>
      <c r="L79" s="120">
        <f t="shared" si="12"/>
        <v>0.881575</v>
      </c>
      <c r="M79" s="120">
        <f t="shared" si="13"/>
        <v>113.123704</v>
      </c>
      <c r="N79" s="121">
        <f t="shared" si="14"/>
        <v>13.540991999999999</v>
      </c>
      <c r="P79" s="328"/>
      <c r="X79" s="1024">
        <f t="shared" si="15"/>
        <v>4.9000000000000004</v>
      </c>
      <c r="Y79" s="1013">
        <f t="shared" si="16"/>
        <v>2.0496000000000003</v>
      </c>
      <c r="Z79" s="1013">
        <f t="shared" si="17"/>
        <v>2.0495999999999999</v>
      </c>
      <c r="AA79" s="1025">
        <f t="shared" si="18"/>
        <v>0.14699999999999999</v>
      </c>
      <c r="AB79" s="1015"/>
      <c r="AC79" s="1015"/>
      <c r="AE79" s="1032" t="s">
        <v>16</v>
      </c>
      <c r="AF79" s="120"/>
      <c r="AG79" s="121"/>
    </row>
    <row r="80" spans="1:33" ht="9.9499999999999993" customHeight="1" x14ac:dyDescent="0.2">
      <c r="A80" s="356"/>
      <c r="B80" s="209" t="s">
        <v>516</v>
      </c>
      <c r="C80" s="210" t="s">
        <v>517</v>
      </c>
      <c r="D80" s="120">
        <v>30.013000000000002</v>
      </c>
      <c r="E80" s="207">
        <v>5</v>
      </c>
      <c r="F80" s="211">
        <v>0.99099999999999999</v>
      </c>
      <c r="G80" s="120">
        <v>0.5</v>
      </c>
      <c r="H80" s="120">
        <f t="shared" si="11"/>
        <v>14.871441500000001</v>
      </c>
      <c r="I80" s="120" t="s">
        <v>16</v>
      </c>
      <c r="J80" s="120"/>
      <c r="K80" s="120"/>
      <c r="L80" s="120">
        <f t="shared" si="12"/>
        <v>0.75032500000000013</v>
      </c>
      <c r="M80" s="120">
        <f t="shared" si="13"/>
        <v>104.50526600000001</v>
      </c>
      <c r="N80" s="121">
        <f t="shared" si="14"/>
        <v>13.5808825</v>
      </c>
      <c r="P80" s="328"/>
      <c r="X80" s="1024">
        <f t="shared" si="15"/>
        <v>4</v>
      </c>
      <c r="Y80" s="1013">
        <f t="shared" si="16"/>
        <v>2.3784000000000005</v>
      </c>
      <c r="Z80" s="1013">
        <f t="shared" si="17"/>
        <v>2.3784000000000001</v>
      </c>
      <c r="AA80" s="1025">
        <f t="shared" si="18"/>
        <v>0.12</v>
      </c>
      <c r="AB80" s="1015"/>
      <c r="AC80" s="1015"/>
      <c r="AE80" s="1032" t="s">
        <v>16</v>
      </c>
      <c r="AF80" s="120"/>
      <c r="AG80" s="121"/>
    </row>
    <row r="81" spans="1:40" ht="9.9499999999999993" customHeight="1" x14ac:dyDescent="0.2">
      <c r="A81" s="356"/>
      <c r="B81" s="209" t="s">
        <v>517</v>
      </c>
      <c r="C81" s="210" t="s">
        <v>518</v>
      </c>
      <c r="D81" s="120">
        <v>30.013000000000002</v>
      </c>
      <c r="E81" s="207">
        <v>5</v>
      </c>
      <c r="F81" s="211">
        <v>0.81499999999999995</v>
      </c>
      <c r="G81" s="120">
        <v>0.5</v>
      </c>
      <c r="H81" s="120">
        <f t="shared" si="11"/>
        <v>12.230297500000001</v>
      </c>
      <c r="I81" s="120" t="s">
        <v>16</v>
      </c>
      <c r="J81" s="120"/>
      <c r="K81" s="120"/>
      <c r="L81" s="120">
        <f t="shared" si="12"/>
        <v>0.75032500000000013</v>
      </c>
      <c r="M81" s="120">
        <f t="shared" si="13"/>
        <v>93.940690000000004</v>
      </c>
      <c r="N81" s="121">
        <f t="shared" si="14"/>
        <v>10.939738499999999</v>
      </c>
      <c r="P81" s="328"/>
      <c r="X81" s="1024">
        <f t="shared" si="15"/>
        <v>4</v>
      </c>
      <c r="Y81" s="1013">
        <f t="shared" si="16"/>
        <v>1.9560000000000004</v>
      </c>
      <c r="Z81" s="1013">
        <f t="shared" si="17"/>
        <v>1.9559999999999997</v>
      </c>
      <c r="AA81" s="1025">
        <f t="shared" si="18"/>
        <v>0.12</v>
      </c>
      <c r="AB81" s="1015"/>
      <c r="AC81" s="1015"/>
      <c r="AE81" s="1032" t="s">
        <v>16</v>
      </c>
      <c r="AF81" s="120"/>
      <c r="AG81" s="121"/>
    </row>
    <row r="82" spans="1:40" ht="9.9499999999999993" customHeight="1" x14ac:dyDescent="0.2">
      <c r="B82" s="209" t="s">
        <v>518</v>
      </c>
      <c r="C82" s="210" t="s">
        <v>519</v>
      </c>
      <c r="D82" s="120">
        <v>30.013000000000002</v>
      </c>
      <c r="E82" s="207">
        <v>5</v>
      </c>
      <c r="F82" s="211">
        <v>0.63200000000000001</v>
      </c>
      <c r="G82" s="120">
        <v>0.5</v>
      </c>
      <c r="H82" s="120">
        <f t="shared" si="11"/>
        <v>9.4841080000000009</v>
      </c>
      <c r="I82" s="120" t="s">
        <v>16</v>
      </c>
      <c r="J82" s="120"/>
      <c r="K82" s="120"/>
      <c r="L82" s="120">
        <f t="shared" si="12"/>
        <v>0.75032500000000013</v>
      </c>
      <c r="M82" s="120">
        <f t="shared" si="13"/>
        <v>82.955932000000018</v>
      </c>
      <c r="N82" s="121">
        <f t="shared" si="14"/>
        <v>8.1935490000000009</v>
      </c>
      <c r="P82" s="328"/>
      <c r="X82" s="1024">
        <f t="shared" si="15"/>
        <v>4</v>
      </c>
      <c r="Y82" s="1013">
        <f t="shared" si="16"/>
        <v>1.5168000000000004</v>
      </c>
      <c r="Z82" s="1013">
        <f t="shared" si="17"/>
        <v>1.5167999999999999</v>
      </c>
      <c r="AA82" s="1025">
        <f t="shared" si="18"/>
        <v>0.12</v>
      </c>
      <c r="AB82" s="1015"/>
      <c r="AC82" s="1015"/>
      <c r="AE82" s="1032" t="s">
        <v>16</v>
      </c>
      <c r="AF82" s="120"/>
      <c r="AG82" s="121"/>
    </row>
    <row r="83" spans="1:40" ht="9.9499999999999993" customHeight="1" x14ac:dyDescent="0.2">
      <c r="B83" s="209" t="s">
        <v>520</v>
      </c>
      <c r="C83" s="210" t="s">
        <v>521</v>
      </c>
      <c r="D83" s="120">
        <v>47.676000000000002</v>
      </c>
      <c r="E83" s="207">
        <v>10</v>
      </c>
      <c r="F83" s="211">
        <v>0.80500000000000005</v>
      </c>
      <c r="G83" s="120">
        <v>0.5</v>
      </c>
      <c r="H83" s="120">
        <f t="shared" si="11"/>
        <v>19.189590000000003</v>
      </c>
      <c r="I83" s="120"/>
      <c r="J83" s="120" t="s">
        <v>16</v>
      </c>
      <c r="K83" s="120"/>
      <c r="L83" s="120">
        <f t="shared" si="12"/>
        <v>1.1919000000000002</v>
      </c>
      <c r="M83" s="120">
        <f t="shared" si="13"/>
        <v>148.27236000000002</v>
      </c>
      <c r="N83" s="121">
        <f t="shared" si="14"/>
        <v>17.139521999999999</v>
      </c>
      <c r="P83" s="328"/>
      <c r="X83" s="1024">
        <f t="shared" si="15"/>
        <v>6.9</v>
      </c>
      <c r="Y83" s="1013">
        <f t="shared" si="16"/>
        <v>2.8980000000000015</v>
      </c>
      <c r="Z83" s="1013">
        <f t="shared" si="17"/>
        <v>2.8979999999999997</v>
      </c>
      <c r="AA83" s="1025">
        <f t="shared" si="18"/>
        <v>0.20699999999999999</v>
      </c>
      <c r="AB83" s="1015"/>
      <c r="AC83" s="1015"/>
      <c r="AE83" s="1032"/>
      <c r="AF83" s="120" t="s">
        <v>16</v>
      </c>
      <c r="AG83" s="121"/>
    </row>
    <row r="84" spans="1:40" ht="9.9499999999999993" customHeight="1" x14ac:dyDescent="0.2">
      <c r="B84" s="209" t="s">
        <v>521</v>
      </c>
      <c r="C84" s="210" t="s">
        <v>522</v>
      </c>
      <c r="D84" s="120">
        <v>38.497999999999998</v>
      </c>
      <c r="E84" s="207">
        <v>5</v>
      </c>
      <c r="F84" s="211">
        <v>0.95799999999999996</v>
      </c>
      <c r="G84" s="120">
        <v>0.5</v>
      </c>
      <c r="H84" s="120">
        <f t="shared" si="11"/>
        <v>18.440541999999997</v>
      </c>
      <c r="I84" s="120"/>
      <c r="J84" s="120" t="s">
        <v>16</v>
      </c>
      <c r="K84" s="120"/>
      <c r="L84" s="120">
        <f t="shared" si="12"/>
        <v>0.96245000000000003</v>
      </c>
      <c r="M84" s="120">
        <f t="shared" si="13"/>
        <v>131.50916799999999</v>
      </c>
      <c r="N84" s="121">
        <f t="shared" si="14"/>
        <v>16.785127999999997</v>
      </c>
      <c r="P84" s="328"/>
      <c r="X84" s="1024">
        <f t="shared" si="15"/>
        <v>5.4</v>
      </c>
      <c r="Y84" s="1013">
        <f t="shared" si="16"/>
        <v>2.8739999999999997</v>
      </c>
      <c r="Z84" s="1013">
        <f t="shared" si="17"/>
        <v>2.8739999999999997</v>
      </c>
      <c r="AA84" s="1025">
        <f t="shared" si="18"/>
        <v>0.16200000000000001</v>
      </c>
      <c r="AB84" s="1015"/>
      <c r="AC84" s="1015"/>
      <c r="AE84" s="1032"/>
      <c r="AF84" s="120" t="s">
        <v>16</v>
      </c>
      <c r="AG84" s="121"/>
    </row>
    <row r="85" spans="1:40" ht="9.9499999999999993" customHeight="1" x14ac:dyDescent="0.2">
      <c r="B85" s="209" t="s">
        <v>522</v>
      </c>
      <c r="C85" s="210" t="s">
        <v>523</v>
      </c>
      <c r="D85" s="120">
        <v>38.75</v>
      </c>
      <c r="E85" s="207">
        <v>5</v>
      </c>
      <c r="F85" s="211">
        <v>1.07</v>
      </c>
      <c r="G85" s="120">
        <v>0.5</v>
      </c>
      <c r="H85" s="120">
        <f t="shared" si="11"/>
        <v>20.731250000000003</v>
      </c>
      <c r="I85" s="120"/>
      <c r="J85" s="120" t="s">
        <v>16</v>
      </c>
      <c r="K85" s="120"/>
      <c r="L85" s="120">
        <f t="shared" si="12"/>
        <v>0.96875</v>
      </c>
      <c r="M85" s="120">
        <f t="shared" si="13"/>
        <v>141.05000000000001</v>
      </c>
      <c r="N85" s="121">
        <f t="shared" si="14"/>
        <v>19.065000000000001</v>
      </c>
      <c r="P85" s="328"/>
      <c r="X85" s="1024">
        <f t="shared" si="15"/>
        <v>5.5</v>
      </c>
      <c r="Y85" s="1013">
        <f t="shared" si="16"/>
        <v>3.2100000000000009</v>
      </c>
      <c r="Z85" s="1013">
        <f t="shared" si="17"/>
        <v>3.21</v>
      </c>
      <c r="AA85" s="1025">
        <f t="shared" si="18"/>
        <v>0.16499999999999998</v>
      </c>
      <c r="AB85" s="1015"/>
      <c r="AC85" s="1015"/>
      <c r="AE85" s="1032"/>
      <c r="AF85" s="120" t="s">
        <v>16</v>
      </c>
      <c r="AG85" s="121"/>
      <c r="AI85" s="1021" t="s">
        <v>1012</v>
      </c>
      <c r="AJ85" s="1021"/>
      <c r="AK85" s="1021"/>
      <c r="AL85" s="1021"/>
      <c r="AM85" s="1021"/>
      <c r="AN85" s="1021"/>
    </row>
    <row r="86" spans="1:40" ht="9.9499999999999993" customHeight="1" x14ac:dyDescent="0.2">
      <c r="B86" s="209" t="s">
        <v>523</v>
      </c>
      <c r="C86" s="210" t="s">
        <v>524</v>
      </c>
      <c r="D86" s="120">
        <v>38.746000000000002</v>
      </c>
      <c r="E86" s="207">
        <v>5</v>
      </c>
      <c r="F86" s="211">
        <v>0.93600000000000005</v>
      </c>
      <c r="G86" s="120">
        <v>0.5</v>
      </c>
      <c r="H86" s="120">
        <f t="shared" si="11"/>
        <v>18.133128000000003</v>
      </c>
      <c r="I86" s="120"/>
      <c r="J86" s="120"/>
      <c r="K86" s="120" t="s">
        <v>16</v>
      </c>
      <c r="L86" s="120">
        <f t="shared" si="12"/>
        <v>0.96865000000000012</v>
      </c>
      <c r="M86" s="120">
        <f t="shared" si="13"/>
        <v>130.651512</v>
      </c>
      <c r="N86" s="121">
        <f t="shared" si="14"/>
        <v>16.46705</v>
      </c>
      <c r="P86" s="328"/>
      <c r="X86" s="1024">
        <f t="shared" si="15"/>
        <v>5.5</v>
      </c>
      <c r="Y86" s="1013">
        <f t="shared" si="16"/>
        <v>2.8080000000000012</v>
      </c>
      <c r="Z86" s="1013">
        <f t="shared" si="17"/>
        <v>2.8079999999999998</v>
      </c>
      <c r="AA86" s="1025">
        <f t="shared" si="18"/>
        <v>0.16499999999999998</v>
      </c>
      <c r="AB86" s="1015"/>
      <c r="AC86" s="1015"/>
      <c r="AE86" s="1032"/>
      <c r="AF86" s="120"/>
      <c r="AG86" s="121" t="s">
        <v>16</v>
      </c>
    </row>
    <row r="87" spans="1:40" ht="9.9499999999999993" customHeight="1" thickBot="1" x14ac:dyDescent="0.25">
      <c r="B87" s="209" t="s">
        <v>524</v>
      </c>
      <c r="C87" s="210" t="s">
        <v>525</v>
      </c>
      <c r="D87" s="120">
        <v>38.74</v>
      </c>
      <c r="E87" s="207">
        <v>5</v>
      </c>
      <c r="F87" s="211">
        <v>0.746</v>
      </c>
      <c r="G87" s="120">
        <v>0.5</v>
      </c>
      <c r="H87" s="120">
        <f t="shared" si="11"/>
        <v>14.45002</v>
      </c>
      <c r="I87" s="120"/>
      <c r="J87" s="120" t="s">
        <v>16</v>
      </c>
      <c r="K87" s="120"/>
      <c r="L87" s="120">
        <f t="shared" si="12"/>
        <v>0.96850000000000014</v>
      </c>
      <c r="M87" s="120">
        <f t="shared" si="13"/>
        <v>115.91008000000001</v>
      </c>
      <c r="N87" s="121">
        <f t="shared" si="14"/>
        <v>12.7842</v>
      </c>
      <c r="P87" s="328"/>
      <c r="X87" s="1026">
        <f t="shared" si="15"/>
        <v>5.5</v>
      </c>
      <c r="Y87" s="1027">
        <f t="shared" si="16"/>
        <v>2.238</v>
      </c>
      <c r="Z87" s="1027">
        <f t="shared" si="17"/>
        <v>2.238</v>
      </c>
      <c r="AA87" s="1028">
        <f t="shared" si="18"/>
        <v>0.16499999999999998</v>
      </c>
      <c r="AB87" s="1015"/>
      <c r="AC87" s="1015"/>
      <c r="AE87" s="1033"/>
      <c r="AF87" s="1034" t="s">
        <v>16</v>
      </c>
      <c r="AG87" s="1035"/>
      <c r="AI87" s="1014" t="s">
        <v>1013</v>
      </c>
      <c r="AJ87" s="1014" t="s">
        <v>1014</v>
      </c>
      <c r="AK87" s="1014" t="s">
        <v>1015</v>
      </c>
      <c r="AL87" s="1014"/>
      <c r="AM87" s="1014" t="s">
        <v>1032</v>
      </c>
      <c r="AN87" s="1014"/>
    </row>
    <row r="88" spans="1:40" s="317" customFormat="1" ht="15" customHeight="1" thickBot="1" x14ac:dyDescent="0.25">
      <c r="B88" s="981" t="s">
        <v>0</v>
      </c>
      <c r="C88" s="982"/>
      <c r="D88" s="337">
        <f>CEILING(SUM(D7:D87),1)</f>
        <v>2591</v>
      </c>
      <c r="E88" s="338"/>
      <c r="F88" s="337"/>
      <c r="G88" s="337"/>
      <c r="H88" s="337">
        <f>CEILING(SUM(H7:H87),1)</f>
        <v>1210</v>
      </c>
      <c r="I88" s="337">
        <f>CEILING(SUMIF(I7:I87,"X",$H$7:$H$87),1)</f>
        <v>584</v>
      </c>
      <c r="J88" s="337">
        <f>CEILING(SUMIF(J7:J87,"X",$H$7:$H$87),1)</f>
        <v>502</v>
      </c>
      <c r="K88" s="337">
        <f t="shared" ref="K88" si="22">CEILING(SUMIF(K7:K87,"X",$H$7:$H$87),1)</f>
        <v>126</v>
      </c>
      <c r="L88" s="337">
        <f>CEILING(SUM(L7:L87),1)</f>
        <v>66</v>
      </c>
      <c r="M88" s="337">
        <f>CEILING(SUM(M7:M87),1)</f>
        <v>8695</v>
      </c>
      <c r="N88" s="339">
        <f>CEILING(SUM(N7:N87),1)</f>
        <v>1097</v>
      </c>
      <c r="P88" s="325"/>
      <c r="S88" s="340"/>
      <c r="T88" s="337">
        <f>CEILING(SUMIF(I7:I87,"X",$D$7:$D$87),1)</f>
        <v>1158</v>
      </c>
      <c r="U88" s="337">
        <f t="shared" ref="U88:V88" si="23">CEILING(SUMIF(J7:J87,"X",$D$7:$D$87),1)</f>
        <v>1138</v>
      </c>
      <c r="V88" s="337">
        <f t="shared" si="23"/>
        <v>295</v>
      </c>
      <c r="Y88" s="1044">
        <f>SUM(Y7:Y87)</f>
        <v>178.92479999999998</v>
      </c>
      <c r="Z88" s="1044">
        <f>SUM(Z7:Z87)</f>
        <v>178.92479999999998</v>
      </c>
      <c r="AA88" s="1044">
        <f>SUM(AA7:AA87)</f>
        <v>10.523999999999997</v>
      </c>
      <c r="AB88" s="1011"/>
      <c r="AC88" s="1011"/>
      <c r="AI88" s="337">
        <f>CEILING(SUMIF(AE7:AE87,"X",$Y$7:$Y$87),1)</f>
        <v>91</v>
      </c>
      <c r="AJ88" s="337">
        <f>CEILING(SUMIF(AF7:AF87,"X",$Y$7:$Y$87),1)</f>
        <v>71</v>
      </c>
      <c r="AK88" s="337">
        <f>CEILING(SUMIF(AG7:AG87,"X",$Y$7:$Y$87),1)</f>
        <v>18</v>
      </c>
      <c r="AL88" s="340"/>
      <c r="AM88" s="337">
        <f>SUM(AI88:AK88)</f>
        <v>180</v>
      </c>
      <c r="AN88" s="337" t="s">
        <v>1011</v>
      </c>
    </row>
    <row r="89" spans="1:40" s="343" customFormat="1" ht="12.75" thickBot="1" x14ac:dyDescent="0.25">
      <c r="B89" s="341"/>
      <c r="C89" s="341"/>
      <c r="D89" s="341"/>
      <c r="E89" s="342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Y89" s="1045" t="s">
        <v>1011</v>
      </c>
      <c r="Z89" s="1045" t="s">
        <v>1016</v>
      </c>
      <c r="AA89" s="1045" t="s">
        <v>1011</v>
      </c>
      <c r="AB89" s="1012"/>
      <c r="AC89" s="1012"/>
    </row>
    <row r="90" spans="1:40" ht="12.75" thickBot="1" x14ac:dyDescent="0.25">
      <c r="B90" s="344"/>
      <c r="C90" s="344"/>
      <c r="D90" s="344"/>
      <c r="E90" s="345"/>
      <c r="F90" s="344"/>
      <c r="G90" s="344"/>
      <c r="H90" s="344"/>
      <c r="I90" s="344"/>
      <c r="J90" s="344"/>
      <c r="K90" s="344"/>
      <c r="L90" s="344"/>
      <c r="M90" s="344"/>
      <c r="N90" s="344"/>
      <c r="O90" s="344"/>
      <c r="P90" s="344"/>
    </row>
    <row r="91" spans="1:40" s="317" customFormat="1" ht="15" customHeight="1" thickBot="1" x14ac:dyDescent="0.25">
      <c r="B91" s="271" t="s">
        <v>160</v>
      </c>
      <c r="C91" s="313"/>
      <c r="D91" s="313"/>
      <c r="E91" s="315"/>
      <c r="F91" s="313"/>
      <c r="G91" s="313"/>
      <c r="H91" s="313"/>
      <c r="I91" s="313"/>
      <c r="J91" s="313"/>
      <c r="K91" s="313"/>
      <c r="L91" s="313"/>
      <c r="M91" s="313"/>
      <c r="N91" s="313"/>
      <c r="O91" s="313"/>
      <c r="P91" s="316"/>
    </row>
    <row r="92" spans="1:40" s="317" customFormat="1" ht="36.75" thickBot="1" x14ac:dyDescent="0.25">
      <c r="B92" s="983" t="s">
        <v>5</v>
      </c>
      <c r="C92" s="985" t="s">
        <v>6</v>
      </c>
      <c r="D92" s="318" t="s">
        <v>103</v>
      </c>
      <c r="E92" s="319" t="s">
        <v>227</v>
      </c>
      <c r="F92" s="320" t="s">
        <v>104</v>
      </c>
      <c r="G92" s="320" t="s">
        <v>60</v>
      </c>
      <c r="H92" s="320" t="s">
        <v>105</v>
      </c>
      <c r="I92" s="320" t="s">
        <v>840</v>
      </c>
      <c r="J92" s="320" t="s">
        <v>841</v>
      </c>
      <c r="K92" s="320" t="s">
        <v>842</v>
      </c>
      <c r="L92" s="320" t="s">
        <v>106</v>
      </c>
      <c r="M92" s="320" t="s">
        <v>300</v>
      </c>
      <c r="N92" s="320" t="s">
        <v>109</v>
      </c>
      <c r="O92" s="320" t="s">
        <v>110</v>
      </c>
      <c r="P92" s="321" t="s">
        <v>108</v>
      </c>
      <c r="X92" s="1046" t="s">
        <v>1030</v>
      </c>
      <c r="Y92" s="1047" t="s">
        <v>1020</v>
      </c>
      <c r="Z92" s="1047" t="s">
        <v>1021</v>
      </c>
      <c r="AA92" s="1047" t="s">
        <v>1018</v>
      </c>
      <c r="AB92" s="1047" t="s">
        <v>1017</v>
      </c>
      <c r="AC92" s="1048" t="s">
        <v>1019</v>
      </c>
      <c r="AE92" s="1029" t="s">
        <v>1023</v>
      </c>
      <c r="AF92" s="1030"/>
      <c r="AG92" s="1031"/>
    </row>
    <row r="93" spans="1:40" s="317" customFormat="1" ht="14.25" thickBot="1" x14ac:dyDescent="0.25">
      <c r="B93" s="984"/>
      <c r="C93" s="986"/>
      <c r="D93" s="322" t="s">
        <v>156</v>
      </c>
      <c r="E93" s="323" t="s">
        <v>228</v>
      </c>
      <c r="F93" s="322" t="s">
        <v>156</v>
      </c>
      <c r="G93" s="322" t="s">
        <v>156</v>
      </c>
      <c r="H93" s="322" t="s">
        <v>276</v>
      </c>
      <c r="I93" s="721" t="s">
        <v>276</v>
      </c>
      <c r="J93" s="721" t="s">
        <v>276</v>
      </c>
      <c r="K93" s="721" t="s">
        <v>276</v>
      </c>
      <c r="L93" s="322" t="s">
        <v>276</v>
      </c>
      <c r="M93" s="322" t="s">
        <v>275</v>
      </c>
      <c r="N93" s="322" t="s">
        <v>276</v>
      </c>
      <c r="O93" s="322" t="s">
        <v>276</v>
      </c>
      <c r="P93" s="324" t="s">
        <v>276</v>
      </c>
      <c r="X93" s="1050" t="s">
        <v>1031</v>
      </c>
      <c r="Y93" s="1049" t="s">
        <v>1011</v>
      </c>
      <c r="Z93" s="1049" t="s">
        <v>1016</v>
      </c>
      <c r="AA93" s="1049" t="s">
        <v>1011</v>
      </c>
      <c r="AB93" s="1049" t="s">
        <v>1011</v>
      </c>
      <c r="AC93" s="1051" t="s">
        <v>1011</v>
      </c>
      <c r="AE93" s="1022" t="s">
        <v>1024</v>
      </c>
      <c r="AF93" s="1020" t="s">
        <v>1025</v>
      </c>
      <c r="AG93" s="1023" t="s">
        <v>1026</v>
      </c>
    </row>
    <row r="94" spans="1:40" ht="9.9499999999999993" customHeight="1" x14ac:dyDescent="0.2">
      <c r="B94" s="326" t="s">
        <v>467</v>
      </c>
      <c r="C94" s="327" t="s">
        <v>468</v>
      </c>
      <c r="D94" s="122">
        <v>4.9749999999999996</v>
      </c>
      <c r="E94" s="234">
        <v>10</v>
      </c>
      <c r="F94" s="631">
        <v>0.82</v>
      </c>
      <c r="G94" s="122">
        <v>0.5</v>
      </c>
      <c r="H94" s="122">
        <f>D94*F94*G94</f>
        <v>2.0397499999999997</v>
      </c>
      <c r="I94" s="122"/>
      <c r="J94" s="122"/>
      <c r="K94" s="122" t="s">
        <v>16</v>
      </c>
      <c r="L94" s="122">
        <f>0.05*D94*G94</f>
        <v>0.124375</v>
      </c>
      <c r="M94" s="122">
        <f>(2*F94+G94+1)*D94</f>
        <v>15.621499999999997</v>
      </c>
      <c r="N94" s="122">
        <f>0.1*G94*D94</f>
        <v>0.24875</v>
      </c>
      <c r="O94" s="122">
        <f>0.04*D94</f>
        <v>0.19899999999999998</v>
      </c>
      <c r="P94" s="123">
        <f>(((F94*G94)-0.018)*D94)-N94-O94-L94</f>
        <v>1.3780749999999997</v>
      </c>
      <c r="X94" s="1024">
        <f t="shared" ref="X94" si="24">ROUND((D94/6),1)-1</f>
        <v>-0.19999999999999996</v>
      </c>
      <c r="Y94" s="1013">
        <f>IF(X94&gt;0,(((2*0.8*F94)-(0.5*2*F94))*INT(X94)),0)</f>
        <v>0</v>
      </c>
      <c r="Z94" s="1013">
        <f>IF(X94&gt;0,(2*0.3*F94*INT(X94)),0)</f>
        <v>0</v>
      </c>
      <c r="AA94" s="1013">
        <f>IF(X94&gt;0,((2*0.3*0.05*X94)),0)</f>
        <v>0</v>
      </c>
      <c r="AB94" s="1013">
        <f>IF(Y94&gt;0,((2*0.3*0.1*Y94)),0)</f>
        <v>0</v>
      </c>
      <c r="AC94" s="1025">
        <f>IF(X94&gt;0,(2*0.042*INT(X94)),0)</f>
        <v>0</v>
      </c>
      <c r="AE94" s="1032"/>
      <c r="AF94" s="120"/>
      <c r="AG94" s="121" t="s">
        <v>16</v>
      </c>
    </row>
    <row r="95" spans="1:40" ht="9.9499999999999993" customHeight="1" x14ac:dyDescent="0.2">
      <c r="B95" s="209" t="s">
        <v>73</v>
      </c>
      <c r="C95" s="210" t="s">
        <v>74</v>
      </c>
      <c r="D95" s="120">
        <v>21.78</v>
      </c>
      <c r="E95" s="207">
        <v>3</v>
      </c>
      <c r="F95" s="211">
        <v>0.73899999999999999</v>
      </c>
      <c r="G95" s="120">
        <v>0.5</v>
      </c>
      <c r="H95" s="120">
        <f t="shared" ref="H95:H100" si="25">D95*F95*G95</f>
        <v>8.0477100000000004</v>
      </c>
      <c r="I95" s="120"/>
      <c r="J95" s="120"/>
      <c r="K95" s="120" t="s">
        <v>16</v>
      </c>
      <c r="L95" s="120">
        <f t="shared" ref="L95:L100" si="26">0.05*D95*G95</f>
        <v>0.5445000000000001</v>
      </c>
      <c r="M95" s="120">
        <f t="shared" ref="M95:M101" si="27">(2*F95+G95+1)*D95</f>
        <v>64.860839999999996</v>
      </c>
      <c r="N95" s="120">
        <f>0.1*G95*D95</f>
        <v>1.0890000000000002</v>
      </c>
      <c r="O95" s="120">
        <f t="shared" ref="O95:O114" si="28">0.04*D95</f>
        <v>0.87120000000000009</v>
      </c>
      <c r="P95" s="121">
        <f t="shared" ref="P95:P114" si="29">(((F95*G95)-0.018)*D95)-N95-O95-L95</f>
        <v>5.1509699999999992</v>
      </c>
      <c r="X95" s="1024">
        <f t="shared" ref="X95:X114" si="30">ROUND((D95/6),1)-1</f>
        <v>2.6</v>
      </c>
      <c r="Y95" s="1013">
        <f t="shared" ref="Y95:Y114" si="31">IF(X95&gt;0,(((2*0.8*F95)-(0.5*2*F95))*INT(X95)),0)</f>
        <v>0.88680000000000025</v>
      </c>
      <c r="Z95" s="1013">
        <f t="shared" ref="Z95:Z114" si="32">IF(X95&gt;0,(2*0.3*F95*INT(X95)),0)</f>
        <v>0.88679999999999992</v>
      </c>
      <c r="AA95" s="1013">
        <f t="shared" ref="AA95:AA114" si="33">IF(X95&gt;0,((2*0.3*0.05*X95)),0)</f>
        <v>7.8E-2</v>
      </c>
      <c r="AB95" s="1013">
        <f t="shared" ref="AB95:AB114" si="34">IF(Y95&gt;0,((2*0.3*0.1*Y95)),0)</f>
        <v>5.3208000000000012E-2</v>
      </c>
      <c r="AC95" s="1025">
        <f t="shared" ref="AC95:AC114" si="35">IF(X95&gt;0,(2*0.042*INT(X95)),0)</f>
        <v>0.16800000000000001</v>
      </c>
      <c r="AE95" s="1032"/>
      <c r="AF95" s="120"/>
      <c r="AG95" s="121" t="s">
        <v>16</v>
      </c>
    </row>
    <row r="96" spans="1:40" ht="9.9499999999999993" customHeight="1" x14ac:dyDescent="0.2">
      <c r="B96" s="209" t="s">
        <v>74</v>
      </c>
      <c r="C96" s="210" t="s">
        <v>75</v>
      </c>
      <c r="D96" s="120">
        <v>21.77</v>
      </c>
      <c r="E96" s="207">
        <v>3</v>
      </c>
      <c r="F96" s="211">
        <v>0.82699999999999996</v>
      </c>
      <c r="G96" s="120">
        <v>0.5</v>
      </c>
      <c r="H96" s="120">
        <f t="shared" si="25"/>
        <v>9.0018949999999993</v>
      </c>
      <c r="I96" s="120"/>
      <c r="J96" s="120"/>
      <c r="K96" s="120" t="s">
        <v>16</v>
      </c>
      <c r="L96" s="120">
        <f t="shared" si="26"/>
        <v>0.54425000000000001</v>
      </c>
      <c r="M96" s="120">
        <f t="shared" si="27"/>
        <v>68.662579999999991</v>
      </c>
      <c r="N96" s="120">
        <f t="shared" ref="N96:N101" si="36">0.1*G96*D96</f>
        <v>1.0885</v>
      </c>
      <c r="O96" s="120">
        <f t="shared" si="28"/>
        <v>0.87080000000000002</v>
      </c>
      <c r="P96" s="121">
        <f t="shared" si="29"/>
        <v>6.1064850000000002</v>
      </c>
      <c r="X96" s="1024">
        <f t="shared" si="30"/>
        <v>2.6</v>
      </c>
      <c r="Y96" s="1013">
        <f t="shared" si="31"/>
        <v>0.99239999999999995</v>
      </c>
      <c r="Z96" s="1013">
        <f t="shared" si="32"/>
        <v>0.99239999999999995</v>
      </c>
      <c r="AA96" s="1013">
        <f t="shared" si="33"/>
        <v>7.8E-2</v>
      </c>
      <c r="AB96" s="1013">
        <f t="shared" si="34"/>
        <v>5.9543999999999993E-2</v>
      </c>
      <c r="AC96" s="1025">
        <f t="shared" si="35"/>
        <v>0.16800000000000001</v>
      </c>
      <c r="AE96" s="1032"/>
      <c r="AF96" s="120"/>
      <c r="AG96" s="121" t="s">
        <v>16</v>
      </c>
    </row>
    <row r="97" spans="1:40" ht="9.9499999999999993" customHeight="1" x14ac:dyDescent="0.2">
      <c r="B97" s="209" t="s">
        <v>75</v>
      </c>
      <c r="C97" s="210" t="s">
        <v>76</v>
      </c>
      <c r="D97" s="120">
        <v>21.87</v>
      </c>
      <c r="E97" s="207">
        <v>3</v>
      </c>
      <c r="F97" s="211">
        <v>0.89800000000000002</v>
      </c>
      <c r="G97" s="120">
        <v>0.5</v>
      </c>
      <c r="H97" s="120">
        <f t="shared" si="25"/>
        <v>9.8196300000000001</v>
      </c>
      <c r="I97" s="120"/>
      <c r="J97" s="120" t="s">
        <v>16</v>
      </c>
      <c r="K97" s="120"/>
      <c r="L97" s="120">
        <f t="shared" si="26"/>
        <v>0.54675000000000007</v>
      </c>
      <c r="M97" s="120">
        <f t="shared" si="27"/>
        <v>72.083520000000007</v>
      </c>
      <c r="N97" s="120">
        <f t="shared" si="36"/>
        <v>1.0935000000000001</v>
      </c>
      <c r="O97" s="120">
        <f t="shared" si="28"/>
        <v>0.87480000000000002</v>
      </c>
      <c r="P97" s="121">
        <f t="shared" si="29"/>
        <v>6.9109199999999982</v>
      </c>
      <c r="X97" s="1024">
        <f t="shared" si="30"/>
        <v>2.6</v>
      </c>
      <c r="Y97" s="1013">
        <f t="shared" si="31"/>
        <v>1.0776000000000001</v>
      </c>
      <c r="Z97" s="1013">
        <f t="shared" si="32"/>
        <v>1.0775999999999999</v>
      </c>
      <c r="AA97" s="1013">
        <f t="shared" si="33"/>
        <v>7.8E-2</v>
      </c>
      <c r="AB97" s="1013">
        <f t="shared" si="34"/>
        <v>6.4656000000000005E-2</v>
      </c>
      <c r="AC97" s="1025">
        <f t="shared" si="35"/>
        <v>0.16800000000000001</v>
      </c>
      <c r="AE97" s="1032"/>
      <c r="AF97" s="120" t="s">
        <v>16</v>
      </c>
      <c r="AG97" s="121"/>
    </row>
    <row r="98" spans="1:40" ht="9.9499999999999993" customHeight="1" x14ac:dyDescent="0.2">
      <c r="B98" s="209" t="s">
        <v>76</v>
      </c>
      <c r="C98" s="210" t="s">
        <v>77</v>
      </c>
      <c r="D98" s="120">
        <v>43.98</v>
      </c>
      <c r="E98" s="207">
        <v>3</v>
      </c>
      <c r="F98" s="211">
        <v>0.96899999999999997</v>
      </c>
      <c r="G98" s="120">
        <v>0.5</v>
      </c>
      <c r="H98" s="120">
        <f t="shared" si="25"/>
        <v>21.308309999999999</v>
      </c>
      <c r="I98" s="120"/>
      <c r="J98" s="120" t="s">
        <v>16</v>
      </c>
      <c r="K98" s="120"/>
      <c r="L98" s="120">
        <f t="shared" si="26"/>
        <v>1.0994999999999999</v>
      </c>
      <c r="M98" s="120">
        <f t="shared" si="27"/>
        <v>151.20323999999997</v>
      </c>
      <c r="N98" s="120">
        <f t="shared" si="36"/>
        <v>2.1989999999999998</v>
      </c>
      <c r="O98" s="120">
        <f t="shared" si="28"/>
        <v>1.7591999999999999</v>
      </c>
      <c r="P98" s="121">
        <f t="shared" si="29"/>
        <v>15.458970000000001</v>
      </c>
      <c r="X98" s="1024">
        <f t="shared" si="30"/>
        <v>6.3</v>
      </c>
      <c r="Y98" s="1013">
        <f t="shared" si="31"/>
        <v>3.4884000000000004</v>
      </c>
      <c r="Z98" s="1013">
        <f t="shared" si="32"/>
        <v>3.4883999999999995</v>
      </c>
      <c r="AA98" s="1013">
        <f t="shared" si="33"/>
        <v>0.189</v>
      </c>
      <c r="AB98" s="1013">
        <f t="shared" si="34"/>
        <v>0.20930400000000002</v>
      </c>
      <c r="AC98" s="1025">
        <f t="shared" si="35"/>
        <v>0.504</v>
      </c>
      <c r="AE98" s="1032"/>
      <c r="AF98" s="120" t="s">
        <v>16</v>
      </c>
      <c r="AG98" s="121"/>
    </row>
    <row r="99" spans="1:40" ht="9.9499999999999993" customHeight="1" x14ac:dyDescent="0.2">
      <c r="B99" s="209" t="s">
        <v>77</v>
      </c>
      <c r="C99" s="210" t="s">
        <v>148</v>
      </c>
      <c r="D99" s="120">
        <v>44</v>
      </c>
      <c r="E99" s="207">
        <v>3</v>
      </c>
      <c r="F99" s="211">
        <v>1.2070000000000001</v>
      </c>
      <c r="G99" s="120">
        <v>0.5</v>
      </c>
      <c r="H99" s="120">
        <f t="shared" si="25"/>
        <v>26.554000000000002</v>
      </c>
      <c r="I99" s="120"/>
      <c r="J99" s="120" t="s">
        <v>16</v>
      </c>
      <c r="K99" s="120"/>
      <c r="L99" s="120">
        <f t="shared" si="26"/>
        <v>1.1000000000000001</v>
      </c>
      <c r="M99" s="120">
        <f t="shared" si="27"/>
        <v>172.21600000000001</v>
      </c>
      <c r="N99" s="120">
        <f t="shared" si="36"/>
        <v>2.2000000000000002</v>
      </c>
      <c r="O99" s="120">
        <f t="shared" si="28"/>
        <v>1.76</v>
      </c>
      <c r="P99" s="121">
        <f t="shared" si="29"/>
        <v>20.701999999999998</v>
      </c>
      <c r="X99" s="1024">
        <f t="shared" si="30"/>
        <v>6.3</v>
      </c>
      <c r="Y99" s="1013">
        <f t="shared" si="31"/>
        <v>4.3452000000000011</v>
      </c>
      <c r="Z99" s="1013">
        <f t="shared" si="32"/>
        <v>4.3452000000000002</v>
      </c>
      <c r="AA99" s="1013">
        <f t="shared" si="33"/>
        <v>0.189</v>
      </c>
      <c r="AB99" s="1013">
        <f t="shared" si="34"/>
        <v>0.26071200000000005</v>
      </c>
      <c r="AC99" s="1025">
        <f t="shared" si="35"/>
        <v>0.504</v>
      </c>
      <c r="AE99" s="1032"/>
      <c r="AF99" s="120" t="s">
        <v>16</v>
      </c>
      <c r="AG99" s="121"/>
    </row>
    <row r="100" spans="1:40" ht="9.9499999999999993" customHeight="1" x14ac:dyDescent="0.2">
      <c r="B100" s="209" t="s">
        <v>148</v>
      </c>
      <c r="C100" s="210" t="s">
        <v>205</v>
      </c>
      <c r="D100" s="120">
        <v>66.819999999999993</v>
      </c>
      <c r="E100" s="207">
        <v>5</v>
      </c>
      <c r="F100" s="211">
        <v>1.4319999999999999</v>
      </c>
      <c r="G100" s="120">
        <v>0.5</v>
      </c>
      <c r="H100" s="120">
        <f t="shared" si="25"/>
        <v>47.843119999999992</v>
      </c>
      <c r="I100" s="120"/>
      <c r="J100" s="120" t="s">
        <v>16</v>
      </c>
      <c r="K100" s="120"/>
      <c r="L100" s="120">
        <f t="shared" si="26"/>
        <v>1.6704999999999999</v>
      </c>
      <c r="M100" s="120">
        <f t="shared" si="27"/>
        <v>291.60247999999996</v>
      </c>
      <c r="N100" s="120">
        <f t="shared" si="36"/>
        <v>3.3409999999999997</v>
      </c>
      <c r="O100" s="120">
        <f t="shared" si="28"/>
        <v>2.6727999999999996</v>
      </c>
      <c r="P100" s="121">
        <f t="shared" si="29"/>
        <v>38.956059999999994</v>
      </c>
      <c r="X100" s="1024">
        <f t="shared" si="30"/>
        <v>10.1</v>
      </c>
      <c r="Y100" s="1013">
        <f t="shared" si="31"/>
        <v>8.5919999999999987</v>
      </c>
      <c r="Z100" s="1013">
        <f t="shared" si="32"/>
        <v>8.5919999999999987</v>
      </c>
      <c r="AA100" s="1013">
        <f t="shared" si="33"/>
        <v>0.30299999999999999</v>
      </c>
      <c r="AB100" s="1013">
        <f t="shared" si="34"/>
        <v>0.51551999999999987</v>
      </c>
      <c r="AC100" s="1025">
        <f t="shared" si="35"/>
        <v>0.84000000000000008</v>
      </c>
      <c r="AE100" s="1032"/>
      <c r="AF100" s="120" t="s">
        <v>16</v>
      </c>
      <c r="AG100" s="121"/>
    </row>
    <row r="101" spans="1:40" ht="9.9499999999999993" customHeight="1" x14ac:dyDescent="0.2">
      <c r="B101" s="209" t="s">
        <v>78</v>
      </c>
      <c r="C101" s="210" t="s">
        <v>481</v>
      </c>
      <c r="D101" s="120">
        <v>7.69</v>
      </c>
      <c r="E101" s="207">
        <v>10</v>
      </c>
      <c r="F101" s="1019">
        <v>1.49</v>
      </c>
      <c r="G101" s="120">
        <v>0.5</v>
      </c>
      <c r="H101" s="120">
        <f t="shared" ref="H101:H102" si="37">D101*F101*G101</f>
        <v>5.72905</v>
      </c>
      <c r="I101" s="120" t="s">
        <v>16</v>
      </c>
      <c r="J101" s="120"/>
      <c r="K101" s="120"/>
      <c r="L101" s="120">
        <f t="shared" ref="L101:L102" si="38">0.05*D101*G101</f>
        <v>0.19225000000000003</v>
      </c>
      <c r="M101" s="120">
        <f t="shared" si="27"/>
        <v>34.451200000000007</v>
      </c>
      <c r="N101" s="120">
        <f t="shared" si="36"/>
        <v>0.38450000000000006</v>
      </c>
      <c r="O101" s="120">
        <f t="shared" si="28"/>
        <v>0.30760000000000004</v>
      </c>
      <c r="P101" s="121">
        <f t="shared" si="29"/>
        <v>4.7062799999999996</v>
      </c>
      <c r="R101" s="922" t="s">
        <v>1034</v>
      </c>
      <c r="S101" s="922"/>
      <c r="T101" s="922"/>
      <c r="U101" s="922"/>
      <c r="V101" s="356"/>
      <c r="X101" s="1024">
        <f t="shared" si="30"/>
        <v>0.30000000000000004</v>
      </c>
      <c r="Y101" s="1013">
        <f t="shared" si="31"/>
        <v>0</v>
      </c>
      <c r="Z101" s="1013">
        <f t="shared" si="32"/>
        <v>0</v>
      </c>
      <c r="AA101" s="1013">
        <f t="shared" si="33"/>
        <v>9.0000000000000011E-3</v>
      </c>
      <c r="AB101" s="1013">
        <f t="shared" si="34"/>
        <v>0</v>
      </c>
      <c r="AC101" s="1025">
        <f t="shared" si="35"/>
        <v>0</v>
      </c>
      <c r="AD101" s="356"/>
      <c r="AE101" s="1032" t="s">
        <v>16</v>
      </c>
      <c r="AF101" s="120"/>
      <c r="AG101" s="121"/>
    </row>
    <row r="102" spans="1:40" ht="9.9499999999999993" customHeight="1" x14ac:dyDescent="0.2">
      <c r="A102" s="356"/>
      <c r="B102" s="594" t="s">
        <v>473</v>
      </c>
      <c r="C102" s="591" t="s">
        <v>544</v>
      </c>
      <c r="D102" s="585">
        <v>7.202</v>
      </c>
      <c r="E102" s="583">
        <v>10</v>
      </c>
      <c r="F102" s="585">
        <v>1.494</v>
      </c>
      <c r="G102" s="585">
        <v>0.5</v>
      </c>
      <c r="H102" s="585">
        <f t="shared" si="37"/>
        <v>5.3798940000000002</v>
      </c>
      <c r="I102" s="585" t="s">
        <v>16</v>
      </c>
      <c r="J102" s="585"/>
      <c r="K102" s="585"/>
      <c r="L102" s="585">
        <f t="shared" si="38"/>
        <v>0.18005000000000002</v>
      </c>
      <c r="M102" s="585">
        <f t="shared" ref="M102" si="39">(2*F102+G102+1)*D102</f>
        <v>32.322575999999998</v>
      </c>
      <c r="N102" s="585">
        <f t="shared" ref="N102" si="40">0.1*G102*D102</f>
        <v>0.36010000000000003</v>
      </c>
      <c r="O102" s="585">
        <f t="shared" si="28"/>
        <v>0.28808</v>
      </c>
      <c r="P102" s="595">
        <f t="shared" si="29"/>
        <v>4.4220280000000001</v>
      </c>
      <c r="X102" s="1024">
        <f t="shared" si="30"/>
        <v>0.19999999999999996</v>
      </c>
      <c r="Y102" s="1013">
        <f t="shared" si="31"/>
        <v>0</v>
      </c>
      <c r="Z102" s="1013">
        <f t="shared" si="32"/>
        <v>0</v>
      </c>
      <c r="AA102" s="1013">
        <f t="shared" si="33"/>
        <v>5.9999999999999984E-3</v>
      </c>
      <c r="AB102" s="1013">
        <f t="shared" si="34"/>
        <v>0</v>
      </c>
      <c r="AC102" s="1025">
        <f t="shared" si="35"/>
        <v>0</v>
      </c>
      <c r="AE102" s="1052" t="s">
        <v>16</v>
      </c>
      <c r="AF102" s="585"/>
      <c r="AG102" s="595"/>
    </row>
    <row r="103" spans="1:40" ht="9.9499999999999993" customHeight="1" x14ac:dyDescent="0.2">
      <c r="A103" s="356"/>
      <c r="B103" s="594" t="s">
        <v>84</v>
      </c>
      <c r="C103" s="591" t="s">
        <v>527</v>
      </c>
      <c r="D103" s="585">
        <v>6.3</v>
      </c>
      <c r="E103" s="583">
        <v>10</v>
      </c>
      <c r="F103" s="585">
        <v>1.329</v>
      </c>
      <c r="G103" s="585">
        <v>0.5</v>
      </c>
      <c r="H103" s="585">
        <f t="shared" ref="H103:H114" si="41">D103*F103*G103</f>
        <v>4.18635</v>
      </c>
      <c r="I103" s="585" t="s">
        <v>16</v>
      </c>
      <c r="J103" s="585"/>
      <c r="K103" s="585"/>
      <c r="L103" s="585">
        <f t="shared" ref="L103:L114" si="42">0.05*D103*G103</f>
        <v>0.1575</v>
      </c>
      <c r="M103" s="585">
        <f t="shared" ref="M103:M114" si="43">(2*F103+G103+1)*D103</f>
        <v>26.195399999999996</v>
      </c>
      <c r="N103" s="585">
        <f t="shared" ref="N103:N113" si="44">0.1*G103*D103</f>
        <v>0.315</v>
      </c>
      <c r="O103" s="585">
        <f t="shared" si="28"/>
        <v>0.252</v>
      </c>
      <c r="P103" s="595">
        <f t="shared" si="29"/>
        <v>3.3484499999999993</v>
      </c>
      <c r="X103" s="1024">
        <f t="shared" si="30"/>
        <v>0.10000000000000009</v>
      </c>
      <c r="Y103" s="1013">
        <f t="shared" si="31"/>
        <v>0</v>
      </c>
      <c r="Z103" s="1013">
        <f t="shared" si="32"/>
        <v>0</v>
      </c>
      <c r="AA103" s="1013">
        <f t="shared" si="33"/>
        <v>3.0000000000000027E-3</v>
      </c>
      <c r="AB103" s="1013">
        <f t="shared" si="34"/>
        <v>0</v>
      </c>
      <c r="AC103" s="1025">
        <f t="shared" si="35"/>
        <v>0</v>
      </c>
      <c r="AE103" s="1052" t="s">
        <v>16</v>
      </c>
      <c r="AF103" s="585"/>
      <c r="AG103" s="595"/>
    </row>
    <row r="104" spans="1:40" ht="9.9499999999999993" customHeight="1" x14ac:dyDescent="0.2">
      <c r="A104" s="356"/>
      <c r="B104" s="594" t="s">
        <v>86</v>
      </c>
      <c r="C104" s="591" t="s">
        <v>528</v>
      </c>
      <c r="D104" s="585">
        <v>6.3</v>
      </c>
      <c r="E104" s="583">
        <v>10</v>
      </c>
      <c r="F104" s="585">
        <v>1.375</v>
      </c>
      <c r="G104" s="585">
        <v>0.5</v>
      </c>
      <c r="H104" s="585">
        <f t="shared" si="41"/>
        <v>4.3312499999999998</v>
      </c>
      <c r="I104" s="585" t="s">
        <v>16</v>
      </c>
      <c r="J104" s="585"/>
      <c r="K104" s="585"/>
      <c r="L104" s="585">
        <f t="shared" si="42"/>
        <v>0.1575</v>
      </c>
      <c r="M104" s="585">
        <f t="shared" si="43"/>
        <v>26.774999999999999</v>
      </c>
      <c r="N104" s="585">
        <f t="shared" si="44"/>
        <v>0.315</v>
      </c>
      <c r="O104" s="585">
        <f t="shared" si="28"/>
        <v>0.252</v>
      </c>
      <c r="P104" s="595">
        <f t="shared" si="29"/>
        <v>3.4933499999999991</v>
      </c>
      <c r="X104" s="1024">
        <f t="shared" si="30"/>
        <v>0.10000000000000009</v>
      </c>
      <c r="Y104" s="1013">
        <f t="shared" si="31"/>
        <v>0</v>
      </c>
      <c r="Z104" s="1013">
        <f t="shared" si="32"/>
        <v>0</v>
      </c>
      <c r="AA104" s="1013">
        <f t="shared" si="33"/>
        <v>3.0000000000000027E-3</v>
      </c>
      <c r="AB104" s="1013">
        <f t="shared" si="34"/>
        <v>0</v>
      </c>
      <c r="AC104" s="1025">
        <f t="shared" si="35"/>
        <v>0</v>
      </c>
      <c r="AE104" s="1052" t="s">
        <v>16</v>
      </c>
      <c r="AF104" s="585"/>
      <c r="AG104" s="595"/>
    </row>
    <row r="105" spans="1:40" ht="9.9499999999999993" customHeight="1" x14ac:dyDescent="0.2">
      <c r="B105" s="594" t="s">
        <v>89</v>
      </c>
      <c r="C105" s="591" t="s">
        <v>545</v>
      </c>
      <c r="D105" s="585">
        <v>6.3</v>
      </c>
      <c r="E105" s="583">
        <v>10</v>
      </c>
      <c r="F105" s="585">
        <v>1.323</v>
      </c>
      <c r="G105" s="585">
        <v>0.5</v>
      </c>
      <c r="H105" s="585">
        <f t="shared" si="41"/>
        <v>4.1674499999999997</v>
      </c>
      <c r="I105" s="585"/>
      <c r="J105" s="585" t="s">
        <v>16</v>
      </c>
      <c r="K105" s="585"/>
      <c r="L105" s="585">
        <f t="shared" si="42"/>
        <v>0.1575</v>
      </c>
      <c r="M105" s="585">
        <f t="shared" si="43"/>
        <v>26.119799999999998</v>
      </c>
      <c r="N105" s="585">
        <f t="shared" si="44"/>
        <v>0.315</v>
      </c>
      <c r="O105" s="585">
        <f t="shared" si="28"/>
        <v>0.252</v>
      </c>
      <c r="P105" s="595">
        <f t="shared" si="29"/>
        <v>3.3295499999999989</v>
      </c>
      <c r="X105" s="1024">
        <f t="shared" si="30"/>
        <v>0.10000000000000009</v>
      </c>
      <c r="Y105" s="1013">
        <f t="shared" si="31"/>
        <v>0</v>
      </c>
      <c r="Z105" s="1013">
        <f t="shared" si="32"/>
        <v>0</v>
      </c>
      <c r="AA105" s="1013">
        <f t="shared" si="33"/>
        <v>3.0000000000000027E-3</v>
      </c>
      <c r="AB105" s="1013">
        <f t="shared" si="34"/>
        <v>0</v>
      </c>
      <c r="AC105" s="1025">
        <f t="shared" si="35"/>
        <v>0</v>
      </c>
      <c r="AE105" s="1052"/>
      <c r="AF105" s="585" t="s">
        <v>16</v>
      </c>
      <c r="AG105" s="595"/>
    </row>
    <row r="106" spans="1:40" ht="9.9499999999999993" customHeight="1" x14ac:dyDescent="0.2">
      <c r="B106" s="594" t="s">
        <v>474</v>
      </c>
      <c r="C106" s="591" t="s">
        <v>546</v>
      </c>
      <c r="D106" s="585">
        <v>6.3</v>
      </c>
      <c r="E106" s="583">
        <v>10</v>
      </c>
      <c r="F106" s="585">
        <v>1.2909999999999999</v>
      </c>
      <c r="G106" s="585">
        <v>0.5</v>
      </c>
      <c r="H106" s="585">
        <f t="shared" si="41"/>
        <v>4.0666499999999992</v>
      </c>
      <c r="I106" s="585"/>
      <c r="J106" s="585" t="s">
        <v>16</v>
      </c>
      <c r="K106" s="585"/>
      <c r="L106" s="585">
        <f t="shared" si="42"/>
        <v>0.1575</v>
      </c>
      <c r="M106" s="585">
        <f t="shared" si="43"/>
        <v>25.7166</v>
      </c>
      <c r="N106" s="585">
        <f t="shared" si="44"/>
        <v>0.315</v>
      </c>
      <c r="O106" s="585">
        <f t="shared" si="28"/>
        <v>0.252</v>
      </c>
      <c r="P106" s="595">
        <f t="shared" si="29"/>
        <v>3.2287499999999993</v>
      </c>
      <c r="X106" s="1024">
        <f t="shared" si="30"/>
        <v>0.10000000000000009</v>
      </c>
      <c r="Y106" s="1013">
        <f t="shared" si="31"/>
        <v>0</v>
      </c>
      <c r="Z106" s="1013">
        <f t="shared" si="32"/>
        <v>0</v>
      </c>
      <c r="AA106" s="1013">
        <f t="shared" si="33"/>
        <v>3.0000000000000027E-3</v>
      </c>
      <c r="AB106" s="1013">
        <f t="shared" si="34"/>
        <v>0</v>
      </c>
      <c r="AC106" s="1025">
        <f t="shared" si="35"/>
        <v>0</v>
      </c>
      <c r="AE106" s="1052"/>
      <c r="AF106" s="585" t="s">
        <v>16</v>
      </c>
      <c r="AG106" s="595"/>
    </row>
    <row r="107" spans="1:40" ht="9.9499999999999993" customHeight="1" x14ac:dyDescent="0.2">
      <c r="B107" s="594" t="s">
        <v>93</v>
      </c>
      <c r="C107" s="591" t="s">
        <v>532</v>
      </c>
      <c r="D107" s="585">
        <v>9.1</v>
      </c>
      <c r="E107" s="583">
        <v>10</v>
      </c>
      <c r="F107" s="585">
        <v>1.381</v>
      </c>
      <c r="G107" s="585">
        <v>0.5</v>
      </c>
      <c r="H107" s="585">
        <f t="shared" si="41"/>
        <v>6.28355</v>
      </c>
      <c r="I107" s="585"/>
      <c r="J107" s="585"/>
      <c r="K107" s="585" t="s">
        <v>16</v>
      </c>
      <c r="L107" s="585">
        <f t="shared" si="42"/>
        <v>0.22750000000000001</v>
      </c>
      <c r="M107" s="585">
        <f t="shared" si="43"/>
        <v>38.784200000000006</v>
      </c>
      <c r="N107" s="585">
        <f t="shared" si="44"/>
        <v>0.45500000000000002</v>
      </c>
      <c r="O107" s="585">
        <f t="shared" si="28"/>
        <v>0.36399999999999999</v>
      </c>
      <c r="P107" s="595">
        <f t="shared" si="29"/>
        <v>5.0732499999999998</v>
      </c>
      <c r="X107" s="1024">
        <f t="shared" si="30"/>
        <v>0.5</v>
      </c>
      <c r="Y107" s="1013">
        <f t="shared" si="31"/>
        <v>0</v>
      </c>
      <c r="Z107" s="1013">
        <f t="shared" si="32"/>
        <v>0</v>
      </c>
      <c r="AA107" s="1013">
        <f t="shared" si="33"/>
        <v>1.4999999999999999E-2</v>
      </c>
      <c r="AB107" s="1013">
        <f t="shared" si="34"/>
        <v>0</v>
      </c>
      <c r="AC107" s="1025">
        <f t="shared" si="35"/>
        <v>0</v>
      </c>
      <c r="AE107" s="1052"/>
      <c r="AF107" s="585"/>
      <c r="AG107" s="595" t="s">
        <v>16</v>
      </c>
    </row>
    <row r="108" spans="1:40" ht="9.9499999999999993" customHeight="1" x14ac:dyDescent="0.2">
      <c r="B108" s="594" t="s">
        <v>95</v>
      </c>
      <c r="C108" s="591" t="s">
        <v>530</v>
      </c>
      <c r="D108" s="585">
        <v>9.1</v>
      </c>
      <c r="E108" s="583">
        <v>10</v>
      </c>
      <c r="F108" s="585">
        <v>0.96799999999999997</v>
      </c>
      <c r="G108" s="585">
        <v>0.5</v>
      </c>
      <c r="H108" s="585">
        <f t="shared" si="41"/>
        <v>4.4043999999999999</v>
      </c>
      <c r="I108" s="585" t="s">
        <v>16</v>
      </c>
      <c r="J108" s="585"/>
      <c r="K108" s="585"/>
      <c r="L108" s="585">
        <f t="shared" si="42"/>
        <v>0.22750000000000001</v>
      </c>
      <c r="M108" s="585">
        <f t="shared" si="43"/>
        <v>31.267599999999998</v>
      </c>
      <c r="N108" s="585">
        <f t="shared" si="44"/>
        <v>0.45500000000000002</v>
      </c>
      <c r="O108" s="585">
        <f t="shared" si="28"/>
        <v>0.36399999999999999</v>
      </c>
      <c r="P108" s="595">
        <f t="shared" si="29"/>
        <v>3.1940999999999997</v>
      </c>
      <c r="X108" s="1024">
        <f t="shared" si="30"/>
        <v>0.5</v>
      </c>
      <c r="Y108" s="1013">
        <f t="shared" si="31"/>
        <v>0</v>
      </c>
      <c r="Z108" s="1013">
        <f t="shared" si="32"/>
        <v>0</v>
      </c>
      <c r="AA108" s="1013">
        <f t="shared" si="33"/>
        <v>1.4999999999999999E-2</v>
      </c>
      <c r="AB108" s="1013">
        <f t="shared" si="34"/>
        <v>0</v>
      </c>
      <c r="AC108" s="1025">
        <f t="shared" si="35"/>
        <v>0</v>
      </c>
      <c r="AE108" s="1052" t="s">
        <v>16</v>
      </c>
      <c r="AF108" s="585"/>
      <c r="AG108" s="595"/>
    </row>
    <row r="109" spans="1:40" ht="9.9499999999999993" customHeight="1" x14ac:dyDescent="0.2">
      <c r="B109" s="329" t="s">
        <v>212</v>
      </c>
      <c r="C109" s="330" t="s">
        <v>216</v>
      </c>
      <c r="D109" s="120">
        <v>5.5549999999999997</v>
      </c>
      <c r="E109" s="207">
        <v>10</v>
      </c>
      <c r="F109" s="211">
        <v>1.0609999999999999</v>
      </c>
      <c r="G109" s="120">
        <v>0.5</v>
      </c>
      <c r="H109" s="120">
        <f t="shared" si="41"/>
        <v>2.9469274999999997</v>
      </c>
      <c r="I109" s="120"/>
      <c r="J109" s="120" t="s">
        <v>16</v>
      </c>
      <c r="K109" s="120"/>
      <c r="L109" s="120">
        <f t="shared" si="42"/>
        <v>0.138875</v>
      </c>
      <c r="M109" s="120">
        <f t="shared" si="43"/>
        <v>20.120209999999997</v>
      </c>
      <c r="N109" s="120">
        <f t="shared" si="44"/>
        <v>0.27775</v>
      </c>
      <c r="O109" s="120">
        <f t="shared" si="28"/>
        <v>0.22219999999999998</v>
      </c>
      <c r="P109" s="121">
        <f t="shared" si="29"/>
        <v>2.2081124999999995</v>
      </c>
      <c r="X109" s="1024">
        <f t="shared" si="30"/>
        <v>-9.9999999999999978E-2</v>
      </c>
      <c r="Y109" s="1013">
        <f t="shared" si="31"/>
        <v>0</v>
      </c>
      <c r="Z109" s="1013">
        <f t="shared" si="32"/>
        <v>0</v>
      </c>
      <c r="AA109" s="1013">
        <f t="shared" si="33"/>
        <v>0</v>
      </c>
      <c r="AB109" s="1013">
        <f t="shared" si="34"/>
        <v>0</v>
      </c>
      <c r="AC109" s="1025">
        <f t="shared" si="35"/>
        <v>0</v>
      </c>
      <c r="AE109" s="1032"/>
      <c r="AF109" s="120" t="s">
        <v>16</v>
      </c>
      <c r="AG109" s="121"/>
    </row>
    <row r="110" spans="1:40" ht="9.9499999999999993" customHeight="1" x14ac:dyDescent="0.2">
      <c r="B110" s="329" t="s">
        <v>222</v>
      </c>
      <c r="C110" s="330" t="s">
        <v>223</v>
      </c>
      <c r="D110" s="120">
        <v>50</v>
      </c>
      <c r="E110" s="207">
        <v>3.5</v>
      </c>
      <c r="F110" s="211">
        <v>1.135</v>
      </c>
      <c r="G110" s="120">
        <v>0.5</v>
      </c>
      <c r="H110" s="120">
        <f>D110*F110*G110</f>
        <v>28.375</v>
      </c>
      <c r="I110" s="120"/>
      <c r="J110" s="120" t="s">
        <v>16</v>
      </c>
      <c r="K110" s="120"/>
      <c r="L110" s="120">
        <f>0.05*D110*G110</f>
        <v>1.25</v>
      </c>
      <c r="M110" s="120">
        <f>(2*F110+G110+1)*D110</f>
        <v>188.5</v>
      </c>
      <c r="N110" s="120">
        <f t="shared" si="44"/>
        <v>2.5</v>
      </c>
      <c r="O110" s="120">
        <f t="shared" si="28"/>
        <v>2</v>
      </c>
      <c r="P110" s="121">
        <f t="shared" si="29"/>
        <v>21.724999999999998</v>
      </c>
      <c r="X110" s="1024">
        <f t="shared" si="30"/>
        <v>7.3000000000000007</v>
      </c>
      <c r="Y110" s="1013">
        <f t="shared" si="31"/>
        <v>4.7670000000000003</v>
      </c>
      <c r="Z110" s="1013">
        <f t="shared" si="32"/>
        <v>4.7669999999999995</v>
      </c>
      <c r="AA110" s="1013">
        <f t="shared" si="33"/>
        <v>0.219</v>
      </c>
      <c r="AB110" s="1013">
        <f t="shared" si="34"/>
        <v>0.28602</v>
      </c>
      <c r="AC110" s="1025">
        <f t="shared" si="35"/>
        <v>0.58800000000000008</v>
      </c>
      <c r="AE110" s="1032"/>
      <c r="AF110" s="120" t="s">
        <v>16</v>
      </c>
      <c r="AG110" s="121"/>
    </row>
    <row r="111" spans="1:40" ht="9.9499999999999993" customHeight="1" x14ac:dyDescent="0.2">
      <c r="B111" s="329" t="s">
        <v>223</v>
      </c>
      <c r="C111" s="330" t="s">
        <v>224</v>
      </c>
      <c r="D111" s="120">
        <v>50</v>
      </c>
      <c r="E111" s="207">
        <v>3.5</v>
      </c>
      <c r="F111" s="211">
        <v>1.2689999999999999</v>
      </c>
      <c r="G111" s="120">
        <v>0.5</v>
      </c>
      <c r="H111" s="120">
        <f>D111*F111*G111</f>
        <v>31.724999999999998</v>
      </c>
      <c r="I111" s="120"/>
      <c r="J111" s="120" t="s">
        <v>16</v>
      </c>
      <c r="K111" s="120"/>
      <c r="L111" s="120">
        <f>0.05*D111*G111</f>
        <v>1.25</v>
      </c>
      <c r="M111" s="120">
        <f>(2*F111+G111+1)*D111</f>
        <v>201.9</v>
      </c>
      <c r="N111" s="120">
        <f t="shared" si="44"/>
        <v>2.5</v>
      </c>
      <c r="O111" s="120">
        <f t="shared" si="28"/>
        <v>2</v>
      </c>
      <c r="P111" s="121">
        <f t="shared" si="29"/>
        <v>25.074999999999996</v>
      </c>
      <c r="X111" s="1024">
        <f t="shared" si="30"/>
        <v>7.3000000000000007</v>
      </c>
      <c r="Y111" s="1013">
        <f t="shared" si="31"/>
        <v>5.3297999999999988</v>
      </c>
      <c r="Z111" s="1013">
        <f t="shared" si="32"/>
        <v>5.3297999999999996</v>
      </c>
      <c r="AA111" s="1013">
        <f t="shared" si="33"/>
        <v>0.219</v>
      </c>
      <c r="AB111" s="1013">
        <f t="shared" si="34"/>
        <v>0.31978799999999991</v>
      </c>
      <c r="AC111" s="1025">
        <f t="shared" si="35"/>
        <v>0.58800000000000008</v>
      </c>
      <c r="AE111" s="1032"/>
      <c r="AF111" s="120" t="s">
        <v>16</v>
      </c>
      <c r="AG111" s="121"/>
    </row>
    <row r="112" spans="1:40" ht="9.9499999999999993" customHeight="1" x14ac:dyDescent="0.2">
      <c r="B112" s="329" t="s">
        <v>224</v>
      </c>
      <c r="C112" s="330" t="s">
        <v>265</v>
      </c>
      <c r="D112" s="120">
        <v>47.003999999999998</v>
      </c>
      <c r="E112" s="207">
        <v>5</v>
      </c>
      <c r="F112" s="211">
        <v>1.4710000000000001</v>
      </c>
      <c r="G112" s="120">
        <v>0.5</v>
      </c>
      <c r="H112" s="120">
        <f>D112*F112*G112</f>
        <v>34.571441999999998</v>
      </c>
      <c r="I112" s="120"/>
      <c r="J112" s="120" t="s">
        <v>16</v>
      </c>
      <c r="K112" s="120"/>
      <c r="L112" s="120">
        <f>0.05*D112*G112</f>
        <v>1.1751</v>
      </c>
      <c r="M112" s="120">
        <f>(2*F112+G112+1)*D112</f>
        <v>208.79176799999999</v>
      </c>
      <c r="N112" s="120">
        <f t="shared" si="44"/>
        <v>2.3502000000000001</v>
      </c>
      <c r="O112" s="120">
        <f t="shared" si="28"/>
        <v>1.8801600000000001</v>
      </c>
      <c r="P112" s="121">
        <f t="shared" si="29"/>
        <v>28.319909999999997</v>
      </c>
      <c r="X112" s="1024">
        <f t="shared" si="30"/>
        <v>6.8</v>
      </c>
      <c r="Y112" s="1013">
        <f t="shared" si="31"/>
        <v>5.2956000000000003</v>
      </c>
      <c r="Z112" s="1013">
        <f t="shared" si="32"/>
        <v>5.2956000000000003</v>
      </c>
      <c r="AA112" s="1013">
        <f t="shared" si="33"/>
        <v>0.20399999999999999</v>
      </c>
      <c r="AB112" s="1013">
        <f t="shared" si="34"/>
        <v>0.31773600000000002</v>
      </c>
      <c r="AC112" s="1025">
        <f t="shared" si="35"/>
        <v>0.504</v>
      </c>
      <c r="AE112" s="1032"/>
      <c r="AF112" s="120" t="s">
        <v>16</v>
      </c>
      <c r="AG112" s="121"/>
      <c r="AI112" s="1021" t="s">
        <v>1012</v>
      </c>
      <c r="AJ112" s="1021"/>
      <c r="AK112" s="1021"/>
      <c r="AL112" s="1021"/>
      <c r="AM112" s="1021"/>
      <c r="AN112" s="1021"/>
    </row>
    <row r="113" spans="2:40" ht="9.9499999999999993" customHeight="1" x14ac:dyDescent="0.2">
      <c r="B113" s="329" t="s">
        <v>484</v>
      </c>
      <c r="C113" s="330" t="s">
        <v>485</v>
      </c>
      <c r="D113" s="120">
        <v>5.0999999999999996</v>
      </c>
      <c r="E113" s="207">
        <v>10</v>
      </c>
      <c r="F113" s="211">
        <v>0.97</v>
      </c>
      <c r="G113" s="120">
        <v>0.5</v>
      </c>
      <c r="H113" s="120">
        <f t="shared" si="41"/>
        <v>2.4734999999999996</v>
      </c>
      <c r="I113" s="120" t="s">
        <v>16</v>
      </c>
      <c r="J113" s="120"/>
      <c r="K113" s="120"/>
      <c r="L113" s="120">
        <f t="shared" si="42"/>
        <v>0.1275</v>
      </c>
      <c r="M113" s="120">
        <f t="shared" si="43"/>
        <v>17.543999999999997</v>
      </c>
      <c r="N113" s="120">
        <f t="shared" si="44"/>
        <v>0.255</v>
      </c>
      <c r="O113" s="120">
        <f t="shared" si="28"/>
        <v>0.20399999999999999</v>
      </c>
      <c r="P113" s="121">
        <f t="shared" si="29"/>
        <v>1.7951999999999997</v>
      </c>
      <c r="X113" s="1024">
        <f t="shared" si="30"/>
        <v>-9.9999999999999978E-2</v>
      </c>
      <c r="Y113" s="1013">
        <f t="shared" si="31"/>
        <v>0</v>
      </c>
      <c r="Z113" s="1013">
        <f t="shared" si="32"/>
        <v>0</v>
      </c>
      <c r="AA113" s="1013">
        <f t="shared" si="33"/>
        <v>0</v>
      </c>
      <c r="AB113" s="1013">
        <f t="shared" si="34"/>
        <v>0</v>
      </c>
      <c r="AC113" s="1025">
        <f t="shared" si="35"/>
        <v>0</v>
      </c>
      <c r="AE113" s="1032" t="s">
        <v>16</v>
      </c>
      <c r="AF113" s="120"/>
      <c r="AG113" s="121"/>
    </row>
    <row r="114" spans="2:40" ht="9.9499999999999993" customHeight="1" thickBot="1" x14ac:dyDescent="0.25">
      <c r="B114" s="329" t="s">
        <v>489</v>
      </c>
      <c r="C114" s="330" t="s">
        <v>490</v>
      </c>
      <c r="D114" s="120">
        <v>5.3</v>
      </c>
      <c r="E114" s="207">
        <v>10</v>
      </c>
      <c r="F114" s="120">
        <v>0.77800000000000002</v>
      </c>
      <c r="G114" s="120">
        <v>0.5</v>
      </c>
      <c r="H114" s="120">
        <f t="shared" si="41"/>
        <v>2.0617000000000001</v>
      </c>
      <c r="I114" s="120" t="s">
        <v>16</v>
      </c>
      <c r="J114" s="120"/>
      <c r="K114" s="120"/>
      <c r="L114" s="120">
        <f t="shared" si="42"/>
        <v>0.13250000000000001</v>
      </c>
      <c r="M114" s="120">
        <f t="shared" si="43"/>
        <v>16.1968</v>
      </c>
      <c r="N114" s="120">
        <f>0.1*G114*D114</f>
        <v>0.26500000000000001</v>
      </c>
      <c r="O114" s="120">
        <f t="shared" si="28"/>
        <v>0.21199999999999999</v>
      </c>
      <c r="P114" s="121">
        <f t="shared" si="29"/>
        <v>1.3567999999999998</v>
      </c>
      <c r="X114" s="1026">
        <f t="shared" si="30"/>
        <v>-9.9999999999999978E-2</v>
      </c>
      <c r="Y114" s="1027">
        <f t="shared" si="31"/>
        <v>0</v>
      </c>
      <c r="Z114" s="1027">
        <f t="shared" si="32"/>
        <v>0</v>
      </c>
      <c r="AA114" s="1027">
        <f t="shared" si="33"/>
        <v>0</v>
      </c>
      <c r="AB114" s="1027">
        <f t="shared" si="34"/>
        <v>0</v>
      </c>
      <c r="AC114" s="1028">
        <f t="shared" si="35"/>
        <v>0</v>
      </c>
      <c r="AE114" s="1033" t="s">
        <v>16</v>
      </c>
      <c r="AF114" s="1034"/>
      <c r="AG114" s="1035"/>
      <c r="AI114" s="1014" t="s">
        <v>1013</v>
      </c>
      <c r="AJ114" s="1014" t="s">
        <v>1014</v>
      </c>
      <c r="AK114" s="1014" t="s">
        <v>1015</v>
      </c>
      <c r="AL114" s="1014"/>
      <c r="AM114" s="1014" t="s">
        <v>1032</v>
      </c>
      <c r="AN114" s="1014"/>
    </row>
    <row r="115" spans="2:40" s="317" customFormat="1" ht="15" customHeight="1" thickBot="1" x14ac:dyDescent="0.25">
      <c r="B115" s="981" t="s">
        <v>0</v>
      </c>
      <c r="C115" s="982"/>
      <c r="D115" s="337">
        <f>CEILING(SUM(D94:D114),1)</f>
        <v>447</v>
      </c>
      <c r="E115" s="338"/>
      <c r="F115" s="337"/>
      <c r="G115" s="337"/>
      <c r="H115" s="337">
        <f t="shared" ref="H115:P115" si="45">CEILING(SUM(H94:H114),1)</f>
        <v>266</v>
      </c>
      <c r="I115" s="337">
        <f>CEILING(SUMIF(I94:I114,"X",$H$94:$H$114),1)</f>
        <v>29</v>
      </c>
      <c r="J115" s="337">
        <f t="shared" ref="J115:K115" si="46">CEILING(SUMIF(J94:J114,"X",$H$94:$H$114),1)</f>
        <v>212</v>
      </c>
      <c r="K115" s="337">
        <f t="shared" si="46"/>
        <v>26</v>
      </c>
      <c r="L115" s="337">
        <f t="shared" si="45"/>
        <v>12</v>
      </c>
      <c r="M115" s="337">
        <f t="shared" si="45"/>
        <v>1731</v>
      </c>
      <c r="N115" s="337">
        <f t="shared" si="45"/>
        <v>23</v>
      </c>
      <c r="O115" s="337">
        <f t="shared" si="45"/>
        <v>18</v>
      </c>
      <c r="P115" s="339">
        <f t="shared" si="45"/>
        <v>206</v>
      </c>
      <c r="T115" s="337">
        <f>CEILING(SUMIF(I94:I114,"X",$D$94:$D$115),1)</f>
        <v>47</v>
      </c>
      <c r="U115" s="337">
        <f t="shared" ref="U115:V115" si="47">CEILING(SUMIF(J94:J114,"X",$D$94:$D$115),1)</f>
        <v>342</v>
      </c>
      <c r="V115" s="337">
        <f t="shared" si="47"/>
        <v>58</v>
      </c>
      <c r="X115" s="1055" t="s">
        <v>1027</v>
      </c>
      <c r="Y115" s="1044">
        <f>SUM(Y94:Y114)</f>
        <v>34.774799999999999</v>
      </c>
      <c r="Z115" s="1044">
        <f>SUM(Z94:Z114)</f>
        <v>34.774799999999999</v>
      </c>
      <c r="AA115" s="1044">
        <f>SUM(AA94:AA114)</f>
        <v>1.6140000000000001</v>
      </c>
      <c r="AB115" s="1044">
        <f>SUM(AB94:AB114)</f>
        <v>2.0864880000000001</v>
      </c>
      <c r="AC115" s="1044">
        <f>SUM(AC94:AC114)</f>
        <v>4.032</v>
      </c>
      <c r="AI115" s="337">
        <f>CEILING(SUMIF(AE94:AE114,"X",$Y$94:$Y$114),1)</f>
        <v>0</v>
      </c>
      <c r="AJ115" s="337">
        <f>CEILING(SUMIF(AF94:AF114,"X",$Y$94:$Y$114),1)</f>
        <v>33</v>
      </c>
      <c r="AK115" s="337">
        <f>CEILING(SUMIF(AG94:AG114,"X",$Y$94:$Y$114),1)</f>
        <v>2</v>
      </c>
      <c r="AL115" s="340"/>
      <c r="AM115" s="337">
        <f>SUM(AI115:AK115)</f>
        <v>35</v>
      </c>
      <c r="AN115" s="337" t="s">
        <v>1011</v>
      </c>
    </row>
    <row r="116" spans="2:40" ht="12.75" thickBot="1" x14ac:dyDescent="0.25">
      <c r="Y116" s="1045" t="s">
        <v>1011</v>
      </c>
      <c r="Z116" s="1045" t="s">
        <v>1016</v>
      </c>
      <c r="AA116" s="1045" t="s">
        <v>1011</v>
      </c>
      <c r="AB116" s="1045" t="s">
        <v>1011</v>
      </c>
      <c r="AC116" s="1045" t="s">
        <v>1011</v>
      </c>
      <c r="AI116" s="1053"/>
      <c r="AJ116" s="1053"/>
      <c r="AK116" s="1053"/>
      <c r="AL116" s="1053"/>
      <c r="AM116" s="1053"/>
    </row>
    <row r="117" spans="2:40" ht="12.75" thickBot="1" x14ac:dyDescent="0.25">
      <c r="O117" s="332"/>
      <c r="AH117" s="1056" t="s">
        <v>1027</v>
      </c>
      <c r="AI117" s="1057">
        <f>AI88+AI115</f>
        <v>91</v>
      </c>
      <c r="AJ117" s="1057">
        <f>AJ88+AJ115</f>
        <v>104</v>
      </c>
      <c r="AK117" s="1057">
        <f>AK88+AK115</f>
        <v>20</v>
      </c>
      <c r="AL117" s="340"/>
      <c r="AM117" s="337">
        <f>AM88+AM115</f>
        <v>215</v>
      </c>
      <c r="AN117" s="337" t="s">
        <v>1011</v>
      </c>
    </row>
    <row r="118" spans="2:40" s="317" customFormat="1" ht="15" customHeight="1" thickBot="1" x14ac:dyDescent="0.25">
      <c r="B118" s="271" t="s">
        <v>43</v>
      </c>
      <c r="C118" s="313"/>
      <c r="D118" s="313"/>
      <c r="E118" s="315"/>
      <c r="F118" s="313"/>
      <c r="G118" s="313"/>
      <c r="H118" s="313"/>
      <c r="I118" s="313"/>
      <c r="J118" s="313"/>
      <c r="K118" s="313"/>
      <c r="L118" s="313"/>
      <c r="M118" s="313"/>
      <c r="N118" s="313"/>
      <c r="O118" s="316"/>
      <c r="P118" s="346"/>
      <c r="AH118" s="1054"/>
      <c r="AI118" s="1058" t="s">
        <v>1011</v>
      </c>
      <c r="AJ118" s="1058" t="s">
        <v>1011</v>
      </c>
      <c r="AK118" s="1058" t="s">
        <v>1011</v>
      </c>
    </row>
    <row r="119" spans="2:40" s="317" customFormat="1" ht="36" x14ac:dyDescent="0.2">
      <c r="B119" s="983" t="s">
        <v>5</v>
      </c>
      <c r="C119" s="985" t="s">
        <v>6</v>
      </c>
      <c r="D119" s="318" t="s">
        <v>103</v>
      </c>
      <c r="E119" s="319" t="s">
        <v>227</v>
      </c>
      <c r="F119" s="320" t="s">
        <v>104</v>
      </c>
      <c r="G119" s="320" t="s">
        <v>60</v>
      </c>
      <c r="H119" s="320" t="s">
        <v>105</v>
      </c>
      <c r="I119" s="320" t="s">
        <v>840</v>
      </c>
      <c r="J119" s="320" t="s">
        <v>841</v>
      </c>
      <c r="K119" s="320" t="s">
        <v>842</v>
      </c>
      <c r="L119" s="320" t="s">
        <v>106</v>
      </c>
      <c r="M119" s="320" t="s">
        <v>109</v>
      </c>
      <c r="N119" s="320" t="s">
        <v>111</v>
      </c>
      <c r="O119" s="321" t="s">
        <v>61</v>
      </c>
    </row>
    <row r="120" spans="2:40" s="317" customFormat="1" ht="14.25" thickBot="1" x14ac:dyDescent="0.25">
      <c r="B120" s="984"/>
      <c r="C120" s="986"/>
      <c r="D120" s="322" t="s">
        <v>156</v>
      </c>
      <c r="E120" s="323" t="s">
        <v>228</v>
      </c>
      <c r="F120" s="322" t="s">
        <v>156</v>
      </c>
      <c r="G120" s="322" t="s">
        <v>156</v>
      </c>
      <c r="H120" s="322" t="s">
        <v>276</v>
      </c>
      <c r="I120" s="721" t="s">
        <v>276</v>
      </c>
      <c r="J120" s="721" t="s">
        <v>276</v>
      </c>
      <c r="K120" s="721" t="s">
        <v>276</v>
      </c>
      <c r="L120" s="322" t="s">
        <v>276</v>
      </c>
      <c r="M120" s="322" t="s">
        <v>276</v>
      </c>
      <c r="N120" s="322" t="s">
        <v>276</v>
      </c>
      <c r="O120" s="324" t="s">
        <v>276</v>
      </c>
    </row>
    <row r="121" spans="2:40" ht="9.9499999999999993" customHeight="1" x14ac:dyDescent="0.2">
      <c r="B121" s="359" t="s">
        <v>464</v>
      </c>
      <c r="C121" s="159" t="s">
        <v>465</v>
      </c>
      <c r="D121" s="360">
        <v>22.478000000000002</v>
      </c>
      <c r="E121" s="160">
        <v>10</v>
      </c>
      <c r="F121" s="360">
        <v>1.8620000000000001</v>
      </c>
      <c r="G121" s="360">
        <v>0.8</v>
      </c>
      <c r="H121" s="360">
        <f>D121*F121*G121</f>
        <v>33.483228800000006</v>
      </c>
      <c r="I121" s="360"/>
      <c r="J121" s="360" t="s">
        <v>16</v>
      </c>
      <c r="K121" s="360"/>
      <c r="L121" s="360">
        <f>G121*0.05*D121</f>
        <v>0.89912000000000025</v>
      </c>
      <c r="M121" s="360">
        <f>G121*0.1*D121</f>
        <v>1.7982400000000005</v>
      </c>
      <c r="N121" s="360">
        <f>0.1732*D121</f>
        <v>3.8931895999999999</v>
      </c>
      <c r="O121" s="597">
        <f>IF((H121-(0.031*D121)-L121-M121-N121)&lt;0,0,(H121-(0.031*D121)-L121-M121-N121))</f>
        <v>26.195861200000007</v>
      </c>
      <c r="Q121" s="332"/>
    </row>
    <row r="122" spans="2:40" ht="9.9499999999999993" customHeight="1" x14ac:dyDescent="0.2">
      <c r="B122" s="580" t="s">
        <v>265</v>
      </c>
      <c r="C122" s="581" t="s">
        <v>549</v>
      </c>
      <c r="D122" s="596">
        <v>1.2949999999999999</v>
      </c>
      <c r="E122" s="582">
        <v>10</v>
      </c>
      <c r="F122" s="596">
        <v>1.893</v>
      </c>
      <c r="G122" s="585">
        <v>0.8</v>
      </c>
      <c r="H122" s="596">
        <f t="shared" ref="H122:H139" si="48">D122*F122*G122</f>
        <v>1.9611480000000001</v>
      </c>
      <c r="I122" s="596"/>
      <c r="J122" s="596" t="s">
        <v>16</v>
      </c>
      <c r="K122" s="596"/>
      <c r="L122" s="596">
        <f t="shared" ref="L122:L139" si="49">G122*0.05*D122</f>
        <v>5.1800000000000006E-2</v>
      </c>
      <c r="M122" s="596">
        <f t="shared" ref="M122:M139" si="50">G122*0.1*D122</f>
        <v>0.10360000000000001</v>
      </c>
      <c r="N122" s="596">
        <f t="shared" ref="N122:N139" si="51">0.1732*D122</f>
        <v>0.22429399999999997</v>
      </c>
      <c r="O122" s="240">
        <f t="shared" ref="O122:O139" si="52">IF((H122-(0.031*D122)-L122-M122-N122)&lt;0,0,(H122-(0.031*D122)-L122-M122-N122))</f>
        <v>1.541309</v>
      </c>
      <c r="Q122" s="332"/>
    </row>
    <row r="123" spans="2:40" ht="9.9499999999999993" customHeight="1" x14ac:dyDescent="0.2">
      <c r="B123" s="580" t="s">
        <v>479</v>
      </c>
      <c r="C123" s="581" t="s">
        <v>550</v>
      </c>
      <c r="D123" s="596">
        <v>1.635</v>
      </c>
      <c r="E123" s="582">
        <v>10</v>
      </c>
      <c r="F123" s="596">
        <v>1.591</v>
      </c>
      <c r="G123" s="585">
        <v>0.8</v>
      </c>
      <c r="H123" s="596">
        <f t="shared" si="48"/>
        <v>2.0810279999999999</v>
      </c>
      <c r="I123" s="596"/>
      <c r="J123" s="596" t="s">
        <v>16</v>
      </c>
      <c r="K123" s="596"/>
      <c r="L123" s="596">
        <f t="shared" si="49"/>
        <v>6.5400000000000014E-2</v>
      </c>
      <c r="M123" s="596">
        <f t="shared" si="50"/>
        <v>0.13080000000000003</v>
      </c>
      <c r="N123" s="596">
        <f t="shared" si="51"/>
        <v>0.28318199999999999</v>
      </c>
      <c r="O123" s="240">
        <f t="shared" si="52"/>
        <v>1.5509609999999998</v>
      </c>
      <c r="Q123" s="332"/>
    </row>
    <row r="124" spans="2:40" ht="9.9499999999999993" customHeight="1" x14ac:dyDescent="0.2">
      <c r="B124" s="594" t="s">
        <v>551</v>
      </c>
      <c r="C124" s="591" t="s">
        <v>481</v>
      </c>
      <c r="D124" s="585">
        <v>4.3520000000000003</v>
      </c>
      <c r="E124" s="583">
        <v>10</v>
      </c>
      <c r="F124" s="585">
        <v>2.7450000000000001</v>
      </c>
      <c r="G124" s="585">
        <v>0.8</v>
      </c>
      <c r="H124" s="585">
        <f t="shared" si="48"/>
        <v>9.556992000000001</v>
      </c>
      <c r="I124" s="585" t="s">
        <v>16</v>
      </c>
      <c r="J124" s="585"/>
      <c r="K124" s="585"/>
      <c r="L124" s="585">
        <f t="shared" si="49"/>
        <v>0.17408000000000004</v>
      </c>
      <c r="M124" s="585">
        <f t="shared" si="50"/>
        <v>0.34816000000000008</v>
      </c>
      <c r="N124" s="585">
        <f t="shared" si="51"/>
        <v>0.75376640000000006</v>
      </c>
      <c r="O124" s="595">
        <f t="shared" si="52"/>
        <v>8.1460736000000011</v>
      </c>
      <c r="Q124" s="332"/>
    </row>
    <row r="125" spans="2:40" ht="9.9499999999999993" customHeight="1" x14ac:dyDescent="0.2">
      <c r="B125" s="594" t="s">
        <v>543</v>
      </c>
      <c r="C125" s="591" t="s">
        <v>80</v>
      </c>
      <c r="D125" s="585">
        <v>6.4619999999999997</v>
      </c>
      <c r="E125" s="583">
        <v>10</v>
      </c>
      <c r="F125" s="585">
        <v>2.0499999999999998</v>
      </c>
      <c r="G125" s="585">
        <v>0.8</v>
      </c>
      <c r="H125" s="585">
        <f t="shared" si="48"/>
        <v>10.597679999999999</v>
      </c>
      <c r="I125" s="585" t="s">
        <v>16</v>
      </c>
      <c r="J125" s="585"/>
      <c r="K125" s="585"/>
      <c r="L125" s="585">
        <f t="shared" si="49"/>
        <v>0.25848000000000004</v>
      </c>
      <c r="M125" s="585">
        <f t="shared" si="50"/>
        <v>0.51696000000000009</v>
      </c>
      <c r="N125" s="585">
        <f t="shared" si="51"/>
        <v>1.1192183999999998</v>
      </c>
      <c r="O125" s="595">
        <f t="shared" si="52"/>
        <v>8.5026995999999979</v>
      </c>
      <c r="Q125" s="332"/>
    </row>
    <row r="126" spans="2:40" ht="9.9499999999999993" customHeight="1" x14ac:dyDescent="0.2">
      <c r="B126" s="209" t="s">
        <v>80</v>
      </c>
      <c r="C126" s="210" t="s">
        <v>526</v>
      </c>
      <c r="D126" s="211">
        <v>7.3</v>
      </c>
      <c r="E126" s="207">
        <v>10</v>
      </c>
      <c r="F126" s="211">
        <v>1.9470000000000001</v>
      </c>
      <c r="G126" s="120">
        <v>0.8</v>
      </c>
      <c r="H126" s="120">
        <f t="shared" si="48"/>
        <v>11.370480000000001</v>
      </c>
      <c r="I126" s="120" t="s">
        <v>16</v>
      </c>
      <c r="J126" s="120"/>
      <c r="K126" s="120"/>
      <c r="L126" s="120">
        <f t="shared" si="49"/>
        <v>0.29200000000000004</v>
      </c>
      <c r="M126" s="120">
        <f t="shared" si="50"/>
        <v>0.58400000000000007</v>
      </c>
      <c r="N126" s="120">
        <f t="shared" si="51"/>
        <v>1.2643599999999999</v>
      </c>
      <c r="O126" s="121">
        <f t="shared" si="52"/>
        <v>9.003820000000001</v>
      </c>
      <c r="Q126" s="332"/>
    </row>
    <row r="127" spans="2:40" ht="9.9499999999999993" customHeight="1" x14ac:dyDescent="0.2">
      <c r="B127" s="209" t="s">
        <v>526</v>
      </c>
      <c r="C127" s="210" t="s">
        <v>486</v>
      </c>
      <c r="D127" s="211">
        <v>7.181</v>
      </c>
      <c r="E127" s="207">
        <v>10</v>
      </c>
      <c r="F127" s="211">
        <v>1.8859999999999999</v>
      </c>
      <c r="G127" s="120">
        <v>0.8</v>
      </c>
      <c r="H127" s="120">
        <f t="shared" si="48"/>
        <v>10.834692799999999</v>
      </c>
      <c r="I127" s="120" t="s">
        <v>16</v>
      </c>
      <c r="J127" s="120"/>
      <c r="K127" s="120"/>
      <c r="L127" s="120">
        <f t="shared" si="49"/>
        <v>0.28724000000000005</v>
      </c>
      <c r="M127" s="120">
        <f t="shared" si="50"/>
        <v>0.5744800000000001</v>
      </c>
      <c r="N127" s="120">
        <f t="shared" si="51"/>
        <v>1.2437491999999999</v>
      </c>
      <c r="O127" s="121">
        <f t="shared" si="52"/>
        <v>8.5066125999999986</v>
      </c>
      <c r="Q127" s="332"/>
    </row>
    <row r="128" spans="2:40" ht="9.9499999999999993" customHeight="1" x14ac:dyDescent="0.2">
      <c r="B128" s="209" t="s">
        <v>486</v>
      </c>
      <c r="C128" s="210" t="s">
        <v>501</v>
      </c>
      <c r="D128" s="211">
        <v>5</v>
      </c>
      <c r="E128" s="207">
        <v>10</v>
      </c>
      <c r="F128" s="211">
        <v>1.7030000000000001</v>
      </c>
      <c r="G128" s="120">
        <v>0.8</v>
      </c>
      <c r="H128" s="120">
        <f t="shared" si="48"/>
        <v>6.8120000000000012</v>
      </c>
      <c r="I128" s="120" t="s">
        <v>16</v>
      </c>
      <c r="J128" s="120"/>
      <c r="K128" s="120"/>
      <c r="L128" s="120">
        <f t="shared" si="49"/>
        <v>0.20000000000000004</v>
      </c>
      <c r="M128" s="120">
        <f t="shared" si="50"/>
        <v>0.40000000000000008</v>
      </c>
      <c r="N128" s="120">
        <f t="shared" si="51"/>
        <v>0.86599999999999999</v>
      </c>
      <c r="O128" s="121">
        <f t="shared" si="52"/>
        <v>5.1910000000000007</v>
      </c>
      <c r="Q128" s="332"/>
    </row>
    <row r="129" spans="2:17" ht="9.9499999999999993" customHeight="1" x14ac:dyDescent="0.2">
      <c r="B129" s="594" t="s">
        <v>529</v>
      </c>
      <c r="C129" s="591" t="s">
        <v>91</v>
      </c>
      <c r="D129" s="585">
        <v>1</v>
      </c>
      <c r="E129" s="583">
        <v>10</v>
      </c>
      <c r="F129" s="585">
        <v>0.97299999999999998</v>
      </c>
      <c r="G129" s="585">
        <v>0.8</v>
      </c>
      <c r="H129" s="585">
        <f t="shared" si="48"/>
        <v>0.77839999999999998</v>
      </c>
      <c r="I129" s="585"/>
      <c r="J129" s="585"/>
      <c r="K129" s="585" t="s">
        <v>16</v>
      </c>
      <c r="L129" s="585">
        <f t="shared" si="49"/>
        <v>4.0000000000000008E-2</v>
      </c>
      <c r="M129" s="585">
        <f t="shared" si="50"/>
        <v>8.0000000000000016E-2</v>
      </c>
      <c r="N129" s="585">
        <f t="shared" si="51"/>
        <v>0.17319999999999999</v>
      </c>
      <c r="O129" s="595">
        <f t="shared" si="52"/>
        <v>0.45419999999999994</v>
      </c>
      <c r="Q129" s="332"/>
    </row>
    <row r="130" spans="2:17" ht="9.9499999999999993" customHeight="1" x14ac:dyDescent="0.2">
      <c r="B130" s="594" t="s">
        <v>553</v>
      </c>
      <c r="C130" s="591" t="s">
        <v>493</v>
      </c>
      <c r="D130" s="585">
        <v>4</v>
      </c>
      <c r="E130" s="583">
        <v>10</v>
      </c>
      <c r="F130" s="585">
        <v>2.0760000000000001</v>
      </c>
      <c r="G130" s="585">
        <v>0.8</v>
      </c>
      <c r="H130" s="585">
        <f t="shared" si="48"/>
        <v>6.6432000000000002</v>
      </c>
      <c r="I130" s="585" t="s">
        <v>16</v>
      </c>
      <c r="J130" s="585"/>
      <c r="K130" s="585"/>
      <c r="L130" s="585">
        <f t="shared" si="49"/>
        <v>0.16000000000000003</v>
      </c>
      <c r="M130" s="585">
        <f t="shared" si="50"/>
        <v>0.32000000000000006</v>
      </c>
      <c r="N130" s="585">
        <f t="shared" si="51"/>
        <v>0.69279999999999997</v>
      </c>
      <c r="O130" s="595">
        <f t="shared" si="52"/>
        <v>5.3464</v>
      </c>
      <c r="Q130" s="332"/>
    </row>
    <row r="131" spans="2:17" ht="9.9499999999999993" customHeight="1" x14ac:dyDescent="0.2">
      <c r="B131" s="209" t="s">
        <v>493</v>
      </c>
      <c r="C131" s="210" t="s">
        <v>507</v>
      </c>
      <c r="D131" s="211">
        <v>5.0999999999999996</v>
      </c>
      <c r="E131" s="207">
        <v>10</v>
      </c>
      <c r="F131" s="120">
        <v>1.3939999999999999</v>
      </c>
      <c r="G131" s="120">
        <v>0.8</v>
      </c>
      <c r="H131" s="120">
        <f t="shared" si="48"/>
        <v>5.6875199999999992</v>
      </c>
      <c r="I131" s="120" t="s">
        <v>16</v>
      </c>
      <c r="J131" s="120"/>
      <c r="K131" s="120"/>
      <c r="L131" s="120">
        <f t="shared" si="49"/>
        <v>0.20400000000000001</v>
      </c>
      <c r="M131" s="120">
        <f t="shared" si="50"/>
        <v>0.40800000000000003</v>
      </c>
      <c r="N131" s="120">
        <f t="shared" si="51"/>
        <v>0.88331999999999988</v>
      </c>
      <c r="O131" s="121">
        <f t="shared" si="52"/>
        <v>4.0340999999999987</v>
      </c>
      <c r="Q131" s="332"/>
    </row>
    <row r="132" spans="2:17" ht="9.9499999999999993" customHeight="1" x14ac:dyDescent="0.2">
      <c r="B132" s="209" t="s">
        <v>507</v>
      </c>
      <c r="C132" s="210" t="s">
        <v>516</v>
      </c>
      <c r="D132" s="211">
        <v>12.3</v>
      </c>
      <c r="E132" s="207">
        <v>10</v>
      </c>
      <c r="F132" s="120">
        <v>1.3149999999999999</v>
      </c>
      <c r="G132" s="120">
        <v>0.8</v>
      </c>
      <c r="H132" s="120">
        <f t="shared" si="48"/>
        <v>12.939600000000002</v>
      </c>
      <c r="I132" s="120" t="s">
        <v>16</v>
      </c>
      <c r="J132" s="120"/>
      <c r="K132" s="120"/>
      <c r="L132" s="120">
        <f t="shared" si="49"/>
        <v>0.4920000000000001</v>
      </c>
      <c r="M132" s="120">
        <f t="shared" si="50"/>
        <v>0.98400000000000021</v>
      </c>
      <c r="N132" s="120">
        <f t="shared" si="51"/>
        <v>2.13036</v>
      </c>
      <c r="O132" s="121">
        <f t="shared" si="52"/>
        <v>8.9519400000000022</v>
      </c>
      <c r="Q132" s="332"/>
    </row>
    <row r="133" spans="2:17" ht="9.9499999999999993" customHeight="1" x14ac:dyDescent="0.2">
      <c r="B133" s="594" t="s">
        <v>531</v>
      </c>
      <c r="C133" s="591" t="s">
        <v>96</v>
      </c>
      <c r="D133" s="585">
        <v>1</v>
      </c>
      <c r="E133" s="583">
        <v>10</v>
      </c>
      <c r="F133" s="585">
        <v>0.57199999999999995</v>
      </c>
      <c r="G133" s="585">
        <v>0.8</v>
      </c>
      <c r="H133" s="585">
        <f t="shared" si="48"/>
        <v>0.45760000000000001</v>
      </c>
      <c r="I133" s="585"/>
      <c r="J133" s="585" t="s">
        <v>16</v>
      </c>
      <c r="K133" s="585"/>
      <c r="L133" s="585">
        <f t="shared" si="49"/>
        <v>4.0000000000000008E-2</v>
      </c>
      <c r="M133" s="585">
        <f t="shared" si="50"/>
        <v>8.0000000000000016E-2</v>
      </c>
      <c r="N133" s="585">
        <f t="shared" si="51"/>
        <v>0.17319999999999999</v>
      </c>
      <c r="O133" s="595">
        <f t="shared" si="52"/>
        <v>0.13339999999999994</v>
      </c>
      <c r="Q133" s="332"/>
    </row>
    <row r="134" spans="2:17" ht="9.9499999999999993" customHeight="1" x14ac:dyDescent="0.2">
      <c r="B134" s="594" t="s">
        <v>547</v>
      </c>
      <c r="C134" s="591" t="s">
        <v>209</v>
      </c>
      <c r="D134" s="585">
        <v>5.8449999999999998</v>
      </c>
      <c r="E134" s="583">
        <v>10</v>
      </c>
      <c r="F134" s="585">
        <v>2.012</v>
      </c>
      <c r="G134" s="585">
        <v>0.8</v>
      </c>
      <c r="H134" s="585">
        <f t="shared" si="48"/>
        <v>9.4081120000000009</v>
      </c>
      <c r="I134" s="585"/>
      <c r="J134" s="585" t="s">
        <v>16</v>
      </c>
      <c r="K134" s="585"/>
      <c r="L134" s="585">
        <f t="shared" si="49"/>
        <v>0.23380000000000004</v>
      </c>
      <c r="M134" s="585">
        <f t="shared" si="50"/>
        <v>0.46760000000000007</v>
      </c>
      <c r="N134" s="585">
        <f t="shared" si="51"/>
        <v>1.012354</v>
      </c>
      <c r="O134" s="595">
        <f t="shared" si="52"/>
        <v>7.5131629999999987</v>
      </c>
      <c r="Q134" s="332"/>
    </row>
    <row r="135" spans="2:17" ht="9.9499999999999993" customHeight="1" x14ac:dyDescent="0.2">
      <c r="B135" s="209" t="s">
        <v>209</v>
      </c>
      <c r="C135" s="210" t="s">
        <v>495</v>
      </c>
      <c r="D135" s="211">
        <v>13.194000000000001</v>
      </c>
      <c r="E135" s="207">
        <v>10</v>
      </c>
      <c r="F135" s="211">
        <v>2.0059999999999998</v>
      </c>
      <c r="G135" s="120">
        <v>0.8</v>
      </c>
      <c r="H135" s="120">
        <f t="shared" si="48"/>
        <v>21.173731200000002</v>
      </c>
      <c r="I135" s="120"/>
      <c r="J135" s="120" t="s">
        <v>16</v>
      </c>
      <c r="K135" s="120"/>
      <c r="L135" s="120">
        <f t="shared" si="49"/>
        <v>0.52776000000000012</v>
      </c>
      <c r="M135" s="120">
        <f t="shared" si="50"/>
        <v>1.0555200000000002</v>
      </c>
      <c r="N135" s="120">
        <f t="shared" si="51"/>
        <v>2.2852008000000001</v>
      </c>
      <c r="O135" s="121">
        <f t="shared" si="52"/>
        <v>16.896236399999999</v>
      </c>
      <c r="Q135" s="332"/>
    </row>
    <row r="136" spans="2:17" ht="9.9499999999999993" customHeight="1" x14ac:dyDescent="0.2">
      <c r="B136" s="209" t="s">
        <v>495</v>
      </c>
      <c r="C136" s="210" t="s">
        <v>512</v>
      </c>
      <c r="D136" s="211">
        <v>5.0019999999999998</v>
      </c>
      <c r="E136" s="207">
        <v>10</v>
      </c>
      <c r="F136" s="211">
        <v>1.8049999999999999</v>
      </c>
      <c r="G136" s="120">
        <v>0.8</v>
      </c>
      <c r="H136" s="120">
        <f t="shared" si="48"/>
        <v>7.2228879999999993</v>
      </c>
      <c r="I136" s="120"/>
      <c r="J136" s="120" t="s">
        <v>16</v>
      </c>
      <c r="K136" s="120"/>
      <c r="L136" s="120">
        <f t="shared" si="49"/>
        <v>0.20008000000000004</v>
      </c>
      <c r="M136" s="120">
        <f t="shared" si="50"/>
        <v>0.40016000000000007</v>
      </c>
      <c r="N136" s="120">
        <f t="shared" si="51"/>
        <v>0.86634639999999996</v>
      </c>
      <c r="O136" s="121">
        <f t="shared" si="52"/>
        <v>5.6012395999999987</v>
      </c>
      <c r="Q136" s="332"/>
    </row>
    <row r="137" spans="2:17" ht="9.9499999999999993" customHeight="1" x14ac:dyDescent="0.2">
      <c r="B137" s="209" t="s">
        <v>512</v>
      </c>
      <c r="C137" s="210" t="s">
        <v>521</v>
      </c>
      <c r="D137" s="211">
        <v>9.2910000000000004</v>
      </c>
      <c r="E137" s="207">
        <v>10</v>
      </c>
      <c r="F137" s="211">
        <v>1.8380000000000001</v>
      </c>
      <c r="G137" s="120">
        <v>0.8</v>
      </c>
      <c r="H137" s="120">
        <f t="shared" si="48"/>
        <v>13.661486400000001</v>
      </c>
      <c r="I137" s="120"/>
      <c r="J137" s="120" t="s">
        <v>16</v>
      </c>
      <c r="K137" s="120"/>
      <c r="L137" s="120">
        <f t="shared" si="49"/>
        <v>0.37164000000000008</v>
      </c>
      <c r="M137" s="120">
        <f t="shared" si="50"/>
        <v>0.74328000000000016</v>
      </c>
      <c r="N137" s="120">
        <f t="shared" si="51"/>
        <v>1.6092012</v>
      </c>
      <c r="O137" s="121">
        <f t="shared" si="52"/>
        <v>10.649344200000002</v>
      </c>
      <c r="Q137" s="332"/>
    </row>
    <row r="138" spans="2:17" ht="9.9499999999999993" customHeight="1" x14ac:dyDescent="0.2">
      <c r="B138" s="594" t="s">
        <v>548</v>
      </c>
      <c r="C138" s="591" t="s">
        <v>475</v>
      </c>
      <c r="D138" s="585">
        <v>1.52</v>
      </c>
      <c r="E138" s="583">
        <v>10</v>
      </c>
      <c r="F138" s="585">
        <v>1.48</v>
      </c>
      <c r="G138" s="585">
        <v>0.8</v>
      </c>
      <c r="H138" s="585">
        <f t="shared" si="48"/>
        <v>1.7996800000000002</v>
      </c>
      <c r="I138" s="585"/>
      <c r="J138" s="585" t="s">
        <v>16</v>
      </c>
      <c r="K138" s="585"/>
      <c r="L138" s="585">
        <f t="shared" si="49"/>
        <v>6.0800000000000014E-2</v>
      </c>
      <c r="M138" s="585">
        <f t="shared" si="50"/>
        <v>0.12160000000000003</v>
      </c>
      <c r="N138" s="585">
        <f t="shared" si="51"/>
        <v>0.263264</v>
      </c>
      <c r="O138" s="595">
        <f t="shared" si="52"/>
        <v>1.3068960000000003</v>
      </c>
      <c r="Q138" s="332"/>
    </row>
    <row r="139" spans="2:17" ht="9.9499999999999993" customHeight="1" x14ac:dyDescent="0.2">
      <c r="B139" s="209" t="s">
        <v>475</v>
      </c>
      <c r="C139" s="210" t="s">
        <v>212</v>
      </c>
      <c r="D139" s="211">
        <v>4.9459999999999997</v>
      </c>
      <c r="E139" s="207">
        <v>10</v>
      </c>
      <c r="F139" s="211">
        <v>1.119</v>
      </c>
      <c r="G139" s="120">
        <v>0.8</v>
      </c>
      <c r="H139" s="120">
        <f t="shared" si="48"/>
        <v>4.4276591999999999</v>
      </c>
      <c r="I139" s="120"/>
      <c r="J139" s="120" t="s">
        <v>16</v>
      </c>
      <c r="K139" s="120"/>
      <c r="L139" s="120">
        <f t="shared" si="49"/>
        <v>0.19784000000000002</v>
      </c>
      <c r="M139" s="120">
        <f t="shared" si="50"/>
        <v>0.39568000000000003</v>
      </c>
      <c r="N139" s="120">
        <f t="shared" si="51"/>
        <v>0.85664719999999994</v>
      </c>
      <c r="O139" s="121">
        <f t="shared" si="52"/>
        <v>2.824166</v>
      </c>
      <c r="Q139" s="332"/>
    </row>
    <row r="140" spans="2:17" s="317" customFormat="1" ht="15" customHeight="1" thickBot="1" x14ac:dyDescent="0.25">
      <c r="B140" s="981" t="s">
        <v>0</v>
      </c>
      <c r="C140" s="982"/>
      <c r="D140" s="337">
        <f>CEILING(SUM(D121:D139),1)</f>
        <v>119</v>
      </c>
      <c r="E140" s="338"/>
      <c r="F140" s="337"/>
      <c r="G140" s="337"/>
      <c r="H140" s="337">
        <f>CEILING(SUM(H121:H139),1)</f>
        <v>171</v>
      </c>
      <c r="I140" s="337">
        <f>CEILING(SUMIF(I121:I139,"X",$H$121:$H$139),1)</f>
        <v>75</v>
      </c>
      <c r="J140" s="337">
        <f t="shared" ref="J140:K140" si="53">CEILING(SUMIF(J121:J139,"X",$H$121:$H$139),1)</f>
        <v>96</v>
      </c>
      <c r="K140" s="337">
        <f t="shared" si="53"/>
        <v>1</v>
      </c>
      <c r="L140" s="337">
        <f>CEILING(SUM(L121:L139),1)</f>
        <v>5</v>
      </c>
      <c r="M140" s="337">
        <f>CEILING(SUM(M121:M139),1)</f>
        <v>10</v>
      </c>
      <c r="N140" s="337">
        <f>CEILING(SUM(N121:N139),1)</f>
        <v>21</v>
      </c>
      <c r="O140" s="339">
        <f>CEILING(SUM(O121:O139),1)</f>
        <v>133</v>
      </c>
    </row>
    <row r="145" spans="3:4" x14ac:dyDescent="0.2">
      <c r="D145" s="347"/>
    </row>
    <row r="149" spans="3:4" x14ac:dyDescent="0.2">
      <c r="C149" s="347"/>
    </row>
  </sheetData>
  <mergeCells count="11">
    <mergeCell ref="AE5:AG5"/>
    <mergeCell ref="AE92:AG92"/>
    <mergeCell ref="B88:C88"/>
    <mergeCell ref="B5:B6"/>
    <mergeCell ref="C5:C6"/>
    <mergeCell ref="B140:C140"/>
    <mergeCell ref="B92:B93"/>
    <mergeCell ref="C92:C93"/>
    <mergeCell ref="B115:C115"/>
    <mergeCell ref="B119:B120"/>
    <mergeCell ref="C119:C120"/>
  </mergeCells>
  <pageMargins left="0.98425196850393704" right="0.70866141732283472" top="0.78740157480314965" bottom="0.78740157480314965" header="0.31496062992125984" footer="0.31496062992125984"/>
  <pageSetup paperSize="9" scale="75" orientation="portrait" r:id="rId1"/>
  <rowBreaks count="1" manualBreakCount="1">
    <brk id="88" min="1" max="1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499984740745262"/>
  </sheetPr>
  <dimension ref="A1:BV21"/>
  <sheetViews>
    <sheetView zoomScaleNormal="100" workbookViewId="0"/>
  </sheetViews>
  <sheetFormatPr defaultRowHeight="12" x14ac:dyDescent="0.2"/>
  <cols>
    <col min="1" max="1" width="9.140625" style="311"/>
    <col min="2" max="3" width="10.7109375" style="311" customWidth="1"/>
    <col min="4" max="4" width="7.7109375" style="311" customWidth="1"/>
    <col min="5" max="5" width="7.7109375" style="312" customWidth="1"/>
    <col min="6" max="16" width="7.7109375" style="311" customWidth="1"/>
    <col min="17" max="16384" width="9.140625" style="311"/>
  </cols>
  <sheetData>
    <row r="1" spans="1:74" s="247" customFormat="1" ht="15" customHeight="1" x14ac:dyDescent="0.25">
      <c r="A1" s="248"/>
    </row>
    <row r="2" spans="1:74" s="247" customFormat="1" ht="24.95" customHeight="1" x14ac:dyDescent="0.35">
      <c r="A2" s="248"/>
      <c r="B2" s="552" t="s">
        <v>393</v>
      </c>
      <c r="K2" s="552"/>
    </row>
    <row r="3" spans="1:74" s="247" customFormat="1" ht="15" customHeight="1" thickBot="1" x14ac:dyDescent="0.3">
      <c r="K3" s="257"/>
      <c r="L3" s="257"/>
      <c r="M3" s="257"/>
      <c r="N3" s="257"/>
      <c r="O3" s="257"/>
      <c r="P3" s="257"/>
      <c r="Q3" s="257"/>
      <c r="R3" s="257"/>
      <c r="S3" s="257"/>
      <c r="T3" s="257"/>
      <c r="U3" s="257"/>
      <c r="V3" s="257"/>
      <c r="W3" s="257"/>
      <c r="X3" s="257"/>
      <c r="Y3" s="257"/>
      <c r="Z3" s="257"/>
      <c r="AA3" s="257"/>
      <c r="AB3" s="257"/>
      <c r="AC3" s="257"/>
      <c r="AD3" s="257"/>
      <c r="AE3" s="257"/>
      <c r="AF3" s="257"/>
      <c r="AG3" s="257"/>
      <c r="AH3" s="257"/>
      <c r="AI3" s="257"/>
      <c r="AJ3" s="257"/>
      <c r="AK3" s="257"/>
      <c r="AL3" s="257"/>
      <c r="AM3" s="257"/>
      <c r="AN3" s="257"/>
      <c r="AO3" s="257"/>
      <c r="AP3" s="257"/>
      <c r="AQ3" s="257"/>
      <c r="AR3" s="257"/>
      <c r="AS3" s="257"/>
      <c r="AT3" s="257"/>
      <c r="AU3" s="257"/>
      <c r="AV3" s="257"/>
      <c r="AW3" s="475" t="s">
        <v>355</v>
      </c>
      <c r="AX3" s="257"/>
      <c r="AY3" s="257"/>
      <c r="AZ3" s="257"/>
      <c r="BA3" s="257"/>
      <c r="BB3" s="257"/>
      <c r="BC3" s="257"/>
      <c r="BD3" s="257"/>
      <c r="BE3" s="257"/>
      <c r="BF3" s="257"/>
      <c r="BG3" s="257"/>
      <c r="BH3" s="257"/>
      <c r="BI3" s="257"/>
      <c r="BJ3" s="257"/>
      <c r="BK3" s="257"/>
      <c r="BL3" s="257"/>
      <c r="BM3" s="257"/>
      <c r="BN3" s="257"/>
      <c r="BO3" s="257"/>
      <c r="BP3" s="257"/>
      <c r="BQ3" s="257"/>
      <c r="BR3" s="257"/>
      <c r="BS3" s="257"/>
      <c r="BT3" s="257"/>
      <c r="BU3" s="257"/>
      <c r="BV3" s="257"/>
    </row>
    <row r="4" spans="1:74" s="350" customFormat="1" ht="15" customHeight="1" x14ac:dyDescent="0.25">
      <c r="B4" s="271" t="s">
        <v>277</v>
      </c>
      <c r="C4" s="314"/>
      <c r="D4" s="314"/>
      <c r="E4" s="348"/>
      <c r="F4" s="314"/>
      <c r="G4" s="314"/>
      <c r="H4" s="314"/>
      <c r="I4" s="314"/>
      <c r="J4" s="349"/>
    </row>
    <row r="5" spans="1:74" s="317" customFormat="1" ht="36" x14ac:dyDescent="0.2">
      <c r="B5" s="351" t="s">
        <v>5</v>
      </c>
      <c r="C5" s="318" t="s">
        <v>6</v>
      </c>
      <c r="D5" s="318" t="s">
        <v>103</v>
      </c>
      <c r="E5" s="319" t="s">
        <v>227</v>
      </c>
      <c r="F5" s="320" t="s">
        <v>104</v>
      </c>
      <c r="G5" s="320" t="s">
        <v>60</v>
      </c>
      <c r="H5" s="320" t="s">
        <v>105</v>
      </c>
      <c r="I5" s="353" t="s">
        <v>106</v>
      </c>
      <c r="J5" s="321" t="s">
        <v>109</v>
      </c>
    </row>
    <row r="6" spans="1:74" s="317" customFormat="1" ht="14.25" thickBot="1" x14ac:dyDescent="0.25">
      <c r="B6" s="275" t="s">
        <v>278</v>
      </c>
      <c r="C6" s="276" t="s">
        <v>278</v>
      </c>
      <c r="D6" s="276" t="s">
        <v>156</v>
      </c>
      <c r="E6" s="617" t="s">
        <v>228</v>
      </c>
      <c r="F6" s="276" t="s">
        <v>156</v>
      </c>
      <c r="G6" s="276" t="s">
        <v>156</v>
      </c>
      <c r="H6" s="276" t="s">
        <v>276</v>
      </c>
      <c r="I6" s="273" t="s">
        <v>279</v>
      </c>
      <c r="J6" s="274" t="s">
        <v>276</v>
      </c>
    </row>
    <row r="7" spans="1:74" ht="9.9499999999999993" customHeight="1" thickBot="1" x14ac:dyDescent="0.25">
      <c r="B7" s="35" t="s">
        <v>692</v>
      </c>
      <c r="C7" s="612" t="s">
        <v>693</v>
      </c>
      <c r="D7" s="613">
        <v>55.5</v>
      </c>
      <c r="E7" s="614">
        <v>5.7</v>
      </c>
      <c r="F7" s="613">
        <v>1.3</v>
      </c>
      <c r="G7" s="613">
        <v>1.129</v>
      </c>
      <c r="H7" s="613">
        <f t="shared" ref="H7" si="0">D7*F7*G7</f>
        <v>81.457350000000005</v>
      </c>
      <c r="I7" s="615">
        <v>0</v>
      </c>
      <c r="J7" s="616">
        <f t="shared" ref="J7" si="1">0.213*D7</f>
        <v>11.8215</v>
      </c>
    </row>
    <row r="8" spans="1:74" s="350" customFormat="1" ht="15" customHeight="1" thickBot="1" x14ac:dyDescent="0.3">
      <c r="B8" s="981" t="s">
        <v>0</v>
      </c>
      <c r="C8" s="982"/>
      <c r="D8" s="337">
        <f>CEILING(SUM(D7:D7),1)</f>
        <v>56</v>
      </c>
      <c r="E8" s="338"/>
      <c r="F8" s="337"/>
      <c r="G8" s="337"/>
      <c r="H8" s="337">
        <f>CEILING(SUM(H7:H7),1)</f>
        <v>82</v>
      </c>
      <c r="I8" s="337">
        <f>CEILING(SUM(I7:I7),1)</f>
        <v>0</v>
      </c>
      <c r="J8" s="339">
        <f>CEILING(SUM(J7:J7),1)</f>
        <v>12</v>
      </c>
    </row>
    <row r="9" spans="1:74" ht="12.75" x14ac:dyDescent="0.2">
      <c r="B9" s="251" t="s">
        <v>281</v>
      </c>
    </row>
    <row r="10" spans="1:74" ht="12.75" thickBot="1" x14ac:dyDescent="0.25">
      <c r="N10" s="332"/>
    </row>
    <row r="11" spans="1:74" s="350" customFormat="1" ht="15" customHeight="1" x14ac:dyDescent="0.25">
      <c r="B11" s="271" t="s">
        <v>691</v>
      </c>
      <c r="C11" s="314"/>
      <c r="D11" s="314"/>
      <c r="E11" s="348"/>
      <c r="F11" s="314"/>
      <c r="G11" s="314"/>
      <c r="H11" s="314"/>
      <c r="I11" s="314"/>
      <c r="J11" s="314"/>
      <c r="K11" s="314"/>
      <c r="L11" s="314"/>
      <c r="M11" s="314"/>
      <c r="N11" s="349"/>
    </row>
    <row r="12" spans="1:74" s="317" customFormat="1" ht="36" x14ac:dyDescent="0.2">
      <c r="B12" s="351" t="s">
        <v>5</v>
      </c>
      <c r="C12" s="318" t="s">
        <v>6</v>
      </c>
      <c r="D12" s="318" t="s">
        <v>103</v>
      </c>
      <c r="E12" s="319" t="s">
        <v>227</v>
      </c>
      <c r="F12" s="320" t="s">
        <v>104</v>
      </c>
      <c r="G12" s="320" t="s">
        <v>60</v>
      </c>
      <c r="H12" s="320" t="s">
        <v>105</v>
      </c>
      <c r="I12" s="320" t="s">
        <v>109</v>
      </c>
      <c r="J12" s="320" t="s">
        <v>112</v>
      </c>
      <c r="K12" s="320" t="s">
        <v>280</v>
      </c>
      <c r="L12" s="320" t="s">
        <v>300</v>
      </c>
      <c r="M12" s="320" t="s">
        <v>305</v>
      </c>
      <c r="N12" s="321" t="s">
        <v>293</v>
      </c>
    </row>
    <row r="13" spans="1:74" s="317" customFormat="1" ht="14.25" thickBot="1" x14ac:dyDescent="0.25">
      <c r="B13" s="352" t="s">
        <v>278</v>
      </c>
      <c r="C13" s="322" t="s">
        <v>278</v>
      </c>
      <c r="D13" s="322" t="s">
        <v>156</v>
      </c>
      <c r="E13" s="323" t="s">
        <v>228</v>
      </c>
      <c r="F13" s="322" t="s">
        <v>156</v>
      </c>
      <c r="G13" s="322" t="s">
        <v>156</v>
      </c>
      <c r="H13" s="322" t="s">
        <v>276</v>
      </c>
      <c r="I13" s="322" t="s">
        <v>276</v>
      </c>
      <c r="J13" s="322" t="s">
        <v>276</v>
      </c>
      <c r="K13" s="322" t="s">
        <v>275</v>
      </c>
      <c r="L13" s="322" t="s">
        <v>275</v>
      </c>
      <c r="M13" s="322" t="s">
        <v>276</v>
      </c>
      <c r="N13" s="324" t="s">
        <v>276</v>
      </c>
    </row>
    <row r="14" spans="1:74" ht="9.9499999999999993" customHeight="1" thickBot="1" x14ac:dyDescent="0.25">
      <c r="B14" s="618" t="s">
        <v>693</v>
      </c>
      <c r="C14" s="619" t="s">
        <v>694</v>
      </c>
      <c r="D14" s="620">
        <v>160</v>
      </c>
      <c r="E14" s="621">
        <v>3.2</v>
      </c>
      <c r="F14" s="620">
        <v>1.8</v>
      </c>
      <c r="G14" s="620">
        <v>1.39</v>
      </c>
      <c r="H14" s="620">
        <f>D14*F14*G14</f>
        <v>400.32</v>
      </c>
      <c r="I14" s="620">
        <f>0.213*D14</f>
        <v>34.08</v>
      </c>
      <c r="J14" s="620">
        <f>0.275*D14</f>
        <v>44</v>
      </c>
      <c r="K14" s="620">
        <f>3.37*D14</f>
        <v>539.20000000000005</v>
      </c>
      <c r="L14" s="620">
        <f>4*D14</f>
        <v>640</v>
      </c>
      <c r="M14" s="622">
        <f>0.03*2*D14</f>
        <v>9.6</v>
      </c>
      <c r="N14" s="623">
        <f>0.7*D14</f>
        <v>112</v>
      </c>
    </row>
    <row r="15" spans="1:74" s="350" customFormat="1" ht="15" customHeight="1" thickBot="1" x14ac:dyDescent="0.3">
      <c r="B15" s="981" t="s">
        <v>0</v>
      </c>
      <c r="C15" s="982"/>
      <c r="D15" s="337">
        <f>CEILING(SUM(D14:D14),1)</f>
        <v>160</v>
      </c>
      <c r="E15" s="338"/>
      <c r="F15" s="337"/>
      <c r="G15" s="337"/>
      <c r="H15" s="337">
        <f t="shared" ref="H15:N15" si="2">CEILING(SUM(H14:H14),1)</f>
        <v>401</v>
      </c>
      <c r="I15" s="337">
        <f t="shared" si="2"/>
        <v>35</v>
      </c>
      <c r="J15" s="337">
        <f t="shared" si="2"/>
        <v>44</v>
      </c>
      <c r="K15" s="337">
        <f t="shared" si="2"/>
        <v>540</v>
      </c>
      <c r="L15" s="337">
        <f t="shared" si="2"/>
        <v>640</v>
      </c>
      <c r="M15" s="337">
        <f t="shared" si="2"/>
        <v>10</v>
      </c>
      <c r="N15" s="339">
        <f t="shared" si="2"/>
        <v>112</v>
      </c>
    </row>
    <row r="16" spans="1:74" ht="12.75" x14ac:dyDescent="0.2">
      <c r="B16" s="251" t="s">
        <v>281</v>
      </c>
    </row>
    <row r="17" spans="2:3" ht="12.75" x14ac:dyDescent="0.2">
      <c r="B17" s="251" t="s">
        <v>282</v>
      </c>
    </row>
    <row r="21" spans="2:3" x14ac:dyDescent="0.2">
      <c r="C21" s="311">
        <v>60</v>
      </c>
    </row>
  </sheetData>
  <mergeCells count="2">
    <mergeCell ref="B15:C15"/>
    <mergeCell ref="B8:C8"/>
  </mergeCells>
  <pageMargins left="0.70866141732283472" right="0.70866141732283472" top="0.78740157480314965" bottom="0.78740157480314965" header="0.31496062992125984" footer="0.31496062992125984"/>
  <pageSetup paperSize="9"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theme="5" tint="-0.499984740745262"/>
  </sheetPr>
  <dimension ref="A1:BZ80"/>
  <sheetViews>
    <sheetView zoomScaleNormal="100" workbookViewId="0"/>
  </sheetViews>
  <sheetFormatPr defaultRowHeight="15" x14ac:dyDescent="0.25"/>
  <cols>
    <col min="1" max="1" width="9.140625" style="285"/>
    <col min="2" max="2" width="8.7109375" style="285" customWidth="1"/>
    <col min="3" max="3" width="12.7109375" style="285" customWidth="1"/>
    <col min="4" max="4" width="20.7109375" style="285" customWidth="1"/>
    <col min="5" max="10" width="4.28515625" style="285" customWidth="1"/>
    <col min="11" max="11" width="5.7109375" style="285" customWidth="1"/>
    <col min="12" max="14" width="7.7109375" style="285" customWidth="1"/>
    <col min="15" max="16" width="12.7109375" style="285" customWidth="1"/>
    <col min="17" max="17" width="36.7109375" style="285" customWidth="1"/>
    <col min="18" max="22" width="7.7109375" style="285" customWidth="1"/>
    <col min="23" max="27" width="7.7109375" style="354" customWidth="1"/>
    <col min="28" max="28" width="7.7109375" style="285" customWidth="1"/>
    <col min="29" max="16384" width="9.140625" style="285"/>
  </cols>
  <sheetData>
    <row r="1" spans="1:78" s="247" customFormat="1" ht="15" customHeight="1" x14ac:dyDescent="0.25">
      <c r="A1" s="248"/>
    </row>
    <row r="2" spans="1:78" s="247" customFormat="1" ht="24.95" customHeight="1" x14ac:dyDescent="0.35">
      <c r="A2" s="248"/>
      <c r="B2" s="552" t="s">
        <v>391</v>
      </c>
      <c r="K2" s="552"/>
    </row>
    <row r="3" spans="1:78" s="247" customFormat="1" ht="15" customHeight="1" thickBot="1" x14ac:dyDescent="0.3">
      <c r="K3" s="257"/>
      <c r="L3" s="257"/>
      <c r="M3" s="257"/>
      <c r="N3" s="257"/>
      <c r="O3" s="257"/>
      <c r="P3" s="257"/>
      <c r="Q3" s="257"/>
      <c r="R3" s="257"/>
      <c r="S3" s="257"/>
      <c r="T3" s="257"/>
      <c r="U3" s="257"/>
      <c r="V3" s="257"/>
      <c r="W3" s="257"/>
      <c r="X3" s="257"/>
      <c r="Y3" s="257"/>
      <c r="Z3" s="257"/>
      <c r="AA3" s="257"/>
      <c r="AB3" s="257"/>
      <c r="AC3" s="257"/>
      <c r="AD3" s="257"/>
      <c r="AE3" s="257"/>
      <c r="AF3" s="257"/>
      <c r="AG3" s="257"/>
      <c r="AH3" s="257"/>
      <c r="AI3" s="257"/>
      <c r="AJ3" s="257"/>
      <c r="AK3" s="257"/>
      <c r="AL3" s="257"/>
      <c r="AM3" s="257"/>
      <c r="AN3" s="257"/>
      <c r="AO3" s="257"/>
      <c r="AP3" s="257"/>
      <c r="AQ3" s="257"/>
      <c r="AR3" s="257"/>
      <c r="AS3" s="257"/>
      <c r="AT3" s="257"/>
      <c r="AU3" s="257"/>
      <c r="AV3" s="257"/>
      <c r="AW3" s="257"/>
      <c r="AX3" s="257"/>
      <c r="AY3" s="257"/>
      <c r="AZ3" s="257"/>
      <c r="BA3" s="475" t="s">
        <v>355</v>
      </c>
      <c r="BB3" s="257"/>
      <c r="BC3" s="257"/>
      <c r="BD3" s="257"/>
      <c r="BE3" s="257"/>
      <c r="BF3" s="257"/>
      <c r="BG3" s="257"/>
      <c r="BH3" s="257"/>
      <c r="BI3" s="257"/>
      <c r="BJ3" s="257"/>
      <c r="BK3" s="257"/>
      <c r="BL3" s="257"/>
      <c r="BM3" s="257"/>
      <c r="BN3" s="257"/>
      <c r="BO3" s="257"/>
      <c r="BP3" s="257"/>
      <c r="BQ3" s="257"/>
      <c r="BR3" s="257"/>
      <c r="BS3" s="257"/>
      <c r="BT3" s="257"/>
      <c r="BU3" s="257"/>
      <c r="BV3" s="257"/>
      <c r="BW3" s="257"/>
      <c r="BX3" s="257"/>
      <c r="BY3" s="257"/>
      <c r="BZ3" s="257"/>
    </row>
    <row r="4" spans="1:78" s="355" customFormat="1" ht="39.75" customHeight="1" x14ac:dyDescent="0.2">
      <c r="B4" s="991" t="s">
        <v>42</v>
      </c>
      <c r="C4" s="996" t="s">
        <v>41</v>
      </c>
      <c r="D4" s="993" t="s">
        <v>97</v>
      </c>
      <c r="E4" s="998" t="s">
        <v>40</v>
      </c>
      <c r="F4" s="999"/>
      <c r="G4" s="999"/>
      <c r="H4" s="999"/>
      <c r="I4" s="999"/>
      <c r="J4" s="999"/>
      <c r="K4" s="999"/>
      <c r="L4" s="1000" t="s">
        <v>62</v>
      </c>
      <c r="M4" s="1006" t="s">
        <v>146</v>
      </c>
      <c r="N4" s="993" t="s">
        <v>39</v>
      </c>
      <c r="O4" s="1004" t="s">
        <v>63</v>
      </c>
      <c r="P4" s="1004" t="s">
        <v>977</v>
      </c>
      <c r="Q4" s="1004" t="s">
        <v>13</v>
      </c>
      <c r="R4" s="991" t="s">
        <v>98</v>
      </c>
      <c r="S4" s="987" t="s">
        <v>99</v>
      </c>
      <c r="T4" s="993" t="s">
        <v>57</v>
      </c>
      <c r="U4" s="991" t="s">
        <v>59</v>
      </c>
      <c r="V4" s="987" t="s">
        <v>60</v>
      </c>
      <c r="W4" s="987" t="s">
        <v>25</v>
      </c>
      <c r="X4" s="987" t="s">
        <v>840</v>
      </c>
      <c r="Y4" s="987" t="s">
        <v>841</v>
      </c>
      <c r="Z4" s="987" t="s">
        <v>842</v>
      </c>
      <c r="AA4" s="987" t="s">
        <v>145</v>
      </c>
      <c r="AB4" s="989" t="s">
        <v>61</v>
      </c>
    </row>
    <row r="5" spans="1:78" s="355" customFormat="1" ht="15" customHeight="1" x14ac:dyDescent="0.2">
      <c r="B5" s="992"/>
      <c r="C5" s="997"/>
      <c r="D5" s="994"/>
      <c r="E5" s="235" t="s">
        <v>38</v>
      </c>
      <c r="F5" s="236" t="s">
        <v>37</v>
      </c>
      <c r="G5" s="236" t="s">
        <v>36</v>
      </c>
      <c r="H5" s="235" t="s">
        <v>38</v>
      </c>
      <c r="I5" s="236" t="s">
        <v>37</v>
      </c>
      <c r="J5" s="236" t="s">
        <v>36</v>
      </c>
      <c r="K5" s="1002" t="s">
        <v>35</v>
      </c>
      <c r="L5" s="1001"/>
      <c r="M5" s="1007"/>
      <c r="N5" s="994"/>
      <c r="O5" s="1005"/>
      <c r="P5" s="1005"/>
      <c r="Q5" s="1005"/>
      <c r="R5" s="992"/>
      <c r="S5" s="988"/>
      <c r="T5" s="994"/>
      <c r="U5" s="992"/>
      <c r="V5" s="988"/>
      <c r="W5" s="988"/>
      <c r="X5" s="995"/>
      <c r="Y5" s="995"/>
      <c r="Z5" s="995"/>
      <c r="AA5" s="988"/>
      <c r="AB5" s="990"/>
    </row>
    <row r="6" spans="1:78" s="355" customFormat="1" ht="15.75" customHeight="1" thickBot="1" x14ac:dyDescent="0.25">
      <c r="B6" s="815"/>
      <c r="C6" s="816"/>
      <c r="D6" s="817"/>
      <c r="E6" s="235"/>
      <c r="F6" s="236"/>
      <c r="G6" s="236"/>
      <c r="H6" s="235" t="s">
        <v>34</v>
      </c>
      <c r="I6" s="236" t="s">
        <v>34</v>
      </c>
      <c r="J6" s="236" t="s">
        <v>34</v>
      </c>
      <c r="K6" s="1003"/>
      <c r="L6" s="818" t="s">
        <v>156</v>
      </c>
      <c r="M6" s="819" t="s">
        <v>156</v>
      </c>
      <c r="N6" s="827" t="s">
        <v>179</v>
      </c>
      <c r="O6" s="1005"/>
      <c r="P6" s="1005"/>
      <c r="Q6" s="1005"/>
      <c r="R6" s="774" t="s">
        <v>156</v>
      </c>
      <c r="S6" s="824" t="s">
        <v>156</v>
      </c>
      <c r="T6" s="324" t="s">
        <v>156</v>
      </c>
      <c r="U6" s="774" t="s">
        <v>156</v>
      </c>
      <c r="V6" s="775" t="s">
        <v>156</v>
      </c>
      <c r="W6" s="775" t="s">
        <v>276</v>
      </c>
      <c r="X6" s="775" t="s">
        <v>276</v>
      </c>
      <c r="Y6" s="775" t="s">
        <v>276</v>
      </c>
      <c r="Z6" s="775" t="s">
        <v>276</v>
      </c>
      <c r="AA6" s="775" t="s">
        <v>276</v>
      </c>
      <c r="AB6" s="820" t="s">
        <v>276</v>
      </c>
    </row>
    <row r="7" spans="1:78" s="311" customFormat="1" ht="12" customHeight="1" x14ac:dyDescent="0.2">
      <c r="B7" s="833">
        <v>1</v>
      </c>
      <c r="C7" s="834">
        <v>85.042000000000002</v>
      </c>
      <c r="D7" s="835" t="s">
        <v>930</v>
      </c>
      <c r="E7" s="874"/>
      <c r="F7" s="882">
        <v>1</v>
      </c>
      <c r="G7" s="886"/>
      <c r="H7" s="878"/>
      <c r="I7" s="882">
        <v>1</v>
      </c>
      <c r="J7" s="886"/>
      <c r="K7" s="836">
        <f t="shared" ref="K7:K71" si="0">SUM(E7:J7)</f>
        <v>2</v>
      </c>
      <c r="L7" s="837"/>
      <c r="M7" s="838"/>
      <c r="N7" s="839"/>
      <c r="O7" s="840" t="s">
        <v>973</v>
      </c>
      <c r="P7" s="841" t="s">
        <v>978</v>
      </c>
      <c r="Q7" s="841" t="s">
        <v>979</v>
      </c>
      <c r="R7" s="842">
        <v>18.100000000000001</v>
      </c>
      <c r="S7" s="843"/>
      <c r="T7" s="844"/>
      <c r="U7" s="845"/>
      <c r="V7" s="843"/>
      <c r="W7" s="843"/>
      <c r="X7" s="843"/>
      <c r="Y7" s="843"/>
      <c r="Z7" s="843"/>
      <c r="AA7" s="843"/>
      <c r="AB7" s="844"/>
    </row>
    <row r="8" spans="1:78" s="311" customFormat="1" ht="12" customHeight="1" x14ac:dyDescent="0.2">
      <c r="B8" s="846">
        <v>2</v>
      </c>
      <c r="C8" s="847">
        <v>86.103999999999999</v>
      </c>
      <c r="D8" s="848">
        <v>1</v>
      </c>
      <c r="E8" s="875"/>
      <c r="F8" s="883">
        <v>1</v>
      </c>
      <c r="G8" s="887"/>
      <c r="H8" s="879"/>
      <c r="I8" s="883">
        <v>1</v>
      </c>
      <c r="J8" s="887"/>
      <c r="K8" s="849">
        <f t="shared" si="0"/>
        <v>2</v>
      </c>
      <c r="L8" s="850"/>
      <c r="M8" s="851"/>
      <c r="N8" s="852"/>
      <c r="O8" s="853" t="s">
        <v>973</v>
      </c>
      <c r="P8" s="854" t="s">
        <v>978</v>
      </c>
      <c r="Q8" s="854" t="s">
        <v>979</v>
      </c>
      <c r="R8" s="855">
        <v>6.1</v>
      </c>
      <c r="S8" s="856"/>
      <c r="T8" s="857"/>
      <c r="U8" s="858"/>
      <c r="V8" s="856"/>
      <c r="W8" s="856"/>
      <c r="X8" s="856"/>
      <c r="Y8" s="856"/>
      <c r="Z8" s="856"/>
      <c r="AA8" s="856"/>
      <c r="AB8" s="857"/>
    </row>
    <row r="9" spans="1:78" s="311" customFormat="1" ht="12" customHeight="1" x14ac:dyDescent="0.2">
      <c r="B9" s="846">
        <v>3</v>
      </c>
      <c r="C9" s="847">
        <v>87.103999999999999</v>
      </c>
      <c r="D9" s="848">
        <v>1</v>
      </c>
      <c r="E9" s="875"/>
      <c r="F9" s="883">
        <v>1</v>
      </c>
      <c r="G9" s="887"/>
      <c r="H9" s="879"/>
      <c r="I9" s="883">
        <v>1</v>
      </c>
      <c r="J9" s="887"/>
      <c r="K9" s="849">
        <f t="shared" si="0"/>
        <v>2</v>
      </c>
      <c r="L9" s="850"/>
      <c r="M9" s="851"/>
      <c r="N9" s="852"/>
      <c r="O9" s="853" t="s">
        <v>973</v>
      </c>
      <c r="P9" s="854" t="s">
        <v>978</v>
      </c>
      <c r="Q9" s="854" t="s">
        <v>979</v>
      </c>
      <c r="R9" s="855">
        <v>6.1</v>
      </c>
      <c r="S9" s="856"/>
      <c r="T9" s="857"/>
      <c r="U9" s="858"/>
      <c r="V9" s="856"/>
      <c r="W9" s="856"/>
      <c r="X9" s="856"/>
      <c r="Y9" s="856"/>
      <c r="Z9" s="856"/>
      <c r="AA9" s="856"/>
      <c r="AB9" s="857"/>
    </row>
    <row r="10" spans="1:78" s="311" customFormat="1" ht="12" customHeight="1" x14ac:dyDescent="0.2">
      <c r="B10" s="846">
        <v>4</v>
      </c>
      <c r="C10" s="859">
        <v>87.367999999999995</v>
      </c>
      <c r="D10" s="860">
        <v>1</v>
      </c>
      <c r="E10" s="875">
        <v>1</v>
      </c>
      <c r="F10" s="883"/>
      <c r="G10" s="887"/>
      <c r="H10" s="879">
        <v>1</v>
      </c>
      <c r="I10" s="883"/>
      <c r="J10" s="887"/>
      <c r="K10" s="849">
        <f>SUM(E10:J10)</f>
        <v>2</v>
      </c>
      <c r="L10" s="850"/>
      <c r="M10" s="851"/>
      <c r="N10" s="852"/>
      <c r="O10" s="853" t="s">
        <v>974</v>
      </c>
      <c r="P10" s="854" t="s">
        <v>978</v>
      </c>
      <c r="Q10" s="854"/>
      <c r="R10" s="855">
        <v>5</v>
      </c>
      <c r="S10" s="856"/>
      <c r="T10" s="857"/>
      <c r="U10" s="858"/>
      <c r="V10" s="856"/>
      <c r="W10" s="856"/>
      <c r="X10" s="856"/>
      <c r="Y10" s="856"/>
      <c r="Z10" s="856"/>
      <c r="AA10" s="856"/>
      <c r="AB10" s="857"/>
    </row>
    <row r="11" spans="1:78" s="311" customFormat="1" ht="12" customHeight="1" x14ac:dyDescent="0.2">
      <c r="B11" s="846">
        <v>5</v>
      </c>
      <c r="C11" s="859" t="s">
        <v>931</v>
      </c>
      <c r="D11" s="860">
        <v>1</v>
      </c>
      <c r="E11" s="875">
        <v>1</v>
      </c>
      <c r="F11" s="883"/>
      <c r="G11" s="887"/>
      <c r="H11" s="879">
        <v>1</v>
      </c>
      <c r="I11" s="883"/>
      <c r="J11" s="887"/>
      <c r="K11" s="849">
        <f>SUM(E11:J11)</f>
        <v>2</v>
      </c>
      <c r="L11" s="850"/>
      <c r="M11" s="851"/>
      <c r="N11" s="852"/>
      <c r="O11" s="853" t="s">
        <v>974</v>
      </c>
      <c r="P11" s="854" t="s">
        <v>978</v>
      </c>
      <c r="Q11" s="854"/>
      <c r="R11" s="855">
        <v>5.5</v>
      </c>
      <c r="S11" s="856"/>
      <c r="T11" s="857"/>
      <c r="U11" s="858"/>
      <c r="V11" s="856"/>
      <c r="W11" s="856"/>
      <c r="X11" s="856"/>
      <c r="Y11" s="856"/>
      <c r="Z11" s="856"/>
      <c r="AA11" s="856"/>
      <c r="AB11" s="857"/>
    </row>
    <row r="12" spans="1:78" s="311" customFormat="1" ht="12" customHeight="1" x14ac:dyDescent="0.2">
      <c r="B12" s="846">
        <v>6</v>
      </c>
      <c r="C12" s="847" t="s">
        <v>932</v>
      </c>
      <c r="D12" s="848" t="s">
        <v>933</v>
      </c>
      <c r="E12" s="875"/>
      <c r="F12" s="883">
        <v>1</v>
      </c>
      <c r="G12" s="887"/>
      <c r="H12" s="879"/>
      <c r="I12" s="883">
        <v>1</v>
      </c>
      <c r="J12" s="887"/>
      <c r="K12" s="849">
        <f t="shared" si="0"/>
        <v>2</v>
      </c>
      <c r="L12" s="850"/>
      <c r="M12" s="851"/>
      <c r="N12" s="852"/>
      <c r="O12" s="853" t="s">
        <v>973</v>
      </c>
      <c r="P12" s="854" t="s">
        <v>978</v>
      </c>
      <c r="Q12" s="854" t="s">
        <v>979</v>
      </c>
      <c r="R12" s="855">
        <v>5.2</v>
      </c>
      <c r="S12" s="856"/>
      <c r="T12" s="857"/>
      <c r="U12" s="858"/>
      <c r="V12" s="856"/>
      <c r="W12" s="856"/>
      <c r="X12" s="856"/>
      <c r="Y12" s="856"/>
      <c r="Z12" s="856"/>
      <c r="AA12" s="856"/>
      <c r="AB12" s="857"/>
    </row>
    <row r="13" spans="1:78" s="311" customFormat="1" ht="12" customHeight="1" x14ac:dyDescent="0.2">
      <c r="B13" s="846">
        <v>7</v>
      </c>
      <c r="C13" s="847">
        <v>88.86</v>
      </c>
      <c r="D13" s="848">
        <v>1</v>
      </c>
      <c r="E13" s="875">
        <v>1</v>
      </c>
      <c r="F13" s="883">
        <v>1</v>
      </c>
      <c r="G13" s="887"/>
      <c r="H13" s="879">
        <v>1</v>
      </c>
      <c r="I13" s="883">
        <v>1</v>
      </c>
      <c r="J13" s="887"/>
      <c r="K13" s="849">
        <f t="shared" si="0"/>
        <v>4</v>
      </c>
      <c r="L13" s="850"/>
      <c r="M13" s="851"/>
      <c r="N13" s="852"/>
      <c r="O13" s="853" t="s">
        <v>968</v>
      </c>
      <c r="P13" s="854" t="s">
        <v>978</v>
      </c>
      <c r="Q13" s="854" t="s">
        <v>979</v>
      </c>
      <c r="R13" s="855">
        <v>10</v>
      </c>
      <c r="S13" s="856"/>
      <c r="T13" s="857"/>
      <c r="U13" s="858"/>
      <c r="V13" s="856"/>
      <c r="W13" s="856"/>
      <c r="X13" s="856"/>
      <c r="Y13" s="856"/>
      <c r="Z13" s="856"/>
      <c r="AA13" s="856"/>
      <c r="AB13" s="857"/>
    </row>
    <row r="14" spans="1:78" s="311" customFormat="1" ht="12" customHeight="1" x14ac:dyDescent="0.2">
      <c r="B14" s="846">
        <v>8</v>
      </c>
      <c r="C14" s="847">
        <v>89.47</v>
      </c>
      <c r="D14" s="848">
        <v>1</v>
      </c>
      <c r="E14" s="875">
        <v>1</v>
      </c>
      <c r="F14" s="883"/>
      <c r="G14" s="887"/>
      <c r="H14" s="879">
        <v>1</v>
      </c>
      <c r="I14" s="883"/>
      <c r="J14" s="887"/>
      <c r="K14" s="849">
        <f t="shared" ref="K14" si="1">SUM(E14:J14)</f>
        <v>2</v>
      </c>
      <c r="L14" s="850"/>
      <c r="M14" s="851"/>
      <c r="N14" s="852"/>
      <c r="O14" s="853" t="s">
        <v>974</v>
      </c>
      <c r="P14" s="854" t="s">
        <v>978</v>
      </c>
      <c r="Q14" s="854"/>
      <c r="R14" s="855">
        <v>6</v>
      </c>
      <c r="S14" s="856"/>
      <c r="T14" s="857"/>
      <c r="U14" s="858"/>
      <c r="V14" s="856"/>
      <c r="W14" s="856"/>
      <c r="X14" s="856"/>
      <c r="Y14" s="856"/>
      <c r="Z14" s="856"/>
      <c r="AA14" s="856"/>
      <c r="AB14" s="857"/>
    </row>
    <row r="15" spans="1:78" s="311" customFormat="1" ht="12" customHeight="1" x14ac:dyDescent="0.2">
      <c r="B15" s="846">
        <v>9</v>
      </c>
      <c r="C15" s="847" t="s">
        <v>934</v>
      </c>
      <c r="D15" s="848" t="s">
        <v>935</v>
      </c>
      <c r="E15" s="875">
        <v>1</v>
      </c>
      <c r="F15" s="883">
        <v>1</v>
      </c>
      <c r="G15" s="887">
        <v>1</v>
      </c>
      <c r="H15" s="879">
        <v>1</v>
      </c>
      <c r="I15" s="883">
        <v>1</v>
      </c>
      <c r="J15" s="887">
        <v>1</v>
      </c>
      <c r="K15" s="849">
        <f t="shared" si="0"/>
        <v>6</v>
      </c>
      <c r="L15" s="850"/>
      <c r="M15" s="851"/>
      <c r="N15" s="852"/>
      <c r="O15" s="853" t="s">
        <v>968</v>
      </c>
      <c r="P15" s="854" t="s">
        <v>978</v>
      </c>
      <c r="Q15" s="854" t="s">
        <v>979</v>
      </c>
      <c r="R15" s="855">
        <v>6.1</v>
      </c>
      <c r="S15" s="856"/>
      <c r="T15" s="857"/>
      <c r="U15" s="858"/>
      <c r="V15" s="856"/>
      <c r="W15" s="856"/>
      <c r="X15" s="856"/>
      <c r="Y15" s="856"/>
      <c r="Z15" s="856"/>
      <c r="AA15" s="856"/>
      <c r="AB15" s="857"/>
    </row>
    <row r="16" spans="1:78" s="311" customFormat="1" ht="12" customHeight="1" x14ac:dyDescent="0.2">
      <c r="B16" s="846">
        <v>10</v>
      </c>
      <c r="C16" s="847" t="s">
        <v>934</v>
      </c>
      <c r="D16" s="848" t="s">
        <v>936</v>
      </c>
      <c r="E16" s="875">
        <v>1</v>
      </c>
      <c r="F16" s="883"/>
      <c r="G16" s="887"/>
      <c r="H16" s="879">
        <v>1</v>
      </c>
      <c r="I16" s="883"/>
      <c r="J16" s="887"/>
      <c r="K16" s="849">
        <f t="shared" ref="K16" si="2">SUM(E16:J16)</f>
        <v>2</v>
      </c>
      <c r="L16" s="850"/>
      <c r="M16" s="851"/>
      <c r="N16" s="852"/>
      <c r="O16" s="853" t="s">
        <v>974</v>
      </c>
      <c r="P16" s="854" t="s">
        <v>978</v>
      </c>
      <c r="Q16" s="854"/>
      <c r="R16" s="855">
        <v>6.1</v>
      </c>
      <c r="S16" s="856"/>
      <c r="T16" s="857"/>
      <c r="U16" s="858"/>
      <c r="V16" s="856"/>
      <c r="W16" s="856"/>
      <c r="X16" s="856"/>
      <c r="Y16" s="856"/>
      <c r="Z16" s="856"/>
      <c r="AA16" s="856"/>
      <c r="AB16" s="857"/>
    </row>
    <row r="17" spans="1:37" s="311" customFormat="1" ht="12" customHeight="1" x14ac:dyDescent="0.2">
      <c r="B17" s="846">
        <v>11</v>
      </c>
      <c r="C17" s="847" t="s">
        <v>937</v>
      </c>
      <c r="D17" s="848" t="s">
        <v>938</v>
      </c>
      <c r="E17" s="875">
        <v>1</v>
      </c>
      <c r="F17" s="883">
        <v>1</v>
      </c>
      <c r="G17" s="887">
        <v>1</v>
      </c>
      <c r="H17" s="879">
        <v>1</v>
      </c>
      <c r="I17" s="883">
        <v>1</v>
      </c>
      <c r="J17" s="887">
        <v>1</v>
      </c>
      <c r="K17" s="849">
        <f t="shared" si="0"/>
        <v>6</v>
      </c>
      <c r="L17" s="850"/>
      <c r="M17" s="851"/>
      <c r="N17" s="852"/>
      <c r="O17" s="853" t="s">
        <v>968</v>
      </c>
      <c r="P17" s="854" t="s">
        <v>978</v>
      </c>
      <c r="Q17" s="854" t="s">
        <v>979</v>
      </c>
      <c r="R17" s="855">
        <v>10</v>
      </c>
      <c r="S17" s="856"/>
      <c r="T17" s="857"/>
      <c r="U17" s="858"/>
      <c r="V17" s="856"/>
      <c r="W17" s="856"/>
      <c r="X17" s="856"/>
      <c r="Y17" s="856"/>
      <c r="Z17" s="856"/>
      <c r="AA17" s="856"/>
      <c r="AB17" s="857"/>
    </row>
    <row r="18" spans="1:37" s="311" customFormat="1" ht="12" customHeight="1" x14ac:dyDescent="0.2">
      <c r="B18" s="846">
        <v>12</v>
      </c>
      <c r="C18" s="847">
        <v>89.494</v>
      </c>
      <c r="D18" s="848">
        <v>1</v>
      </c>
      <c r="E18" s="875">
        <v>1</v>
      </c>
      <c r="F18" s="883">
        <v>1</v>
      </c>
      <c r="G18" s="887">
        <v>1</v>
      </c>
      <c r="H18" s="879">
        <v>1</v>
      </c>
      <c r="I18" s="883">
        <v>1</v>
      </c>
      <c r="J18" s="887">
        <v>1</v>
      </c>
      <c r="K18" s="849">
        <f t="shared" si="0"/>
        <v>6</v>
      </c>
      <c r="L18" s="850"/>
      <c r="M18" s="851"/>
      <c r="N18" s="852"/>
      <c r="O18" s="853" t="s">
        <v>968</v>
      </c>
      <c r="P18" s="854" t="s">
        <v>978</v>
      </c>
      <c r="Q18" s="854" t="s">
        <v>979</v>
      </c>
      <c r="R18" s="855">
        <v>6.8</v>
      </c>
      <c r="S18" s="856"/>
      <c r="T18" s="857"/>
      <c r="U18" s="858"/>
      <c r="V18" s="856"/>
      <c r="W18" s="856"/>
      <c r="X18" s="856"/>
      <c r="Y18" s="856"/>
      <c r="Z18" s="856"/>
      <c r="AA18" s="856"/>
      <c r="AB18" s="857"/>
    </row>
    <row r="19" spans="1:37" s="311" customFormat="1" ht="12" customHeight="1" x14ac:dyDescent="0.2">
      <c r="B19" s="846">
        <v>13</v>
      </c>
      <c r="C19" s="847">
        <v>89.603999999999999</v>
      </c>
      <c r="D19" s="848">
        <v>1</v>
      </c>
      <c r="E19" s="875">
        <v>1</v>
      </c>
      <c r="F19" s="883"/>
      <c r="G19" s="887"/>
      <c r="H19" s="879">
        <v>1</v>
      </c>
      <c r="I19" s="883"/>
      <c r="J19" s="887"/>
      <c r="K19" s="849">
        <f t="shared" si="0"/>
        <v>2</v>
      </c>
      <c r="L19" s="850"/>
      <c r="M19" s="851"/>
      <c r="N19" s="852"/>
      <c r="O19" s="853" t="s">
        <v>968</v>
      </c>
      <c r="P19" s="854" t="s">
        <v>978</v>
      </c>
      <c r="Q19" s="854"/>
      <c r="R19" s="855">
        <v>3.5</v>
      </c>
      <c r="S19" s="856"/>
      <c r="T19" s="857"/>
      <c r="U19" s="858"/>
      <c r="V19" s="856"/>
      <c r="W19" s="856"/>
      <c r="X19" s="856"/>
      <c r="Y19" s="856"/>
      <c r="Z19" s="856"/>
      <c r="AA19" s="856"/>
      <c r="AB19" s="857"/>
      <c r="AD19" s="311" t="s">
        <v>995</v>
      </c>
      <c r="AJ19" s="311" t="s">
        <v>996</v>
      </c>
    </row>
    <row r="20" spans="1:37" s="311" customFormat="1" ht="12" customHeight="1" x14ac:dyDescent="0.2">
      <c r="A20" s="356"/>
      <c r="B20" s="846">
        <v>14</v>
      </c>
      <c r="C20" s="847">
        <v>89.820999999999998</v>
      </c>
      <c r="D20" s="848">
        <v>1</v>
      </c>
      <c r="E20" s="875">
        <v>1</v>
      </c>
      <c r="F20" s="883"/>
      <c r="G20" s="887"/>
      <c r="H20" s="879">
        <v>1</v>
      </c>
      <c r="I20" s="883"/>
      <c r="J20" s="887"/>
      <c r="K20" s="849">
        <f t="shared" si="0"/>
        <v>2</v>
      </c>
      <c r="L20" s="850"/>
      <c r="M20" s="851"/>
      <c r="N20" s="852"/>
      <c r="O20" s="853" t="s">
        <v>968</v>
      </c>
      <c r="P20" s="854" t="s">
        <v>978</v>
      </c>
      <c r="Q20" s="854"/>
      <c r="R20" s="855">
        <v>3.5</v>
      </c>
      <c r="S20" s="856"/>
      <c r="T20" s="857"/>
      <c r="U20" s="858"/>
      <c r="V20" s="856"/>
      <c r="W20" s="856"/>
      <c r="X20" s="856"/>
      <c r="Y20" s="856"/>
      <c r="Z20" s="856"/>
      <c r="AA20" s="856"/>
      <c r="AB20" s="857"/>
      <c r="AE20" s="311" t="s">
        <v>991</v>
      </c>
      <c r="AF20" s="311" t="s">
        <v>992</v>
      </c>
      <c r="AG20" s="311" t="s">
        <v>993</v>
      </c>
    </row>
    <row r="21" spans="1:37" s="311" customFormat="1" ht="12" customHeight="1" x14ac:dyDescent="0.2">
      <c r="A21" s="356"/>
      <c r="B21" s="33">
        <v>15</v>
      </c>
      <c r="C21" s="233">
        <v>90.075000000000003</v>
      </c>
      <c r="D21" s="822">
        <v>1</v>
      </c>
      <c r="E21" s="876"/>
      <c r="F21" s="884"/>
      <c r="G21" s="888">
        <v>2</v>
      </c>
      <c r="H21" s="880"/>
      <c r="I21" s="884"/>
      <c r="J21" s="888">
        <v>1</v>
      </c>
      <c r="K21" s="821">
        <f t="shared" si="0"/>
        <v>3</v>
      </c>
      <c r="L21" s="34">
        <v>489.178</v>
      </c>
      <c r="M21" s="828">
        <v>1.5</v>
      </c>
      <c r="N21" s="238">
        <v>1</v>
      </c>
      <c r="O21" s="823" t="s">
        <v>966</v>
      </c>
      <c r="P21" s="117" t="s">
        <v>980</v>
      </c>
      <c r="Q21" s="117"/>
      <c r="R21" s="890">
        <v>4.4000000000000004</v>
      </c>
      <c r="S21" s="829">
        <f>R21+2*(U21+1.5)</f>
        <v>8.8000000000000007</v>
      </c>
      <c r="T21" s="32">
        <f>S21*K21</f>
        <v>26.400000000000002</v>
      </c>
      <c r="U21" s="830">
        <v>0.7</v>
      </c>
      <c r="V21" s="829">
        <f>VLOOKUP(K21,$AD$21:$AE$25,2)</f>
        <v>0.88</v>
      </c>
      <c r="W21" s="829">
        <f>R21*U21*V21</f>
        <v>2.7103999999999999</v>
      </c>
      <c r="X21" s="829" t="s">
        <v>16</v>
      </c>
      <c r="Y21" s="829"/>
      <c r="Z21" s="829"/>
      <c r="AA21" s="829">
        <f>VLOOKUP(K21,$AD$21:$AF$25,3)*R21</f>
        <v>1.1285182526247344</v>
      </c>
      <c r="AB21" s="32">
        <f>W21-VLOOKUP(K21,$AD$21:$AG$25,4)*R21</f>
        <v>1.3164799999999999</v>
      </c>
      <c r="AD21" s="311">
        <v>2</v>
      </c>
      <c r="AE21" s="311">
        <v>0.62</v>
      </c>
      <c r="AF21" s="311">
        <f>AE21*0.36-AD21*PI()*0.08*0.08</f>
        <v>0.18298761403405062</v>
      </c>
      <c r="AG21" s="311">
        <f>AE21*0.36</f>
        <v>0.22319999999999998</v>
      </c>
      <c r="AI21" s="311">
        <f>B21</f>
        <v>15</v>
      </c>
      <c r="AJ21" s="311">
        <v>489.178</v>
      </c>
      <c r="AK21" s="332">
        <f>AJ21-L21</f>
        <v>0</v>
      </c>
    </row>
    <row r="22" spans="1:37" s="311" customFormat="1" ht="12" customHeight="1" x14ac:dyDescent="0.2">
      <c r="A22" s="356"/>
      <c r="B22" s="33">
        <v>16</v>
      </c>
      <c r="C22" s="233">
        <v>90.177999999999997</v>
      </c>
      <c r="D22" s="822">
        <v>1</v>
      </c>
      <c r="E22" s="876">
        <v>1</v>
      </c>
      <c r="F22" s="884"/>
      <c r="G22" s="888">
        <v>2</v>
      </c>
      <c r="H22" s="880">
        <v>1</v>
      </c>
      <c r="I22" s="884"/>
      <c r="J22" s="888">
        <v>1</v>
      </c>
      <c r="K22" s="821">
        <f t="shared" si="0"/>
        <v>5</v>
      </c>
      <c r="L22" s="34">
        <v>488.91800000000001</v>
      </c>
      <c r="M22" s="828">
        <v>1.8</v>
      </c>
      <c r="N22" s="238">
        <v>2</v>
      </c>
      <c r="O22" s="823" t="s">
        <v>966</v>
      </c>
      <c r="P22" s="117" t="s">
        <v>980</v>
      </c>
      <c r="Q22" s="117"/>
      <c r="R22" s="890">
        <v>7.7</v>
      </c>
      <c r="S22" s="829">
        <f t="shared" ref="S22:S52" si="3">R22+2*(U22+1.5)</f>
        <v>13.3</v>
      </c>
      <c r="T22" s="32">
        <f t="shared" ref="T22:T27" si="4">S22*K22</f>
        <v>66.5</v>
      </c>
      <c r="U22" s="830">
        <v>1.3</v>
      </c>
      <c r="V22" s="829">
        <f t="shared" ref="V22:V27" si="5">VLOOKUP(K22,$AD$21:$AE$25,2)</f>
        <v>0.88</v>
      </c>
      <c r="W22" s="829">
        <f t="shared" ref="W22:W24" si="6">R22*U22*V22</f>
        <v>8.8087999999999997</v>
      </c>
      <c r="X22" s="829"/>
      <c r="Y22" s="829" t="s">
        <v>16</v>
      </c>
      <c r="Z22" s="829"/>
      <c r="AA22" s="829">
        <f t="shared" ref="AA22:AA24" si="7">VLOOKUP(K22,$AD$21:$AF$25,3)*R22</f>
        <v>2.9065115701554749</v>
      </c>
      <c r="AB22" s="32">
        <f t="shared" ref="AB22:AB24" si="8">W22-VLOOKUP(K22,$AD$21:$AG$25,4)*R22</f>
        <v>5.1281999999999996</v>
      </c>
      <c r="AD22" s="311">
        <v>3</v>
      </c>
      <c r="AE22" s="311">
        <v>0.88</v>
      </c>
      <c r="AF22" s="311">
        <f>AE22*0.36-AD22*PI()*0.08*0.08</f>
        <v>0.25648142105107596</v>
      </c>
      <c r="AG22" s="311">
        <f t="shared" ref="AG22:AG23" si="9">AE22*0.36</f>
        <v>0.31679999999999997</v>
      </c>
      <c r="AI22" s="311">
        <f t="shared" ref="AI22:AI58" si="10">B22</f>
        <v>16</v>
      </c>
      <c r="AJ22" s="311">
        <v>488.91800000000001</v>
      </c>
      <c r="AK22" s="332">
        <f t="shared" ref="AK22:AK58" si="11">AJ22-L22</f>
        <v>0</v>
      </c>
    </row>
    <row r="23" spans="1:37" s="311" customFormat="1" ht="12" customHeight="1" x14ac:dyDescent="0.2">
      <c r="A23" s="356"/>
      <c r="B23" s="33">
        <v>17</v>
      </c>
      <c r="C23" s="233">
        <v>90.263999999999996</v>
      </c>
      <c r="D23" s="822" t="s">
        <v>939</v>
      </c>
      <c r="E23" s="876">
        <v>1</v>
      </c>
      <c r="F23" s="884"/>
      <c r="G23" s="888"/>
      <c r="H23" s="880">
        <v>1</v>
      </c>
      <c r="I23" s="884"/>
      <c r="J23" s="888"/>
      <c r="K23" s="821">
        <f t="shared" ref="K23:K24" si="12">SUM(E23:J23)</f>
        <v>2</v>
      </c>
      <c r="L23" s="34">
        <v>489.42099999999999</v>
      </c>
      <c r="M23" s="828">
        <v>1.8</v>
      </c>
      <c r="N23" s="238">
        <v>1</v>
      </c>
      <c r="O23" s="823" t="s">
        <v>966</v>
      </c>
      <c r="P23" s="117" t="s">
        <v>980</v>
      </c>
      <c r="Q23" s="117"/>
      <c r="R23" s="890">
        <v>10.5</v>
      </c>
      <c r="S23" s="829">
        <f t="shared" si="3"/>
        <v>16</v>
      </c>
      <c r="T23" s="32">
        <f t="shared" si="4"/>
        <v>32</v>
      </c>
      <c r="U23" s="830">
        <v>1.25</v>
      </c>
      <c r="V23" s="829">
        <f t="shared" si="5"/>
        <v>0.62</v>
      </c>
      <c r="W23" s="829">
        <f t="shared" si="6"/>
        <v>8.1374999999999993</v>
      </c>
      <c r="X23" s="829"/>
      <c r="Y23" s="829"/>
      <c r="Z23" s="829" t="s">
        <v>16</v>
      </c>
      <c r="AA23" s="829">
        <f t="shared" si="7"/>
        <v>1.9213699473575314</v>
      </c>
      <c r="AB23" s="32">
        <f t="shared" si="8"/>
        <v>5.7938999999999989</v>
      </c>
      <c r="AD23" s="311">
        <v>4</v>
      </c>
      <c r="AE23" s="311">
        <v>1.1399999999999999</v>
      </c>
      <c r="AF23" s="311">
        <f>AE23*0.36-AD23*PI()*0.08*0.08</f>
        <v>0.3299752280681012</v>
      </c>
      <c r="AG23" s="311">
        <f t="shared" si="9"/>
        <v>0.41039999999999993</v>
      </c>
      <c r="AI23" s="311">
        <f t="shared" si="10"/>
        <v>17</v>
      </c>
      <c r="AJ23" s="311">
        <v>489.42099999999999</v>
      </c>
      <c r="AK23" s="332">
        <f t="shared" si="11"/>
        <v>0</v>
      </c>
    </row>
    <row r="24" spans="1:37" s="311" customFormat="1" ht="12" customHeight="1" x14ac:dyDescent="0.2">
      <c r="A24" s="356"/>
      <c r="B24" s="33">
        <v>18</v>
      </c>
      <c r="C24" s="233">
        <v>90.344999999999999</v>
      </c>
      <c r="D24" s="822" t="s">
        <v>939</v>
      </c>
      <c r="E24" s="876">
        <v>1</v>
      </c>
      <c r="F24" s="884"/>
      <c r="G24" s="888"/>
      <c r="H24" s="880">
        <v>1</v>
      </c>
      <c r="I24" s="884"/>
      <c r="J24" s="888"/>
      <c r="K24" s="821">
        <f t="shared" si="12"/>
        <v>2</v>
      </c>
      <c r="L24" s="34">
        <v>490.678</v>
      </c>
      <c r="M24" s="828">
        <v>1</v>
      </c>
      <c r="N24" s="238">
        <v>1</v>
      </c>
      <c r="O24" s="823" t="s">
        <v>966</v>
      </c>
      <c r="P24" s="117" t="s">
        <v>980</v>
      </c>
      <c r="Q24" s="117"/>
      <c r="R24" s="890">
        <v>10.5</v>
      </c>
      <c r="S24" s="829">
        <f t="shared" si="3"/>
        <v>14.3</v>
      </c>
      <c r="T24" s="32">
        <f t="shared" si="4"/>
        <v>28.6</v>
      </c>
      <c r="U24" s="830">
        <v>0.4</v>
      </c>
      <c r="V24" s="829">
        <f t="shared" si="5"/>
        <v>0.62</v>
      </c>
      <c r="W24" s="829">
        <f t="shared" si="6"/>
        <v>2.6040000000000001</v>
      </c>
      <c r="X24" s="829"/>
      <c r="Y24" s="829" t="s">
        <v>16</v>
      </c>
      <c r="Z24" s="829"/>
      <c r="AA24" s="829">
        <f t="shared" si="7"/>
        <v>1.9213699473575314</v>
      </c>
      <c r="AB24" s="32">
        <f t="shared" si="8"/>
        <v>0.26040000000000019</v>
      </c>
      <c r="AD24" s="311">
        <v>5</v>
      </c>
      <c r="AE24" s="311">
        <v>0.88</v>
      </c>
      <c r="AF24" s="311">
        <f>-AD24*PI()*0.08*0.08+0.88*0.36+0.26*0.62</f>
        <v>0.37746903508512658</v>
      </c>
      <c r="AG24" s="311">
        <f>0.88*0.36+0.62*0.26</f>
        <v>0.47799999999999998</v>
      </c>
      <c r="AI24" s="311">
        <f t="shared" si="10"/>
        <v>18</v>
      </c>
      <c r="AJ24" s="311">
        <v>490.678</v>
      </c>
      <c r="AK24" s="332">
        <f t="shared" si="11"/>
        <v>0</v>
      </c>
    </row>
    <row r="25" spans="1:37" s="311" customFormat="1" ht="12" customHeight="1" x14ac:dyDescent="0.2">
      <c r="A25" s="356"/>
      <c r="B25" s="846">
        <v>19</v>
      </c>
      <c r="C25" s="847">
        <v>90.405000000000001</v>
      </c>
      <c r="D25" s="848">
        <v>1</v>
      </c>
      <c r="E25" s="875"/>
      <c r="F25" s="883"/>
      <c r="G25" s="887">
        <v>2</v>
      </c>
      <c r="H25" s="879"/>
      <c r="I25" s="883"/>
      <c r="J25" s="887"/>
      <c r="K25" s="849">
        <f t="shared" si="0"/>
        <v>2</v>
      </c>
      <c r="L25" s="850"/>
      <c r="M25" s="851"/>
      <c r="N25" s="852"/>
      <c r="O25" s="853" t="s">
        <v>975</v>
      </c>
      <c r="P25" s="854" t="s">
        <v>978</v>
      </c>
      <c r="Q25" s="854" t="s">
        <v>981</v>
      </c>
      <c r="R25" s="855">
        <v>35</v>
      </c>
      <c r="S25" s="856"/>
      <c r="T25" s="857"/>
      <c r="U25" s="858"/>
      <c r="V25" s="856"/>
      <c r="W25" s="856"/>
      <c r="X25" s="856"/>
      <c r="Y25" s="856"/>
      <c r="Z25" s="856"/>
      <c r="AA25" s="856"/>
      <c r="AB25" s="857"/>
      <c r="AD25" s="311">
        <v>7</v>
      </c>
      <c r="AE25" s="311">
        <v>1.1399999999999999</v>
      </c>
      <c r="AF25" s="311">
        <f>-AD25*PI()*0.08*0.08+1.14*0.36+0.88*0.26</f>
        <v>0.4984566491191772</v>
      </c>
      <c r="AG25" s="311">
        <f>1.14*0.36+0.88*0.26</f>
        <v>0.63919999999999999</v>
      </c>
      <c r="AK25" s="332"/>
    </row>
    <row r="26" spans="1:37" s="311" customFormat="1" ht="12" customHeight="1" x14ac:dyDescent="0.2">
      <c r="A26" s="893"/>
      <c r="B26" s="33">
        <v>20</v>
      </c>
      <c r="C26" s="233" t="s">
        <v>940</v>
      </c>
      <c r="D26" s="822" t="s">
        <v>941</v>
      </c>
      <c r="E26" s="876">
        <v>1</v>
      </c>
      <c r="F26" s="884">
        <v>1</v>
      </c>
      <c r="G26" s="888">
        <v>2</v>
      </c>
      <c r="H26" s="880">
        <v>1</v>
      </c>
      <c r="I26" s="884">
        <v>1</v>
      </c>
      <c r="J26" s="888">
        <v>1</v>
      </c>
      <c r="K26" s="821">
        <f t="shared" si="0"/>
        <v>7</v>
      </c>
      <c r="L26" s="34">
        <v>490.52199999999999</v>
      </c>
      <c r="M26" s="828">
        <v>1.5</v>
      </c>
      <c r="N26" s="238">
        <v>2</v>
      </c>
      <c r="O26" s="823" t="s">
        <v>976</v>
      </c>
      <c r="P26" s="117" t="s">
        <v>982</v>
      </c>
      <c r="Q26" s="117"/>
      <c r="R26" s="890">
        <v>10.1</v>
      </c>
      <c r="S26" s="829">
        <f t="shared" si="3"/>
        <v>16.100000000000001</v>
      </c>
      <c r="T26" s="32">
        <f t="shared" si="4"/>
        <v>112.70000000000002</v>
      </c>
      <c r="U26" s="830">
        <v>1.5</v>
      </c>
      <c r="V26" s="829">
        <f t="shared" si="5"/>
        <v>1.1399999999999999</v>
      </c>
      <c r="W26" s="829">
        <f t="shared" ref="W26:W27" si="13">R26*U26*V26</f>
        <v>17.270999999999997</v>
      </c>
      <c r="X26" s="829"/>
      <c r="Y26" s="829"/>
      <c r="Z26" s="829" t="s">
        <v>16</v>
      </c>
      <c r="AA26" s="829">
        <f t="shared" ref="AA26:AA27" si="14">VLOOKUP(K26,$AD$21:$AF$25,3)*R26</f>
        <v>5.0344121561036896</v>
      </c>
      <c r="AB26" s="32">
        <f t="shared" ref="AB26:AB27" si="15">W26-VLOOKUP(K26,$AD$21:$AG$25,4)*R26</f>
        <v>10.815079999999998</v>
      </c>
      <c r="AI26" s="311">
        <f t="shared" si="10"/>
        <v>20</v>
      </c>
      <c r="AJ26" s="311">
        <v>490.52199999999999</v>
      </c>
      <c r="AK26" s="332">
        <f t="shared" si="11"/>
        <v>0</v>
      </c>
    </row>
    <row r="27" spans="1:37" s="311" customFormat="1" ht="12" customHeight="1" x14ac:dyDescent="0.2">
      <c r="A27" s="893"/>
      <c r="B27" s="33">
        <v>21</v>
      </c>
      <c r="C27" s="233">
        <v>90.424000000000007</v>
      </c>
      <c r="D27" s="822" t="s">
        <v>942</v>
      </c>
      <c r="E27" s="876">
        <v>1</v>
      </c>
      <c r="F27" s="884">
        <v>1</v>
      </c>
      <c r="G27" s="888"/>
      <c r="H27" s="880">
        <v>1</v>
      </c>
      <c r="I27" s="884"/>
      <c r="J27" s="888"/>
      <c r="K27" s="821">
        <f t="shared" si="0"/>
        <v>3</v>
      </c>
      <c r="L27" s="34">
        <v>490.31799999999998</v>
      </c>
      <c r="M27" s="828">
        <v>1.8</v>
      </c>
      <c r="N27" s="238">
        <v>1</v>
      </c>
      <c r="O27" s="823" t="s">
        <v>966</v>
      </c>
      <c r="P27" s="117" t="s">
        <v>980</v>
      </c>
      <c r="Q27" s="117"/>
      <c r="R27" s="890">
        <v>18.3</v>
      </c>
      <c r="S27" s="829">
        <f t="shared" si="3"/>
        <v>24</v>
      </c>
      <c r="T27" s="32">
        <f t="shared" si="4"/>
        <v>72</v>
      </c>
      <c r="U27" s="830">
        <v>1.35</v>
      </c>
      <c r="V27" s="829">
        <f t="shared" si="5"/>
        <v>0.88</v>
      </c>
      <c r="W27" s="829">
        <f t="shared" si="13"/>
        <v>21.740400000000001</v>
      </c>
      <c r="X27" s="829"/>
      <c r="Y27" s="829"/>
      <c r="Z27" s="829" t="s">
        <v>16</v>
      </c>
      <c r="AA27" s="829">
        <f t="shared" si="14"/>
        <v>4.6936100052346905</v>
      </c>
      <c r="AB27" s="32">
        <f t="shared" si="15"/>
        <v>15.942960000000001</v>
      </c>
      <c r="AI27" s="311">
        <f t="shared" si="10"/>
        <v>21</v>
      </c>
      <c r="AJ27" s="311">
        <v>490.31799999999998</v>
      </c>
      <c r="AK27" s="332">
        <f t="shared" si="11"/>
        <v>0</v>
      </c>
    </row>
    <row r="28" spans="1:37" s="311" customFormat="1" ht="12" customHeight="1" x14ac:dyDescent="0.2">
      <c r="A28" s="356"/>
      <c r="B28" s="846">
        <v>22</v>
      </c>
      <c r="C28" s="847">
        <v>90.451999999999998</v>
      </c>
      <c r="D28" s="848" t="s">
        <v>943</v>
      </c>
      <c r="E28" s="875"/>
      <c r="F28" s="883"/>
      <c r="G28" s="887">
        <v>1</v>
      </c>
      <c r="H28" s="879"/>
      <c r="I28" s="883"/>
      <c r="J28" s="887"/>
      <c r="K28" s="849">
        <f t="shared" si="0"/>
        <v>1</v>
      </c>
      <c r="L28" s="850"/>
      <c r="M28" s="851"/>
      <c r="N28" s="852"/>
      <c r="O28" s="853" t="s">
        <v>970</v>
      </c>
      <c r="P28" s="854" t="s">
        <v>978</v>
      </c>
      <c r="Q28" s="853" t="s">
        <v>983</v>
      </c>
      <c r="R28" s="855">
        <v>26.9</v>
      </c>
      <c r="S28" s="856"/>
      <c r="T28" s="857"/>
      <c r="U28" s="858"/>
      <c r="V28" s="856"/>
      <c r="W28" s="856"/>
      <c r="X28" s="856"/>
      <c r="Y28" s="856"/>
      <c r="Z28" s="856"/>
      <c r="AA28" s="856"/>
      <c r="AB28" s="857"/>
      <c r="AK28" s="332"/>
    </row>
    <row r="29" spans="1:37" s="311" customFormat="1" ht="12" customHeight="1" x14ac:dyDescent="0.2">
      <c r="A29" s="356"/>
      <c r="B29" s="33">
        <v>23</v>
      </c>
      <c r="C29" s="233">
        <v>90.468000000000004</v>
      </c>
      <c r="D29" s="822" t="s">
        <v>944</v>
      </c>
      <c r="E29" s="876">
        <v>1</v>
      </c>
      <c r="F29" s="884"/>
      <c r="G29" s="888"/>
      <c r="H29" s="880">
        <v>1</v>
      </c>
      <c r="I29" s="884"/>
      <c r="J29" s="888"/>
      <c r="K29" s="821">
        <f t="shared" si="0"/>
        <v>2</v>
      </c>
      <c r="L29" s="34">
        <v>491.02</v>
      </c>
      <c r="M29" s="828">
        <v>1.1000000000000001</v>
      </c>
      <c r="N29" s="238">
        <v>1</v>
      </c>
      <c r="O29" s="823" t="s">
        <v>966</v>
      </c>
      <c r="P29" s="117" t="s">
        <v>980</v>
      </c>
      <c r="Q29" s="823"/>
      <c r="R29" s="890">
        <v>4.3</v>
      </c>
      <c r="S29" s="829">
        <f t="shared" si="3"/>
        <v>8.3000000000000007</v>
      </c>
      <c r="T29" s="32">
        <f t="shared" ref="T29:T52" si="16">S29*K29</f>
        <v>16.600000000000001</v>
      </c>
      <c r="U29" s="830">
        <v>0.5</v>
      </c>
      <c r="V29" s="829">
        <f t="shared" ref="V29:V52" si="17">VLOOKUP(K29,$AD$21:$AE$25,2)</f>
        <v>0.62</v>
      </c>
      <c r="W29" s="829">
        <f t="shared" ref="W29" si="18">R29*U29*V29</f>
        <v>1.333</v>
      </c>
      <c r="X29" s="829"/>
      <c r="Y29" s="829"/>
      <c r="Z29" s="829" t="s">
        <v>16</v>
      </c>
      <c r="AA29" s="829">
        <f t="shared" ref="AA29" si="19">VLOOKUP(K29,$AD$21:$AF$25,3)*R29</f>
        <v>0.78684674034641766</v>
      </c>
      <c r="AB29" s="32">
        <f t="shared" ref="AB29" si="20">W29-VLOOKUP(K29,$AD$21:$AG$25,4)*R29</f>
        <v>0.37324000000000013</v>
      </c>
      <c r="AI29" s="311">
        <f t="shared" si="10"/>
        <v>23</v>
      </c>
      <c r="AJ29" s="311">
        <v>491.02</v>
      </c>
      <c r="AK29" s="332">
        <f t="shared" si="11"/>
        <v>0</v>
      </c>
    </row>
    <row r="30" spans="1:37" s="311" customFormat="1" ht="12" customHeight="1" x14ac:dyDescent="0.2">
      <c r="A30" s="356"/>
      <c r="B30" s="33">
        <v>24</v>
      </c>
      <c r="C30" s="233">
        <v>90.52</v>
      </c>
      <c r="D30" s="822" t="s">
        <v>945</v>
      </c>
      <c r="E30" s="876"/>
      <c r="F30" s="884"/>
      <c r="G30" s="888">
        <v>1</v>
      </c>
      <c r="H30" s="880"/>
      <c r="I30" s="884"/>
      <c r="J30" s="888">
        <v>1</v>
      </c>
      <c r="K30" s="821">
        <f t="shared" si="0"/>
        <v>2</v>
      </c>
      <c r="L30" s="34">
        <v>490.928</v>
      </c>
      <c r="M30" s="828">
        <v>1.2</v>
      </c>
      <c r="N30" s="238">
        <v>1</v>
      </c>
      <c r="O30" s="823" t="s">
        <v>966</v>
      </c>
      <c r="P30" s="117" t="s">
        <v>980</v>
      </c>
      <c r="Q30" s="117"/>
      <c r="R30" s="890">
        <v>10.199999999999999</v>
      </c>
      <c r="S30" s="829">
        <f t="shared" si="3"/>
        <v>14.399999999999999</v>
      </c>
      <c r="T30" s="32">
        <f t="shared" si="16"/>
        <v>28.799999999999997</v>
      </c>
      <c r="U30" s="830">
        <v>0.6</v>
      </c>
      <c r="V30" s="829">
        <f t="shared" si="17"/>
        <v>0.62</v>
      </c>
      <c r="W30" s="829">
        <f t="shared" ref="W30:W52" si="21">R30*U30*V30</f>
        <v>3.7943999999999996</v>
      </c>
      <c r="X30" s="829"/>
      <c r="Y30" s="829" t="s">
        <v>16</v>
      </c>
      <c r="Z30" s="829"/>
      <c r="AA30" s="829">
        <f t="shared" ref="AA30:AA52" si="22">VLOOKUP(K30,$AD$21:$AF$25,3)*R30</f>
        <v>1.8664736631473162</v>
      </c>
      <c r="AB30" s="32">
        <f t="shared" ref="AB30:AB52" si="23">W30-VLOOKUP(K30,$AD$21:$AG$25,4)*R30</f>
        <v>1.51776</v>
      </c>
      <c r="AI30" s="311">
        <f t="shared" si="10"/>
        <v>24</v>
      </c>
      <c r="AJ30" s="311">
        <v>490.928</v>
      </c>
      <c r="AK30" s="332">
        <f t="shared" si="11"/>
        <v>0</v>
      </c>
    </row>
    <row r="31" spans="1:37" s="311" customFormat="1" ht="12" customHeight="1" x14ac:dyDescent="0.2">
      <c r="A31" s="356"/>
      <c r="B31" s="33"/>
      <c r="C31" s="233"/>
      <c r="D31" s="822" t="s">
        <v>944</v>
      </c>
      <c r="E31" s="876">
        <v>1</v>
      </c>
      <c r="F31" s="884"/>
      <c r="G31" s="888"/>
      <c r="H31" s="880">
        <v>1</v>
      </c>
      <c r="I31" s="884"/>
      <c r="J31" s="888"/>
      <c r="K31" s="821">
        <f t="shared" ref="K31:K32" si="24">SUM(E31:J31)</f>
        <v>2</v>
      </c>
      <c r="L31" s="34">
        <v>491.18799999999999</v>
      </c>
      <c r="M31" s="828">
        <v>0.94</v>
      </c>
      <c r="N31" s="238" t="s">
        <v>990</v>
      </c>
      <c r="O31" s="823" t="s">
        <v>966</v>
      </c>
      <c r="P31" s="117" t="s">
        <v>980</v>
      </c>
      <c r="Q31" s="117"/>
      <c r="R31" s="890">
        <v>5.7</v>
      </c>
      <c r="S31" s="829">
        <f t="shared" si="3"/>
        <v>9.9</v>
      </c>
      <c r="T31" s="32">
        <f t="shared" si="16"/>
        <v>19.8</v>
      </c>
      <c r="U31" s="830">
        <v>0.6</v>
      </c>
      <c r="V31" s="829">
        <f t="shared" si="17"/>
        <v>0.62</v>
      </c>
      <c r="W31" s="891" t="s">
        <v>994</v>
      </c>
      <c r="X31" s="829"/>
      <c r="Y31" s="829" t="s">
        <v>16</v>
      </c>
      <c r="Z31" s="829"/>
      <c r="AA31" s="829">
        <f t="shared" si="22"/>
        <v>1.0430293999940885</v>
      </c>
      <c r="AB31" s="892" t="s">
        <v>994</v>
      </c>
      <c r="AJ31" s="311">
        <v>491.18799999999999</v>
      </c>
      <c r="AK31" s="332">
        <f t="shared" si="11"/>
        <v>0</v>
      </c>
    </row>
    <row r="32" spans="1:37" s="311" customFormat="1" ht="12" customHeight="1" x14ac:dyDescent="0.2">
      <c r="A32" s="356"/>
      <c r="B32" s="33">
        <v>25</v>
      </c>
      <c r="C32" s="233">
        <v>90.569000000000003</v>
      </c>
      <c r="D32" s="822" t="s">
        <v>946</v>
      </c>
      <c r="E32" s="876">
        <v>1</v>
      </c>
      <c r="F32" s="884"/>
      <c r="G32" s="888"/>
      <c r="H32" s="880">
        <v>1</v>
      </c>
      <c r="I32" s="884"/>
      <c r="J32" s="888"/>
      <c r="K32" s="821">
        <f t="shared" si="24"/>
        <v>2</v>
      </c>
      <c r="L32" s="34">
        <v>491.02800000000002</v>
      </c>
      <c r="M32" s="828">
        <v>1.1000000000000001</v>
      </c>
      <c r="N32" s="238">
        <v>1</v>
      </c>
      <c r="O32" s="823" t="s">
        <v>966</v>
      </c>
      <c r="P32" s="117" t="s">
        <v>980</v>
      </c>
      <c r="Q32" s="117"/>
      <c r="R32" s="890">
        <v>5</v>
      </c>
      <c r="S32" s="829">
        <f t="shared" si="3"/>
        <v>9.1999999999999993</v>
      </c>
      <c r="T32" s="32">
        <f t="shared" si="16"/>
        <v>18.399999999999999</v>
      </c>
      <c r="U32" s="830">
        <v>0.6</v>
      </c>
      <c r="V32" s="829">
        <f t="shared" si="17"/>
        <v>0.62</v>
      </c>
      <c r="W32" s="829">
        <f t="shared" si="21"/>
        <v>1.8599999999999999</v>
      </c>
      <c r="X32" s="829"/>
      <c r="Y32" s="829" t="s">
        <v>16</v>
      </c>
      <c r="Z32" s="829"/>
      <c r="AA32" s="829">
        <f t="shared" si="22"/>
        <v>0.91493807017025308</v>
      </c>
      <c r="AB32" s="32">
        <f t="shared" si="23"/>
        <v>0.74399999999999999</v>
      </c>
      <c r="AI32" s="311">
        <f t="shared" si="10"/>
        <v>25</v>
      </c>
      <c r="AJ32" s="311">
        <v>491.02800000000002</v>
      </c>
      <c r="AK32" s="332">
        <f t="shared" si="11"/>
        <v>0</v>
      </c>
    </row>
    <row r="33" spans="1:37" s="311" customFormat="1" ht="12" customHeight="1" x14ac:dyDescent="0.2">
      <c r="A33" s="356"/>
      <c r="B33" s="33">
        <v>26</v>
      </c>
      <c r="C33" s="233">
        <v>90.572999999999993</v>
      </c>
      <c r="D33" s="822" t="s">
        <v>947</v>
      </c>
      <c r="E33" s="876"/>
      <c r="F33" s="884"/>
      <c r="G33" s="888">
        <v>1</v>
      </c>
      <c r="H33" s="880"/>
      <c r="I33" s="884"/>
      <c r="J33" s="888">
        <v>1</v>
      </c>
      <c r="K33" s="821">
        <f t="shared" si="0"/>
        <v>2</v>
      </c>
      <c r="L33" s="34">
        <v>491.02800000000002</v>
      </c>
      <c r="M33" s="828">
        <v>1.1000000000000001</v>
      </c>
      <c r="N33" s="238" t="s">
        <v>990</v>
      </c>
      <c r="O33" s="823" t="s">
        <v>966</v>
      </c>
      <c r="P33" s="117" t="s">
        <v>980</v>
      </c>
      <c r="Q33" s="117"/>
      <c r="R33" s="890">
        <v>8.3000000000000007</v>
      </c>
      <c r="S33" s="829">
        <f t="shared" si="3"/>
        <v>12.600000000000001</v>
      </c>
      <c r="T33" s="32">
        <f t="shared" si="16"/>
        <v>25.200000000000003</v>
      </c>
      <c r="U33" s="830">
        <v>0.65</v>
      </c>
      <c r="V33" s="829">
        <f t="shared" si="17"/>
        <v>0.62</v>
      </c>
      <c r="W33" s="891" t="s">
        <v>994</v>
      </c>
      <c r="X33" s="829"/>
      <c r="Y33" s="829" t="s">
        <v>16</v>
      </c>
      <c r="Z33" s="829"/>
      <c r="AA33" s="829">
        <f t="shared" si="22"/>
        <v>1.5187971964826203</v>
      </c>
      <c r="AB33" s="892" t="s">
        <v>994</v>
      </c>
      <c r="AI33" s="311">
        <f t="shared" si="10"/>
        <v>26</v>
      </c>
      <c r="AJ33" s="311">
        <v>491.02800000000002</v>
      </c>
      <c r="AK33" s="332">
        <f t="shared" si="11"/>
        <v>0</v>
      </c>
    </row>
    <row r="34" spans="1:37" s="311" customFormat="1" ht="12" customHeight="1" x14ac:dyDescent="0.2">
      <c r="A34" s="356"/>
      <c r="B34" s="33"/>
      <c r="C34" s="233"/>
      <c r="D34" s="822" t="s">
        <v>948</v>
      </c>
      <c r="E34" s="876"/>
      <c r="F34" s="884"/>
      <c r="G34" s="888">
        <v>2</v>
      </c>
      <c r="H34" s="880"/>
      <c r="I34" s="884"/>
      <c r="J34" s="888">
        <v>1</v>
      </c>
      <c r="K34" s="821">
        <f t="shared" si="0"/>
        <v>3</v>
      </c>
      <c r="L34" s="34">
        <v>490.76799999999997</v>
      </c>
      <c r="M34" s="828">
        <v>1.36</v>
      </c>
      <c r="N34" s="238">
        <v>1</v>
      </c>
      <c r="O34" s="823" t="s">
        <v>966</v>
      </c>
      <c r="P34" s="117" t="s">
        <v>980</v>
      </c>
      <c r="Q34" s="117"/>
      <c r="R34" s="890">
        <v>13.3</v>
      </c>
      <c r="S34" s="829">
        <f t="shared" si="3"/>
        <v>18.100000000000001</v>
      </c>
      <c r="T34" s="32">
        <f t="shared" si="16"/>
        <v>54.300000000000004</v>
      </c>
      <c r="U34" s="830">
        <v>0.9</v>
      </c>
      <c r="V34" s="829">
        <f t="shared" si="17"/>
        <v>0.88</v>
      </c>
      <c r="W34" s="829">
        <f t="shared" si="21"/>
        <v>10.5336</v>
      </c>
      <c r="X34" s="829"/>
      <c r="Y34" s="829" t="s">
        <v>16</v>
      </c>
      <c r="Z34" s="829"/>
      <c r="AA34" s="829">
        <f t="shared" si="22"/>
        <v>3.4112028999793105</v>
      </c>
      <c r="AB34" s="32">
        <f t="shared" si="23"/>
        <v>6.3201600000000004</v>
      </c>
      <c r="AJ34" s="311">
        <v>490.76799999999997</v>
      </c>
      <c r="AK34" s="332">
        <f t="shared" si="11"/>
        <v>0</v>
      </c>
    </row>
    <row r="35" spans="1:37" s="311" customFormat="1" ht="12" customHeight="1" x14ac:dyDescent="0.2">
      <c r="A35" s="356"/>
      <c r="B35" s="33">
        <v>27</v>
      </c>
      <c r="C35" s="233">
        <v>90.575999999999993</v>
      </c>
      <c r="D35" s="822" t="s">
        <v>949</v>
      </c>
      <c r="E35" s="876">
        <v>1</v>
      </c>
      <c r="F35" s="884"/>
      <c r="G35" s="888"/>
      <c r="H35" s="880">
        <v>1</v>
      </c>
      <c r="I35" s="884"/>
      <c r="J35" s="888"/>
      <c r="K35" s="821">
        <f t="shared" si="0"/>
        <v>2</v>
      </c>
      <c r="L35" s="34">
        <v>490.928</v>
      </c>
      <c r="M35" s="828">
        <v>1.2</v>
      </c>
      <c r="N35" s="238">
        <v>1</v>
      </c>
      <c r="O35" s="823" t="s">
        <v>966</v>
      </c>
      <c r="P35" s="117" t="s">
        <v>980</v>
      </c>
      <c r="Q35" s="117"/>
      <c r="R35" s="890">
        <v>9.3000000000000007</v>
      </c>
      <c r="S35" s="829">
        <f t="shared" si="3"/>
        <v>13.700000000000001</v>
      </c>
      <c r="T35" s="32">
        <f t="shared" si="16"/>
        <v>27.400000000000002</v>
      </c>
      <c r="U35" s="830">
        <v>0.7</v>
      </c>
      <c r="V35" s="829">
        <f t="shared" si="17"/>
        <v>0.62</v>
      </c>
      <c r="W35" s="829">
        <f t="shared" si="21"/>
        <v>4.0362</v>
      </c>
      <c r="X35" s="829"/>
      <c r="Y35" s="829" t="s">
        <v>16</v>
      </c>
      <c r="Z35" s="829"/>
      <c r="AA35" s="829">
        <f t="shared" si="22"/>
        <v>1.7017848105166709</v>
      </c>
      <c r="AB35" s="32">
        <f t="shared" si="23"/>
        <v>1.9604400000000002</v>
      </c>
      <c r="AI35" s="311">
        <f t="shared" si="10"/>
        <v>27</v>
      </c>
      <c r="AJ35" s="311">
        <v>490.928</v>
      </c>
      <c r="AK35" s="332">
        <f t="shared" si="11"/>
        <v>0</v>
      </c>
    </row>
    <row r="36" spans="1:37" s="311" customFormat="1" ht="12" customHeight="1" x14ac:dyDescent="0.2">
      <c r="A36" s="356"/>
      <c r="B36" s="33">
        <v>28</v>
      </c>
      <c r="C36" s="233">
        <v>90.620999999999995</v>
      </c>
      <c r="D36" s="822">
        <v>6</v>
      </c>
      <c r="E36" s="876">
        <v>1</v>
      </c>
      <c r="F36" s="884"/>
      <c r="G36" s="888"/>
      <c r="H36" s="880">
        <v>1</v>
      </c>
      <c r="I36" s="884"/>
      <c r="J36" s="888"/>
      <c r="K36" s="821">
        <f t="shared" si="0"/>
        <v>2</v>
      </c>
      <c r="L36" s="34">
        <v>491.12799999999999</v>
      </c>
      <c r="M36" s="828">
        <v>1</v>
      </c>
      <c r="N36" s="238">
        <v>1</v>
      </c>
      <c r="O36" s="823" t="s">
        <v>966</v>
      </c>
      <c r="P36" s="117" t="s">
        <v>980</v>
      </c>
      <c r="Q36" s="117"/>
      <c r="R36" s="890">
        <v>5.8</v>
      </c>
      <c r="S36" s="829">
        <f t="shared" si="3"/>
        <v>9.8999999999999986</v>
      </c>
      <c r="T36" s="32">
        <f t="shared" si="16"/>
        <v>19.799999999999997</v>
      </c>
      <c r="U36" s="830">
        <v>0.55000000000000004</v>
      </c>
      <c r="V36" s="829">
        <f t="shared" si="17"/>
        <v>0.62</v>
      </c>
      <c r="W36" s="829">
        <f t="shared" si="21"/>
        <v>1.9778</v>
      </c>
      <c r="X36" s="829"/>
      <c r="Y36" s="829" t="s">
        <v>16</v>
      </c>
      <c r="Z36" s="829"/>
      <c r="AA36" s="829">
        <f t="shared" si="22"/>
        <v>1.0613281613974936</v>
      </c>
      <c r="AB36" s="32">
        <f t="shared" si="23"/>
        <v>0.68324000000000007</v>
      </c>
      <c r="AI36" s="311">
        <f t="shared" si="10"/>
        <v>28</v>
      </c>
      <c r="AJ36" s="311">
        <v>491.12799999999999</v>
      </c>
      <c r="AK36" s="332">
        <f t="shared" si="11"/>
        <v>0</v>
      </c>
    </row>
    <row r="37" spans="1:37" s="311" customFormat="1" ht="12" customHeight="1" x14ac:dyDescent="0.2">
      <c r="A37" s="356"/>
      <c r="B37" s="33">
        <v>29</v>
      </c>
      <c r="C37" s="233">
        <v>90.625</v>
      </c>
      <c r="D37" s="822">
        <v>9</v>
      </c>
      <c r="E37" s="876">
        <v>1</v>
      </c>
      <c r="F37" s="884"/>
      <c r="G37" s="888"/>
      <c r="H37" s="880">
        <v>1</v>
      </c>
      <c r="I37" s="884"/>
      <c r="J37" s="888"/>
      <c r="K37" s="821">
        <f t="shared" si="0"/>
        <v>2</v>
      </c>
      <c r="L37" s="34">
        <v>491.12799999999999</v>
      </c>
      <c r="M37" s="828">
        <v>1</v>
      </c>
      <c r="N37" s="238">
        <v>1</v>
      </c>
      <c r="O37" s="823" t="s">
        <v>966</v>
      </c>
      <c r="P37" s="117" t="s">
        <v>980</v>
      </c>
      <c r="Q37" s="117"/>
      <c r="R37" s="890">
        <v>6.1</v>
      </c>
      <c r="S37" s="829">
        <f t="shared" si="3"/>
        <v>10.199999999999999</v>
      </c>
      <c r="T37" s="32">
        <f t="shared" si="16"/>
        <v>20.399999999999999</v>
      </c>
      <c r="U37" s="830">
        <v>0.55000000000000004</v>
      </c>
      <c r="V37" s="829">
        <f t="shared" si="17"/>
        <v>0.62</v>
      </c>
      <c r="W37" s="829">
        <f t="shared" si="21"/>
        <v>2.0800999999999998</v>
      </c>
      <c r="X37" s="829"/>
      <c r="Y37" s="829" t="s">
        <v>16</v>
      </c>
      <c r="Z37" s="829"/>
      <c r="AA37" s="829">
        <f t="shared" si="22"/>
        <v>1.1162244456077086</v>
      </c>
      <c r="AB37" s="32">
        <f t="shared" si="23"/>
        <v>0.71858</v>
      </c>
      <c r="AI37" s="311">
        <f t="shared" si="10"/>
        <v>29</v>
      </c>
      <c r="AJ37" s="311">
        <v>491.12799999999999</v>
      </c>
      <c r="AK37" s="332">
        <f t="shared" si="11"/>
        <v>0</v>
      </c>
    </row>
    <row r="38" spans="1:37" s="311" customFormat="1" ht="12" customHeight="1" x14ac:dyDescent="0.2">
      <c r="A38" s="356"/>
      <c r="B38" s="33">
        <v>30</v>
      </c>
      <c r="C38" s="233">
        <v>90.632000000000005</v>
      </c>
      <c r="D38" s="822">
        <v>2</v>
      </c>
      <c r="E38" s="876">
        <v>1</v>
      </c>
      <c r="F38" s="884"/>
      <c r="G38" s="888"/>
      <c r="H38" s="880">
        <v>1</v>
      </c>
      <c r="I38" s="884"/>
      <c r="J38" s="888"/>
      <c r="K38" s="821">
        <f t="shared" si="0"/>
        <v>2</v>
      </c>
      <c r="L38" s="34">
        <v>491.02800000000002</v>
      </c>
      <c r="M38" s="828">
        <v>1.1000000000000001</v>
      </c>
      <c r="N38" s="238">
        <v>1</v>
      </c>
      <c r="O38" s="823" t="s">
        <v>966</v>
      </c>
      <c r="P38" s="117" t="s">
        <v>980</v>
      </c>
      <c r="Q38" s="117"/>
      <c r="R38" s="890">
        <v>3.5</v>
      </c>
      <c r="S38" s="829">
        <f t="shared" si="3"/>
        <v>7.7</v>
      </c>
      <c r="T38" s="32">
        <f t="shared" si="16"/>
        <v>15.4</v>
      </c>
      <c r="U38" s="830">
        <v>0.6</v>
      </c>
      <c r="V38" s="829">
        <f t="shared" si="17"/>
        <v>0.62</v>
      </c>
      <c r="W38" s="829">
        <f t="shared" si="21"/>
        <v>1.302</v>
      </c>
      <c r="X38" s="829"/>
      <c r="Y38" s="829" t="s">
        <v>16</v>
      </c>
      <c r="Z38" s="829"/>
      <c r="AA38" s="829">
        <f t="shared" si="22"/>
        <v>0.64045664911917721</v>
      </c>
      <c r="AB38" s="32">
        <f t="shared" si="23"/>
        <v>0.52080000000000015</v>
      </c>
      <c r="AI38" s="311">
        <f t="shared" si="10"/>
        <v>30</v>
      </c>
      <c r="AJ38" s="311">
        <v>491.02800000000002</v>
      </c>
      <c r="AK38" s="332">
        <f t="shared" si="11"/>
        <v>0</v>
      </c>
    </row>
    <row r="39" spans="1:37" s="311" customFormat="1" ht="12" customHeight="1" x14ac:dyDescent="0.2">
      <c r="A39" s="356"/>
      <c r="B39" s="33">
        <v>31</v>
      </c>
      <c r="C39" s="233">
        <v>90.632999999999996</v>
      </c>
      <c r="D39" s="822">
        <v>9</v>
      </c>
      <c r="E39" s="876"/>
      <c r="F39" s="884"/>
      <c r="G39" s="888">
        <v>1</v>
      </c>
      <c r="H39" s="880"/>
      <c r="I39" s="884"/>
      <c r="J39" s="888">
        <v>1</v>
      </c>
      <c r="K39" s="821">
        <f t="shared" si="0"/>
        <v>2</v>
      </c>
      <c r="L39" s="34">
        <v>491.12799999999999</v>
      </c>
      <c r="M39" s="828">
        <v>1</v>
      </c>
      <c r="N39" s="238">
        <v>1</v>
      </c>
      <c r="O39" s="823" t="s">
        <v>966</v>
      </c>
      <c r="P39" s="117" t="s">
        <v>980</v>
      </c>
      <c r="Q39" s="117"/>
      <c r="R39" s="890">
        <v>5.9</v>
      </c>
      <c r="S39" s="829">
        <f t="shared" si="3"/>
        <v>10</v>
      </c>
      <c r="T39" s="32">
        <f t="shared" si="16"/>
        <v>20</v>
      </c>
      <c r="U39" s="830">
        <v>0.55000000000000004</v>
      </c>
      <c r="V39" s="829">
        <f t="shared" si="17"/>
        <v>0.62</v>
      </c>
      <c r="W39" s="829">
        <f t="shared" si="21"/>
        <v>2.0119000000000002</v>
      </c>
      <c r="X39" s="829"/>
      <c r="Y39" s="829" t="s">
        <v>16</v>
      </c>
      <c r="Z39" s="829"/>
      <c r="AA39" s="829">
        <f t="shared" si="22"/>
        <v>1.0796269228008988</v>
      </c>
      <c r="AB39" s="32">
        <f t="shared" si="23"/>
        <v>0.69502000000000019</v>
      </c>
      <c r="AI39" s="311">
        <f t="shared" si="10"/>
        <v>31</v>
      </c>
      <c r="AJ39" s="311">
        <v>491.12799999999999</v>
      </c>
      <c r="AK39" s="332">
        <f t="shared" si="11"/>
        <v>0</v>
      </c>
    </row>
    <row r="40" spans="1:37" s="311" customFormat="1" ht="12" customHeight="1" x14ac:dyDescent="0.2">
      <c r="A40" s="356"/>
      <c r="B40" s="33">
        <v>32</v>
      </c>
      <c r="C40" s="233">
        <v>90.637</v>
      </c>
      <c r="D40" s="822" t="s">
        <v>950</v>
      </c>
      <c r="E40" s="876"/>
      <c r="F40" s="884"/>
      <c r="G40" s="888">
        <v>2</v>
      </c>
      <c r="H40" s="880"/>
      <c r="I40" s="884"/>
      <c r="J40" s="888">
        <v>1</v>
      </c>
      <c r="K40" s="821">
        <f t="shared" si="0"/>
        <v>3</v>
      </c>
      <c r="L40" s="34">
        <v>491.02800000000002</v>
      </c>
      <c r="M40" s="828">
        <v>1.1000000000000001</v>
      </c>
      <c r="N40" s="238">
        <v>1</v>
      </c>
      <c r="O40" s="823" t="s">
        <v>966</v>
      </c>
      <c r="P40" s="117" t="s">
        <v>980</v>
      </c>
      <c r="Q40" s="117"/>
      <c r="R40" s="890">
        <v>9.3000000000000007</v>
      </c>
      <c r="S40" s="829">
        <f t="shared" si="3"/>
        <v>13.5</v>
      </c>
      <c r="T40" s="32">
        <f t="shared" si="16"/>
        <v>40.5</v>
      </c>
      <c r="U40" s="830">
        <v>0.6</v>
      </c>
      <c r="V40" s="829">
        <f t="shared" si="17"/>
        <v>0.88</v>
      </c>
      <c r="W40" s="829">
        <f t="shared" si="21"/>
        <v>4.9104000000000001</v>
      </c>
      <c r="X40" s="829"/>
      <c r="Y40" s="829" t="s">
        <v>16</v>
      </c>
      <c r="Z40" s="829"/>
      <c r="AA40" s="829">
        <f t="shared" si="22"/>
        <v>2.3852772157750066</v>
      </c>
      <c r="AB40" s="32">
        <f t="shared" si="23"/>
        <v>1.9641600000000001</v>
      </c>
      <c r="AI40" s="311">
        <f t="shared" si="10"/>
        <v>32</v>
      </c>
      <c r="AJ40" s="311">
        <v>491.02800000000002</v>
      </c>
      <c r="AK40" s="332">
        <f t="shared" si="11"/>
        <v>0</v>
      </c>
    </row>
    <row r="41" spans="1:37" s="311" customFormat="1" ht="12" customHeight="1" x14ac:dyDescent="0.2">
      <c r="A41" s="356"/>
      <c r="B41" s="33">
        <v>33</v>
      </c>
      <c r="C41" s="233">
        <v>90.671999999999997</v>
      </c>
      <c r="D41" s="822" t="s">
        <v>951</v>
      </c>
      <c r="E41" s="876"/>
      <c r="F41" s="884"/>
      <c r="G41" s="888">
        <v>1</v>
      </c>
      <c r="H41" s="880"/>
      <c r="I41" s="884"/>
      <c r="J41" s="888">
        <v>1</v>
      </c>
      <c r="K41" s="821">
        <f t="shared" si="0"/>
        <v>2</v>
      </c>
      <c r="L41" s="34">
        <v>491.19799999999998</v>
      </c>
      <c r="M41" s="828">
        <v>0.93</v>
      </c>
      <c r="N41" s="238">
        <v>1</v>
      </c>
      <c r="O41" s="823" t="s">
        <v>966</v>
      </c>
      <c r="P41" s="117" t="s">
        <v>980</v>
      </c>
      <c r="Q41" s="117"/>
      <c r="R41" s="890">
        <v>12.9</v>
      </c>
      <c r="S41" s="829">
        <f t="shared" si="3"/>
        <v>16.8</v>
      </c>
      <c r="T41" s="32">
        <f t="shared" si="16"/>
        <v>33.6</v>
      </c>
      <c r="U41" s="830">
        <v>0.45</v>
      </c>
      <c r="V41" s="829">
        <f t="shared" si="17"/>
        <v>0.62</v>
      </c>
      <c r="W41" s="829">
        <f t="shared" si="21"/>
        <v>3.5991000000000004</v>
      </c>
      <c r="X41" s="829" t="s">
        <v>16</v>
      </c>
      <c r="Y41" s="829"/>
      <c r="Z41" s="829"/>
      <c r="AA41" s="829">
        <f t="shared" si="22"/>
        <v>2.360540221039253</v>
      </c>
      <c r="AB41" s="32">
        <f t="shared" si="23"/>
        <v>0.71982000000000035</v>
      </c>
      <c r="AI41" s="311">
        <f t="shared" si="10"/>
        <v>33</v>
      </c>
      <c r="AJ41" s="311">
        <v>491.19799999999998</v>
      </c>
      <c r="AK41" s="332">
        <f t="shared" si="11"/>
        <v>0</v>
      </c>
    </row>
    <row r="42" spans="1:37" s="311" customFormat="1" ht="12" customHeight="1" x14ac:dyDescent="0.2">
      <c r="A42" s="356"/>
      <c r="B42" s="33">
        <v>34</v>
      </c>
      <c r="C42" s="233">
        <v>90.679000000000002</v>
      </c>
      <c r="D42" s="822">
        <v>3</v>
      </c>
      <c r="E42" s="876">
        <v>1</v>
      </c>
      <c r="F42" s="884"/>
      <c r="G42" s="888"/>
      <c r="H42" s="880">
        <v>1</v>
      </c>
      <c r="I42" s="884"/>
      <c r="J42" s="888"/>
      <c r="K42" s="821">
        <f>SUM(E42:J42)</f>
        <v>2</v>
      </c>
      <c r="L42" s="34">
        <v>491.12799999999999</v>
      </c>
      <c r="M42" s="828">
        <v>1</v>
      </c>
      <c r="N42" s="238">
        <v>1</v>
      </c>
      <c r="O42" s="823" t="s">
        <v>966</v>
      </c>
      <c r="P42" s="117" t="s">
        <v>980</v>
      </c>
      <c r="Q42" s="117"/>
      <c r="R42" s="890">
        <v>3.7</v>
      </c>
      <c r="S42" s="829">
        <f t="shared" si="3"/>
        <v>7.7</v>
      </c>
      <c r="T42" s="32">
        <f t="shared" si="16"/>
        <v>15.4</v>
      </c>
      <c r="U42" s="830">
        <v>0.5</v>
      </c>
      <c r="V42" s="829">
        <f t="shared" si="17"/>
        <v>0.62</v>
      </c>
      <c r="W42" s="829">
        <f t="shared" si="21"/>
        <v>1.147</v>
      </c>
      <c r="X42" s="829" t="s">
        <v>16</v>
      </c>
      <c r="Y42" s="829"/>
      <c r="Z42" s="829"/>
      <c r="AA42" s="829">
        <f t="shared" si="22"/>
        <v>0.67705417192598727</v>
      </c>
      <c r="AB42" s="32">
        <f t="shared" si="23"/>
        <v>0.32116</v>
      </c>
      <c r="AI42" s="311">
        <f t="shared" si="10"/>
        <v>34</v>
      </c>
      <c r="AJ42" s="311">
        <v>491.12799999999999</v>
      </c>
      <c r="AK42" s="332">
        <f t="shared" si="11"/>
        <v>0</v>
      </c>
    </row>
    <row r="43" spans="1:37" s="311" customFormat="1" ht="12" customHeight="1" x14ac:dyDescent="0.2">
      <c r="A43" s="356"/>
      <c r="B43" s="33">
        <v>35</v>
      </c>
      <c r="C43" s="233">
        <v>90.712999999999994</v>
      </c>
      <c r="D43" s="822" t="s">
        <v>952</v>
      </c>
      <c r="E43" s="876">
        <v>1</v>
      </c>
      <c r="F43" s="884"/>
      <c r="G43" s="888"/>
      <c r="H43" s="880">
        <v>1</v>
      </c>
      <c r="I43" s="884"/>
      <c r="J43" s="888"/>
      <c r="K43" s="821">
        <f t="shared" ref="K43:K46" si="25">SUM(E43:J43)</f>
        <v>2</v>
      </c>
      <c r="L43" s="34">
        <v>489.928</v>
      </c>
      <c r="M43" s="828">
        <v>2.2000000000000002</v>
      </c>
      <c r="N43" s="238">
        <v>1</v>
      </c>
      <c r="O43" s="823" t="s">
        <v>966</v>
      </c>
      <c r="P43" s="117" t="s">
        <v>980</v>
      </c>
      <c r="Q43" s="117"/>
      <c r="R43" s="890">
        <v>15.8</v>
      </c>
      <c r="S43" s="829">
        <f t="shared" si="3"/>
        <v>22.3</v>
      </c>
      <c r="T43" s="32">
        <f t="shared" si="16"/>
        <v>44.6</v>
      </c>
      <c r="U43" s="830">
        <v>1.75</v>
      </c>
      <c r="V43" s="829">
        <f t="shared" si="17"/>
        <v>0.62</v>
      </c>
      <c r="W43" s="829">
        <f t="shared" si="21"/>
        <v>17.143000000000001</v>
      </c>
      <c r="X43" s="829" t="s">
        <v>16</v>
      </c>
      <c r="Y43" s="829"/>
      <c r="Z43" s="829"/>
      <c r="AA43" s="829">
        <f t="shared" si="22"/>
        <v>2.891204301738</v>
      </c>
      <c r="AB43" s="32">
        <f t="shared" si="23"/>
        <v>13.616440000000001</v>
      </c>
      <c r="AI43" s="311">
        <f t="shared" si="10"/>
        <v>35</v>
      </c>
      <c r="AJ43" s="311">
        <v>489.928</v>
      </c>
      <c r="AK43" s="332">
        <f t="shared" si="11"/>
        <v>0</v>
      </c>
    </row>
    <row r="44" spans="1:37" s="311" customFormat="1" ht="12" customHeight="1" x14ac:dyDescent="0.2">
      <c r="A44" s="356"/>
      <c r="B44" s="33"/>
      <c r="C44" s="233"/>
      <c r="D44" s="822" t="s">
        <v>953</v>
      </c>
      <c r="E44" s="876">
        <v>1</v>
      </c>
      <c r="F44" s="884"/>
      <c r="G44" s="888"/>
      <c r="H44" s="880">
        <v>1</v>
      </c>
      <c r="I44" s="884"/>
      <c r="J44" s="888"/>
      <c r="K44" s="821">
        <f t="shared" si="25"/>
        <v>2</v>
      </c>
      <c r="L44" s="34">
        <v>491.12799999999999</v>
      </c>
      <c r="M44" s="828">
        <v>1</v>
      </c>
      <c r="N44" s="238">
        <v>1</v>
      </c>
      <c r="O44" s="823" t="s">
        <v>966</v>
      </c>
      <c r="P44" s="117" t="s">
        <v>980</v>
      </c>
      <c r="Q44" s="117"/>
      <c r="R44" s="890">
        <v>6.6</v>
      </c>
      <c r="S44" s="829">
        <f t="shared" si="3"/>
        <v>10.399999999999999</v>
      </c>
      <c r="T44" s="32">
        <f t="shared" si="16"/>
        <v>20.799999999999997</v>
      </c>
      <c r="U44" s="830">
        <v>0.4</v>
      </c>
      <c r="V44" s="829">
        <f t="shared" si="17"/>
        <v>0.62</v>
      </c>
      <c r="W44" s="829">
        <f t="shared" si="21"/>
        <v>1.6368</v>
      </c>
      <c r="X44" s="829" t="s">
        <v>16</v>
      </c>
      <c r="Y44" s="829"/>
      <c r="Z44" s="829"/>
      <c r="AA44" s="829">
        <f t="shared" si="22"/>
        <v>1.2077182526247341</v>
      </c>
      <c r="AB44" s="32">
        <f t="shared" si="23"/>
        <v>0.16368000000000027</v>
      </c>
      <c r="AJ44" s="311">
        <v>491.12799999999999</v>
      </c>
      <c r="AK44" s="332">
        <f t="shared" si="11"/>
        <v>0</v>
      </c>
    </row>
    <row r="45" spans="1:37" s="311" customFormat="1" ht="12" customHeight="1" x14ac:dyDescent="0.2">
      <c r="A45" s="356"/>
      <c r="B45" s="33">
        <v>36</v>
      </c>
      <c r="C45" s="233">
        <v>90.748000000000005</v>
      </c>
      <c r="D45" s="822">
        <v>1</v>
      </c>
      <c r="E45" s="876">
        <v>1</v>
      </c>
      <c r="F45" s="884"/>
      <c r="G45" s="888"/>
      <c r="H45" s="880">
        <v>1</v>
      </c>
      <c r="I45" s="884"/>
      <c r="J45" s="888"/>
      <c r="K45" s="821">
        <f t="shared" si="25"/>
        <v>2</v>
      </c>
      <c r="L45" s="34">
        <v>490.82799999999997</v>
      </c>
      <c r="M45" s="828">
        <v>1.3</v>
      </c>
      <c r="N45" s="238">
        <v>1</v>
      </c>
      <c r="O45" s="823" t="s">
        <v>966</v>
      </c>
      <c r="P45" s="117" t="s">
        <v>980</v>
      </c>
      <c r="Q45" s="117"/>
      <c r="R45" s="890">
        <v>5</v>
      </c>
      <c r="S45" s="829">
        <f t="shared" si="3"/>
        <v>9.4</v>
      </c>
      <c r="T45" s="32">
        <f t="shared" si="16"/>
        <v>18.8</v>
      </c>
      <c r="U45" s="830">
        <v>0.7</v>
      </c>
      <c r="V45" s="829">
        <f t="shared" si="17"/>
        <v>0.62</v>
      </c>
      <c r="W45" s="829">
        <f t="shared" si="21"/>
        <v>2.17</v>
      </c>
      <c r="X45" s="829" t="s">
        <v>16</v>
      </c>
      <c r="Y45" s="829"/>
      <c r="Z45" s="829"/>
      <c r="AA45" s="829">
        <f t="shared" si="22"/>
        <v>0.91493807017025308</v>
      </c>
      <c r="AB45" s="32">
        <f t="shared" si="23"/>
        <v>1.054</v>
      </c>
      <c r="AI45" s="311">
        <f t="shared" si="10"/>
        <v>36</v>
      </c>
      <c r="AJ45" s="311">
        <v>490.82799999999997</v>
      </c>
      <c r="AK45" s="332">
        <f t="shared" si="11"/>
        <v>0</v>
      </c>
    </row>
    <row r="46" spans="1:37" s="311" customFormat="1" ht="12" customHeight="1" x14ac:dyDescent="0.2">
      <c r="A46" s="356"/>
      <c r="B46" s="33">
        <v>37</v>
      </c>
      <c r="C46" s="233">
        <v>90.897999999999996</v>
      </c>
      <c r="D46" s="822" t="s">
        <v>952</v>
      </c>
      <c r="E46" s="876">
        <v>1</v>
      </c>
      <c r="F46" s="884"/>
      <c r="G46" s="888"/>
      <c r="H46" s="880">
        <v>1</v>
      </c>
      <c r="I46" s="884"/>
      <c r="J46" s="888"/>
      <c r="K46" s="821">
        <f t="shared" si="25"/>
        <v>2</v>
      </c>
      <c r="L46" s="34">
        <v>491.12799999999999</v>
      </c>
      <c r="M46" s="828">
        <v>1</v>
      </c>
      <c r="N46" s="238">
        <v>1</v>
      </c>
      <c r="O46" s="823" t="s">
        <v>966</v>
      </c>
      <c r="P46" s="117" t="s">
        <v>980</v>
      </c>
      <c r="Q46" s="117"/>
      <c r="R46" s="890">
        <v>15.2</v>
      </c>
      <c r="S46" s="829">
        <f t="shared" si="3"/>
        <v>19.099999999999998</v>
      </c>
      <c r="T46" s="32">
        <f t="shared" si="16"/>
        <v>38.199999999999996</v>
      </c>
      <c r="U46" s="830">
        <v>0.45</v>
      </c>
      <c r="V46" s="829">
        <f t="shared" si="17"/>
        <v>0.62</v>
      </c>
      <c r="W46" s="829">
        <f t="shared" si="21"/>
        <v>4.2408000000000001</v>
      </c>
      <c r="X46" s="829" t="s">
        <v>16</v>
      </c>
      <c r="Y46" s="829"/>
      <c r="Z46" s="829"/>
      <c r="AA46" s="829">
        <f t="shared" si="22"/>
        <v>2.7814117333175692</v>
      </c>
      <c r="AB46" s="32">
        <f t="shared" si="23"/>
        <v>0.84816000000000047</v>
      </c>
      <c r="AI46" s="311">
        <f t="shared" si="10"/>
        <v>37</v>
      </c>
      <c r="AJ46" s="311">
        <v>491.12799999999999</v>
      </c>
      <c r="AK46" s="332">
        <f t="shared" si="11"/>
        <v>0</v>
      </c>
    </row>
    <row r="47" spans="1:37" s="311" customFormat="1" ht="12" customHeight="1" x14ac:dyDescent="0.2">
      <c r="A47" s="356"/>
      <c r="B47" s="33">
        <v>38</v>
      </c>
      <c r="C47" s="233">
        <v>90.912000000000006</v>
      </c>
      <c r="D47" s="822" t="s">
        <v>952</v>
      </c>
      <c r="E47" s="876"/>
      <c r="F47" s="884"/>
      <c r="G47" s="888">
        <v>2</v>
      </c>
      <c r="H47" s="880"/>
      <c r="I47" s="884"/>
      <c r="J47" s="888">
        <v>1</v>
      </c>
      <c r="K47" s="821">
        <f t="shared" si="0"/>
        <v>3</v>
      </c>
      <c r="L47" s="34">
        <v>490.32799999999997</v>
      </c>
      <c r="M47" s="828">
        <v>1.8</v>
      </c>
      <c r="N47" s="238">
        <v>1</v>
      </c>
      <c r="O47" s="823" t="s">
        <v>966</v>
      </c>
      <c r="P47" s="117" t="s">
        <v>980</v>
      </c>
      <c r="Q47" s="117" t="s">
        <v>984</v>
      </c>
      <c r="R47" s="890">
        <v>18.3</v>
      </c>
      <c r="S47" s="829">
        <f t="shared" si="3"/>
        <v>23.8</v>
      </c>
      <c r="T47" s="32">
        <f t="shared" si="16"/>
        <v>71.400000000000006</v>
      </c>
      <c r="U47" s="830">
        <v>1.25</v>
      </c>
      <c r="V47" s="829">
        <f t="shared" si="17"/>
        <v>0.88</v>
      </c>
      <c r="W47" s="829">
        <f t="shared" si="21"/>
        <v>20.13</v>
      </c>
      <c r="X47" s="829" t="s">
        <v>16</v>
      </c>
      <c r="Y47" s="829"/>
      <c r="Z47" s="829"/>
      <c r="AA47" s="829">
        <f t="shared" si="22"/>
        <v>4.6936100052346905</v>
      </c>
      <c r="AB47" s="32">
        <f t="shared" si="23"/>
        <v>14.332559999999999</v>
      </c>
      <c r="AI47" s="311">
        <f t="shared" si="10"/>
        <v>38</v>
      </c>
      <c r="AJ47" s="311">
        <v>490.32799999999997</v>
      </c>
      <c r="AK47" s="332">
        <f t="shared" si="11"/>
        <v>0</v>
      </c>
    </row>
    <row r="48" spans="1:37" s="311" customFormat="1" ht="12" customHeight="1" x14ac:dyDescent="0.2">
      <c r="A48" s="356"/>
      <c r="B48" s="33"/>
      <c r="C48" s="233"/>
      <c r="D48" s="822">
        <v>11</v>
      </c>
      <c r="E48" s="876">
        <v>1</v>
      </c>
      <c r="F48" s="884"/>
      <c r="G48" s="888"/>
      <c r="H48" s="880">
        <v>1</v>
      </c>
      <c r="I48" s="884"/>
      <c r="J48" s="888"/>
      <c r="K48" s="821">
        <f t="shared" si="0"/>
        <v>2</v>
      </c>
      <c r="L48" s="34">
        <v>490.51799999999997</v>
      </c>
      <c r="M48" s="828">
        <v>1.5</v>
      </c>
      <c r="N48" s="238">
        <v>1</v>
      </c>
      <c r="O48" s="823" t="s">
        <v>966</v>
      </c>
      <c r="P48" s="117" t="s">
        <v>980</v>
      </c>
      <c r="Q48" s="117"/>
      <c r="R48" s="890">
        <v>7.9</v>
      </c>
      <c r="S48" s="829">
        <f t="shared" si="3"/>
        <v>12.9</v>
      </c>
      <c r="T48" s="32">
        <f t="shared" si="16"/>
        <v>25.8</v>
      </c>
      <c r="U48" s="830">
        <v>1</v>
      </c>
      <c r="V48" s="829">
        <f t="shared" si="17"/>
        <v>0.62</v>
      </c>
      <c r="W48" s="829">
        <f t="shared" si="21"/>
        <v>4.8980000000000006</v>
      </c>
      <c r="X48" s="829" t="s">
        <v>16</v>
      </c>
      <c r="Y48" s="829"/>
      <c r="Z48" s="829"/>
      <c r="AA48" s="829">
        <f t="shared" si="22"/>
        <v>1.445602150869</v>
      </c>
      <c r="AB48" s="32">
        <f t="shared" si="23"/>
        <v>3.1347200000000006</v>
      </c>
      <c r="AJ48" s="311">
        <v>490.51799999999997</v>
      </c>
      <c r="AK48" s="332">
        <f t="shared" si="11"/>
        <v>0</v>
      </c>
    </row>
    <row r="49" spans="1:37" s="311" customFormat="1" ht="12" customHeight="1" x14ac:dyDescent="0.2">
      <c r="A49" s="356"/>
      <c r="B49" s="33">
        <v>39</v>
      </c>
      <c r="C49" s="233">
        <v>90.918000000000006</v>
      </c>
      <c r="D49" s="822" t="s">
        <v>954</v>
      </c>
      <c r="E49" s="876"/>
      <c r="F49" s="884"/>
      <c r="G49" s="888">
        <v>1</v>
      </c>
      <c r="H49" s="880"/>
      <c r="I49" s="884"/>
      <c r="J49" s="888">
        <v>1</v>
      </c>
      <c r="K49" s="821">
        <f t="shared" si="0"/>
        <v>2</v>
      </c>
      <c r="L49" s="34">
        <v>490.32799999999997</v>
      </c>
      <c r="M49" s="828">
        <v>1.8</v>
      </c>
      <c r="N49" s="238">
        <v>1</v>
      </c>
      <c r="O49" s="823" t="s">
        <v>966</v>
      </c>
      <c r="P49" s="117" t="s">
        <v>980</v>
      </c>
      <c r="Q49" s="117"/>
      <c r="R49" s="890">
        <v>12.3</v>
      </c>
      <c r="S49" s="829">
        <f t="shared" si="3"/>
        <v>17.8</v>
      </c>
      <c r="T49" s="32">
        <f>S49*K49</f>
        <v>35.6</v>
      </c>
      <c r="U49" s="830">
        <v>1.25</v>
      </c>
      <c r="V49" s="829">
        <f t="shared" si="17"/>
        <v>0.62</v>
      </c>
      <c r="W49" s="829">
        <f t="shared" si="21"/>
        <v>9.5325000000000006</v>
      </c>
      <c r="X49" s="829"/>
      <c r="Y49" s="829" t="s">
        <v>16</v>
      </c>
      <c r="Z49" s="829"/>
      <c r="AA49" s="829">
        <f t="shared" si="22"/>
        <v>2.2507476526188226</v>
      </c>
      <c r="AB49" s="32">
        <f t="shared" si="23"/>
        <v>6.7871400000000008</v>
      </c>
      <c r="AI49" s="311">
        <f t="shared" si="10"/>
        <v>39</v>
      </c>
      <c r="AJ49" s="311">
        <v>490.32799999999997</v>
      </c>
      <c r="AK49" s="332">
        <f t="shared" si="11"/>
        <v>0</v>
      </c>
    </row>
    <row r="50" spans="1:37" s="311" customFormat="1" ht="12" customHeight="1" x14ac:dyDescent="0.2">
      <c r="A50" s="356"/>
      <c r="B50" s="33">
        <v>40</v>
      </c>
      <c r="C50" s="233">
        <v>90.924000000000007</v>
      </c>
      <c r="D50" s="822">
        <v>3</v>
      </c>
      <c r="E50" s="876">
        <v>1</v>
      </c>
      <c r="F50" s="884"/>
      <c r="G50" s="888"/>
      <c r="H50" s="880">
        <v>1</v>
      </c>
      <c r="I50" s="884"/>
      <c r="J50" s="888"/>
      <c r="K50" s="821">
        <f t="shared" si="0"/>
        <v>2</v>
      </c>
      <c r="L50" s="34">
        <v>491.12799999999999</v>
      </c>
      <c r="M50" s="828">
        <v>1</v>
      </c>
      <c r="N50" s="238">
        <v>1</v>
      </c>
      <c r="O50" s="823" t="s">
        <v>966</v>
      </c>
      <c r="P50" s="117" t="s">
        <v>980</v>
      </c>
      <c r="Q50" s="117"/>
      <c r="R50" s="890">
        <v>5.0999999999999996</v>
      </c>
      <c r="S50" s="829">
        <f t="shared" si="3"/>
        <v>8.8999999999999986</v>
      </c>
      <c r="T50" s="32">
        <f t="shared" si="16"/>
        <v>17.799999999999997</v>
      </c>
      <c r="U50" s="830">
        <v>0.4</v>
      </c>
      <c r="V50" s="829">
        <f t="shared" si="17"/>
        <v>0.62</v>
      </c>
      <c r="W50" s="829">
        <f t="shared" si="21"/>
        <v>1.2647999999999999</v>
      </c>
      <c r="X50" s="829"/>
      <c r="Y50" s="829" t="s">
        <v>16</v>
      </c>
      <c r="Z50" s="829"/>
      <c r="AA50" s="829">
        <f t="shared" si="22"/>
        <v>0.93323683157365811</v>
      </c>
      <c r="AB50" s="32">
        <f t="shared" si="23"/>
        <v>0.12648000000000015</v>
      </c>
      <c r="AI50" s="311">
        <f t="shared" si="10"/>
        <v>40</v>
      </c>
      <c r="AJ50" s="311">
        <v>491.12799999999999</v>
      </c>
      <c r="AK50" s="332">
        <f t="shared" si="11"/>
        <v>0</v>
      </c>
    </row>
    <row r="51" spans="1:37" s="311" customFormat="1" ht="12" customHeight="1" x14ac:dyDescent="0.2">
      <c r="A51" s="356"/>
      <c r="B51" s="33">
        <v>41</v>
      </c>
      <c r="C51" s="233">
        <v>90.977999999999994</v>
      </c>
      <c r="D51" s="822">
        <v>7</v>
      </c>
      <c r="E51" s="876">
        <v>1</v>
      </c>
      <c r="F51" s="884"/>
      <c r="G51" s="888"/>
      <c r="H51" s="880">
        <v>1</v>
      </c>
      <c r="I51" s="884"/>
      <c r="J51" s="888"/>
      <c r="K51" s="821">
        <f t="shared" si="0"/>
        <v>2</v>
      </c>
      <c r="L51" s="34">
        <v>491.02800000000002</v>
      </c>
      <c r="M51" s="828">
        <v>1.1000000000000001</v>
      </c>
      <c r="N51" s="238">
        <v>1</v>
      </c>
      <c r="O51" s="823" t="s">
        <v>966</v>
      </c>
      <c r="P51" s="117" t="s">
        <v>980</v>
      </c>
      <c r="Q51" s="117"/>
      <c r="R51" s="890">
        <v>6.4</v>
      </c>
      <c r="S51" s="829">
        <f t="shared" si="3"/>
        <v>10.8</v>
      </c>
      <c r="T51" s="32">
        <f t="shared" si="16"/>
        <v>21.6</v>
      </c>
      <c r="U51" s="830">
        <v>0.7</v>
      </c>
      <c r="V51" s="829">
        <f t="shared" si="17"/>
        <v>0.62</v>
      </c>
      <c r="W51" s="829">
        <f t="shared" si="21"/>
        <v>2.7775999999999996</v>
      </c>
      <c r="X51" s="829" t="s">
        <v>16</v>
      </c>
      <c r="Y51" s="829"/>
      <c r="Z51" s="829"/>
      <c r="AA51" s="829">
        <f t="shared" si="22"/>
        <v>1.171120729817924</v>
      </c>
      <c r="AB51" s="32">
        <f t="shared" si="23"/>
        <v>1.3491199999999997</v>
      </c>
      <c r="AI51" s="311">
        <f t="shared" si="10"/>
        <v>41</v>
      </c>
      <c r="AJ51" s="311">
        <v>491.02800000000002</v>
      </c>
      <c r="AK51" s="332">
        <f t="shared" si="11"/>
        <v>0</v>
      </c>
    </row>
    <row r="52" spans="1:37" s="311" customFormat="1" ht="12" customHeight="1" x14ac:dyDescent="0.2">
      <c r="A52" s="356"/>
      <c r="B52" s="33"/>
      <c r="C52" s="233"/>
      <c r="D52" s="822" t="s">
        <v>955</v>
      </c>
      <c r="E52" s="876"/>
      <c r="F52" s="884"/>
      <c r="G52" s="888">
        <v>1</v>
      </c>
      <c r="H52" s="880"/>
      <c r="I52" s="884"/>
      <c r="J52" s="888">
        <v>1</v>
      </c>
      <c r="K52" s="821">
        <f t="shared" si="0"/>
        <v>2</v>
      </c>
      <c r="L52" s="34">
        <v>491.02800000000002</v>
      </c>
      <c r="M52" s="828">
        <v>1.1000000000000001</v>
      </c>
      <c r="N52" s="238">
        <v>1</v>
      </c>
      <c r="O52" s="823" t="s">
        <v>966</v>
      </c>
      <c r="P52" s="117" t="s">
        <v>980</v>
      </c>
      <c r="Q52" s="117"/>
      <c r="R52" s="890">
        <v>12</v>
      </c>
      <c r="S52" s="829">
        <f t="shared" si="3"/>
        <v>16.2</v>
      </c>
      <c r="T52" s="32">
        <f t="shared" si="16"/>
        <v>32.4</v>
      </c>
      <c r="U52" s="830">
        <v>0.6</v>
      </c>
      <c r="V52" s="829">
        <f t="shared" si="17"/>
        <v>0.62</v>
      </c>
      <c r="W52" s="829">
        <f t="shared" si="21"/>
        <v>4.4639999999999995</v>
      </c>
      <c r="X52" s="829" t="s">
        <v>16</v>
      </c>
      <c r="Y52" s="829"/>
      <c r="Z52" s="829"/>
      <c r="AA52" s="829">
        <f t="shared" si="22"/>
        <v>2.1958513684086074</v>
      </c>
      <c r="AB52" s="32">
        <f t="shared" si="23"/>
        <v>1.7855999999999996</v>
      </c>
      <c r="AJ52" s="311">
        <v>491.02800000000002</v>
      </c>
      <c r="AK52" s="332">
        <f t="shared" si="11"/>
        <v>0</v>
      </c>
    </row>
    <row r="53" spans="1:37" s="311" customFormat="1" ht="12" customHeight="1" x14ac:dyDescent="0.2">
      <c r="A53" s="356"/>
      <c r="B53" s="846">
        <v>42</v>
      </c>
      <c r="C53" s="847" t="s">
        <v>956</v>
      </c>
      <c r="D53" s="848" t="s">
        <v>957</v>
      </c>
      <c r="E53" s="875">
        <v>1</v>
      </c>
      <c r="F53" s="883"/>
      <c r="G53" s="887"/>
      <c r="H53" s="879">
        <v>1</v>
      </c>
      <c r="I53" s="883"/>
      <c r="J53" s="887"/>
      <c r="K53" s="849">
        <f t="shared" si="0"/>
        <v>2</v>
      </c>
      <c r="L53" s="850"/>
      <c r="M53" s="851"/>
      <c r="N53" s="852"/>
      <c r="O53" s="853" t="s">
        <v>967</v>
      </c>
      <c r="P53" s="854" t="s">
        <v>985</v>
      </c>
      <c r="Q53" s="854" t="s">
        <v>986</v>
      </c>
      <c r="R53" s="855">
        <v>7</v>
      </c>
      <c r="S53" s="856"/>
      <c r="T53" s="857"/>
      <c r="U53" s="858"/>
      <c r="V53" s="856"/>
      <c r="W53" s="856"/>
      <c r="X53" s="856"/>
      <c r="Y53" s="856"/>
      <c r="Z53" s="856"/>
      <c r="AA53" s="856"/>
      <c r="AB53" s="857"/>
      <c r="AK53" s="332"/>
    </row>
    <row r="54" spans="1:37" s="311" customFormat="1" ht="12" customHeight="1" x14ac:dyDescent="0.2">
      <c r="A54" s="356"/>
      <c r="B54" s="846">
        <v>43</v>
      </c>
      <c r="C54" s="847">
        <v>91.114000000000004</v>
      </c>
      <c r="D54" s="848" t="s">
        <v>958</v>
      </c>
      <c r="E54" s="875">
        <v>1</v>
      </c>
      <c r="F54" s="883"/>
      <c r="G54" s="887"/>
      <c r="H54" s="879">
        <v>1</v>
      </c>
      <c r="I54" s="883"/>
      <c r="J54" s="887"/>
      <c r="K54" s="849">
        <f t="shared" si="0"/>
        <v>2</v>
      </c>
      <c r="L54" s="850"/>
      <c r="M54" s="851"/>
      <c r="N54" s="852"/>
      <c r="O54" s="853" t="s">
        <v>968</v>
      </c>
      <c r="P54" s="854" t="s">
        <v>978</v>
      </c>
      <c r="Q54" s="854" t="s">
        <v>997</v>
      </c>
      <c r="R54" s="855">
        <v>5.5</v>
      </c>
      <c r="S54" s="856"/>
      <c r="T54" s="857"/>
      <c r="U54" s="858"/>
      <c r="V54" s="856"/>
      <c r="W54" s="856"/>
      <c r="X54" s="856"/>
      <c r="Y54" s="856"/>
      <c r="Z54" s="856"/>
      <c r="AA54" s="856"/>
      <c r="AB54" s="857"/>
      <c r="AK54" s="332"/>
    </row>
    <row r="55" spans="1:37" s="311" customFormat="1" ht="12" customHeight="1" x14ac:dyDescent="0.2">
      <c r="A55" s="356"/>
      <c r="B55" s="33">
        <v>44</v>
      </c>
      <c r="C55" s="233">
        <v>91.120999999999995</v>
      </c>
      <c r="D55" s="822">
        <v>11</v>
      </c>
      <c r="E55" s="876"/>
      <c r="F55" s="884"/>
      <c r="G55" s="888">
        <v>1</v>
      </c>
      <c r="H55" s="880"/>
      <c r="I55" s="884"/>
      <c r="J55" s="888">
        <v>1</v>
      </c>
      <c r="K55" s="821">
        <f t="shared" si="0"/>
        <v>2</v>
      </c>
      <c r="L55" s="34">
        <v>491.178</v>
      </c>
      <c r="M55" s="828">
        <v>0.95</v>
      </c>
      <c r="N55" s="238" t="s">
        <v>990</v>
      </c>
      <c r="O55" s="823" t="s">
        <v>966</v>
      </c>
      <c r="P55" s="117" t="s">
        <v>980</v>
      </c>
      <c r="Q55" s="117"/>
      <c r="R55" s="890">
        <v>6.7</v>
      </c>
      <c r="S55" s="829">
        <f t="shared" ref="S55:S59" si="26">R55+2*(U55+1.5)</f>
        <v>10.6</v>
      </c>
      <c r="T55" s="32">
        <f t="shared" ref="T55:T59" si="27">S55*K55</f>
        <v>21.2</v>
      </c>
      <c r="U55" s="830">
        <v>0.45</v>
      </c>
      <c r="V55" s="829">
        <f t="shared" ref="V55:V59" si="28">VLOOKUP(K55,$AD$21:$AE$25,2)</f>
        <v>0.62</v>
      </c>
      <c r="W55" s="891" t="s">
        <v>994</v>
      </c>
      <c r="X55" s="829"/>
      <c r="Y55" s="829" t="s">
        <v>16</v>
      </c>
      <c r="Z55" s="829"/>
      <c r="AA55" s="829">
        <f t="shared" ref="AA55" si="29">VLOOKUP(K55,$AD$21:$AF$25,3)*R55</f>
        <v>1.2260170140281392</v>
      </c>
      <c r="AB55" s="892" t="s">
        <v>994</v>
      </c>
      <c r="AI55" s="311">
        <f t="shared" si="10"/>
        <v>44</v>
      </c>
      <c r="AJ55" s="311">
        <v>491.178</v>
      </c>
      <c r="AK55" s="332">
        <f t="shared" si="11"/>
        <v>0</v>
      </c>
    </row>
    <row r="56" spans="1:37" s="311" customFormat="1" ht="12" customHeight="1" x14ac:dyDescent="0.2">
      <c r="A56" s="356"/>
      <c r="B56" s="33"/>
      <c r="C56" s="233"/>
      <c r="D56" s="822" t="s">
        <v>959</v>
      </c>
      <c r="E56" s="876"/>
      <c r="F56" s="884"/>
      <c r="G56" s="888">
        <v>1</v>
      </c>
      <c r="H56" s="880"/>
      <c r="I56" s="884"/>
      <c r="J56" s="888">
        <v>1</v>
      </c>
      <c r="K56" s="821">
        <f t="shared" si="0"/>
        <v>2</v>
      </c>
      <c r="L56" s="34">
        <v>490.91800000000001</v>
      </c>
      <c r="M56" s="828">
        <v>1.21</v>
      </c>
      <c r="N56" s="238">
        <v>1</v>
      </c>
      <c r="O56" s="823" t="s">
        <v>966</v>
      </c>
      <c r="P56" s="117" t="s">
        <v>980</v>
      </c>
      <c r="Q56" s="117"/>
      <c r="R56" s="890">
        <v>17.2</v>
      </c>
      <c r="S56" s="829">
        <f t="shared" si="26"/>
        <v>21.6</v>
      </c>
      <c r="T56" s="32">
        <f t="shared" si="27"/>
        <v>43.2</v>
      </c>
      <c r="U56" s="830">
        <v>0.7</v>
      </c>
      <c r="V56" s="829">
        <f t="shared" si="28"/>
        <v>0.62</v>
      </c>
      <c r="W56" s="829">
        <f t="shared" ref="W56:W59" si="30">R56*U56*V56</f>
        <v>7.4647999999999994</v>
      </c>
      <c r="X56" s="829"/>
      <c r="Y56" s="829" t="s">
        <v>16</v>
      </c>
      <c r="Z56" s="829"/>
      <c r="AA56" s="829">
        <f t="shared" ref="AA56:AA59" si="31">VLOOKUP(K56,$AD$21:$AF$25,3)*R56</f>
        <v>3.1473869613856706</v>
      </c>
      <c r="AB56" s="32">
        <f t="shared" ref="AB56:AB59" si="32">W56-VLOOKUP(K56,$AD$21:$AG$25,4)*R56</f>
        <v>3.6257600000000001</v>
      </c>
      <c r="AJ56" s="311">
        <v>490.91800000000001</v>
      </c>
      <c r="AK56" s="332">
        <f t="shared" si="11"/>
        <v>0</v>
      </c>
    </row>
    <row r="57" spans="1:37" s="311" customFormat="1" ht="12" customHeight="1" x14ac:dyDescent="0.2">
      <c r="A57" s="356"/>
      <c r="B57" s="33">
        <v>45</v>
      </c>
      <c r="C57" s="233">
        <v>91.137</v>
      </c>
      <c r="D57" s="822" t="s">
        <v>960</v>
      </c>
      <c r="E57" s="876">
        <v>1</v>
      </c>
      <c r="F57" s="884"/>
      <c r="G57" s="888"/>
      <c r="H57" s="880">
        <v>1</v>
      </c>
      <c r="I57" s="884"/>
      <c r="J57" s="888"/>
      <c r="K57" s="821">
        <f t="shared" si="0"/>
        <v>2</v>
      </c>
      <c r="L57" s="34">
        <v>490.928</v>
      </c>
      <c r="M57" s="828">
        <v>1.2</v>
      </c>
      <c r="N57" s="238">
        <v>1</v>
      </c>
      <c r="O57" s="823" t="s">
        <v>966</v>
      </c>
      <c r="P57" s="117" t="s">
        <v>980</v>
      </c>
      <c r="Q57" s="117"/>
      <c r="R57" s="890">
        <v>11.3</v>
      </c>
      <c r="S57" s="829">
        <f t="shared" si="26"/>
        <v>15.700000000000001</v>
      </c>
      <c r="T57" s="32">
        <f t="shared" si="27"/>
        <v>31.400000000000002</v>
      </c>
      <c r="U57" s="830">
        <v>0.7</v>
      </c>
      <c r="V57" s="829">
        <f t="shared" si="28"/>
        <v>0.62</v>
      </c>
      <c r="W57" s="829">
        <f t="shared" si="30"/>
        <v>4.9042000000000003</v>
      </c>
      <c r="X57" s="829"/>
      <c r="Y57" s="829" t="s">
        <v>16</v>
      </c>
      <c r="Z57" s="829"/>
      <c r="AA57" s="829">
        <f t="shared" si="31"/>
        <v>2.0677600385847721</v>
      </c>
      <c r="AB57" s="32">
        <f t="shared" si="32"/>
        <v>2.3820400000000004</v>
      </c>
      <c r="AI57" s="311">
        <f t="shared" si="10"/>
        <v>45</v>
      </c>
      <c r="AJ57" s="311">
        <v>490.928</v>
      </c>
      <c r="AK57" s="332">
        <f t="shared" si="11"/>
        <v>0</v>
      </c>
    </row>
    <row r="58" spans="1:37" s="311" customFormat="1" ht="12" customHeight="1" x14ac:dyDescent="0.2">
      <c r="A58" s="356"/>
      <c r="B58" s="33">
        <v>46</v>
      </c>
      <c r="C58" s="233">
        <v>91.161000000000001</v>
      </c>
      <c r="D58" s="822">
        <v>5</v>
      </c>
      <c r="E58" s="876"/>
      <c r="F58" s="884"/>
      <c r="G58" s="888">
        <v>3</v>
      </c>
      <c r="H58" s="880"/>
      <c r="I58" s="884"/>
      <c r="J58" s="888">
        <v>1</v>
      </c>
      <c r="K58" s="821">
        <f t="shared" si="0"/>
        <v>4</v>
      </c>
      <c r="L58" s="34">
        <v>491.02800000000002</v>
      </c>
      <c r="M58" s="828">
        <v>1.1000000000000001</v>
      </c>
      <c r="N58" s="238">
        <v>1</v>
      </c>
      <c r="O58" s="823" t="s">
        <v>966</v>
      </c>
      <c r="P58" s="117" t="s">
        <v>980</v>
      </c>
      <c r="Q58" s="117" t="s">
        <v>987</v>
      </c>
      <c r="R58" s="890">
        <v>5.3</v>
      </c>
      <c r="S58" s="829">
        <f t="shared" si="26"/>
        <v>9.3999999999999986</v>
      </c>
      <c r="T58" s="32">
        <f t="shared" si="27"/>
        <v>37.599999999999994</v>
      </c>
      <c r="U58" s="830">
        <v>0.55000000000000004</v>
      </c>
      <c r="V58" s="829">
        <f t="shared" si="28"/>
        <v>1.1399999999999999</v>
      </c>
      <c r="W58" s="829">
        <f t="shared" si="30"/>
        <v>3.3230999999999997</v>
      </c>
      <c r="X58" s="829"/>
      <c r="Y58" s="829" t="s">
        <v>16</v>
      </c>
      <c r="Z58" s="829"/>
      <c r="AA58" s="829">
        <f t="shared" si="31"/>
        <v>1.7488687087609363</v>
      </c>
      <c r="AB58" s="32">
        <f t="shared" si="32"/>
        <v>1.14798</v>
      </c>
      <c r="AI58" s="311">
        <f t="shared" si="10"/>
        <v>46</v>
      </c>
      <c r="AJ58" s="311">
        <v>491.02800000000002</v>
      </c>
      <c r="AK58" s="332">
        <f t="shared" si="11"/>
        <v>0</v>
      </c>
    </row>
    <row r="59" spans="1:37" s="311" customFormat="1" ht="12" customHeight="1" x14ac:dyDescent="0.2">
      <c r="A59" s="356"/>
      <c r="B59" s="33">
        <v>47</v>
      </c>
      <c r="C59" s="233">
        <v>91.165000000000006</v>
      </c>
      <c r="D59" s="822" t="s">
        <v>961</v>
      </c>
      <c r="E59" s="876">
        <v>1</v>
      </c>
      <c r="F59" s="884"/>
      <c r="G59" s="888"/>
      <c r="H59" s="880">
        <v>1</v>
      </c>
      <c r="I59" s="884"/>
      <c r="J59" s="888"/>
      <c r="K59" s="821">
        <f t="shared" si="0"/>
        <v>2</v>
      </c>
      <c r="L59" s="34">
        <v>490.12799999999999</v>
      </c>
      <c r="M59" s="828">
        <v>2</v>
      </c>
      <c r="N59" s="238">
        <v>1</v>
      </c>
      <c r="O59" s="823" t="s">
        <v>966</v>
      </c>
      <c r="P59" s="117" t="s">
        <v>980</v>
      </c>
      <c r="Q59" s="117"/>
      <c r="R59" s="890">
        <v>10.6</v>
      </c>
      <c r="S59" s="829">
        <f t="shared" si="26"/>
        <v>16.600000000000001</v>
      </c>
      <c r="T59" s="32">
        <f t="shared" si="27"/>
        <v>33.200000000000003</v>
      </c>
      <c r="U59" s="830">
        <v>1.5</v>
      </c>
      <c r="V59" s="829">
        <f t="shared" si="28"/>
        <v>0.62</v>
      </c>
      <c r="W59" s="829">
        <f t="shared" si="30"/>
        <v>9.8579999999999988</v>
      </c>
      <c r="X59" s="829"/>
      <c r="Y59" s="829" t="s">
        <v>16</v>
      </c>
      <c r="Z59" s="829"/>
      <c r="AA59" s="829">
        <f t="shared" si="31"/>
        <v>1.9396687087609366</v>
      </c>
      <c r="AB59" s="32">
        <f t="shared" si="32"/>
        <v>7.4920799999999996</v>
      </c>
      <c r="AI59" s="311">
        <f>B59</f>
        <v>47</v>
      </c>
      <c r="AJ59" s="311">
        <v>490.12799999999999</v>
      </c>
      <c r="AK59" s="332">
        <f>AJ59-L59</f>
        <v>0</v>
      </c>
    </row>
    <row r="60" spans="1:37" s="311" customFormat="1" ht="12" customHeight="1" x14ac:dyDescent="0.2">
      <c r="B60" s="846">
        <v>48</v>
      </c>
      <c r="C60" s="847">
        <v>91.174999999999997</v>
      </c>
      <c r="D60" s="848" t="s">
        <v>962</v>
      </c>
      <c r="E60" s="875"/>
      <c r="F60" s="883">
        <v>2</v>
      </c>
      <c r="G60" s="887">
        <v>2</v>
      </c>
      <c r="H60" s="879"/>
      <c r="I60" s="883">
        <v>1</v>
      </c>
      <c r="J60" s="887"/>
      <c r="K60" s="849">
        <f t="shared" si="0"/>
        <v>5</v>
      </c>
      <c r="L60" s="850"/>
      <c r="M60" s="851"/>
      <c r="N60" s="852"/>
      <c r="O60" s="853" t="s">
        <v>969</v>
      </c>
      <c r="P60" s="854" t="s">
        <v>978</v>
      </c>
      <c r="Q60" s="853" t="s">
        <v>983</v>
      </c>
      <c r="R60" s="855">
        <v>43.6</v>
      </c>
      <c r="S60" s="856"/>
      <c r="T60" s="857"/>
      <c r="U60" s="858"/>
      <c r="V60" s="856"/>
      <c r="W60" s="856"/>
      <c r="X60" s="856"/>
      <c r="Y60" s="856"/>
      <c r="Z60" s="856"/>
      <c r="AA60" s="856"/>
      <c r="AB60" s="857"/>
      <c r="AK60" s="332"/>
    </row>
    <row r="61" spans="1:37" s="311" customFormat="1" ht="12" customHeight="1" x14ac:dyDescent="0.2">
      <c r="B61" s="846">
        <v>49</v>
      </c>
      <c r="C61" s="847">
        <v>91.177999999999997</v>
      </c>
      <c r="D61" s="848" t="s">
        <v>963</v>
      </c>
      <c r="E61" s="875">
        <v>1</v>
      </c>
      <c r="F61" s="883"/>
      <c r="G61" s="887"/>
      <c r="H61" s="879">
        <v>1</v>
      </c>
      <c r="I61" s="883"/>
      <c r="J61" s="887"/>
      <c r="K61" s="849">
        <f t="shared" si="0"/>
        <v>2</v>
      </c>
      <c r="L61" s="850"/>
      <c r="M61" s="851"/>
      <c r="N61" s="852"/>
      <c r="O61" s="853" t="s">
        <v>968</v>
      </c>
      <c r="P61" s="854" t="s">
        <v>988</v>
      </c>
      <c r="Q61" s="853"/>
      <c r="R61" s="855">
        <v>8.5</v>
      </c>
      <c r="S61" s="856"/>
      <c r="T61" s="857"/>
      <c r="U61" s="858"/>
      <c r="V61" s="856"/>
      <c r="W61" s="856"/>
      <c r="X61" s="856"/>
      <c r="Y61" s="856"/>
      <c r="Z61" s="856"/>
      <c r="AA61" s="856"/>
      <c r="AB61" s="857"/>
      <c r="AK61" s="332"/>
    </row>
    <row r="62" spans="1:37" s="311" customFormat="1" ht="12" customHeight="1" x14ac:dyDescent="0.2">
      <c r="B62" s="846">
        <v>50</v>
      </c>
      <c r="C62" s="847">
        <v>91.192999999999998</v>
      </c>
      <c r="D62" s="848">
        <v>1</v>
      </c>
      <c r="E62" s="875">
        <v>1</v>
      </c>
      <c r="F62" s="883"/>
      <c r="G62" s="887"/>
      <c r="H62" s="879">
        <v>1</v>
      </c>
      <c r="I62" s="883"/>
      <c r="J62" s="887"/>
      <c r="K62" s="849">
        <f t="shared" si="0"/>
        <v>2</v>
      </c>
      <c r="L62" s="850"/>
      <c r="M62" s="851"/>
      <c r="N62" s="852"/>
      <c r="O62" s="853" t="s">
        <v>968</v>
      </c>
      <c r="P62" s="854" t="s">
        <v>988</v>
      </c>
      <c r="Q62" s="853"/>
      <c r="R62" s="855">
        <v>4.4000000000000004</v>
      </c>
      <c r="S62" s="856"/>
      <c r="T62" s="857"/>
      <c r="U62" s="858"/>
      <c r="V62" s="856"/>
      <c r="W62" s="856"/>
      <c r="X62" s="856"/>
      <c r="Y62" s="856"/>
      <c r="Z62" s="856"/>
      <c r="AA62" s="856"/>
      <c r="AB62" s="857"/>
      <c r="AK62" s="332"/>
    </row>
    <row r="63" spans="1:37" s="311" customFormat="1" ht="12" customHeight="1" x14ac:dyDescent="0.2">
      <c r="B63" s="33">
        <v>51</v>
      </c>
      <c r="C63" s="233">
        <v>91.216999999999999</v>
      </c>
      <c r="D63" s="822">
        <v>5</v>
      </c>
      <c r="E63" s="876">
        <v>1</v>
      </c>
      <c r="F63" s="884"/>
      <c r="G63" s="888"/>
      <c r="H63" s="880">
        <v>1</v>
      </c>
      <c r="I63" s="884"/>
      <c r="J63" s="888"/>
      <c r="K63" s="821">
        <f t="shared" si="0"/>
        <v>2</v>
      </c>
      <c r="L63" s="34">
        <v>491.12799999999999</v>
      </c>
      <c r="M63" s="828">
        <v>1</v>
      </c>
      <c r="N63" s="238">
        <v>1</v>
      </c>
      <c r="O63" s="823" t="s">
        <v>966</v>
      </c>
      <c r="P63" s="117" t="s">
        <v>980</v>
      </c>
      <c r="Q63" s="823"/>
      <c r="R63" s="890">
        <v>5</v>
      </c>
      <c r="S63" s="829">
        <f t="shared" ref="S63:S64" si="33">R63+2*(U63+1.5)</f>
        <v>8.9</v>
      </c>
      <c r="T63" s="32">
        <f t="shared" ref="T63:T64" si="34">S63*K63</f>
        <v>17.8</v>
      </c>
      <c r="U63" s="830">
        <v>0.45</v>
      </c>
      <c r="V63" s="829">
        <f t="shared" ref="V63:V64" si="35">VLOOKUP(K63,$AD$21:$AE$25,2)</f>
        <v>0.62</v>
      </c>
      <c r="W63" s="829">
        <f t="shared" ref="W63" si="36">R63*U63*V63</f>
        <v>1.395</v>
      </c>
      <c r="X63" s="829"/>
      <c r="Y63" s="829"/>
      <c r="Z63" s="829" t="s">
        <v>16</v>
      </c>
      <c r="AA63" s="829">
        <f t="shared" ref="AA63" si="37">VLOOKUP(K63,$AD$21:$AF$25,3)*R63</f>
        <v>0.91493807017025308</v>
      </c>
      <c r="AB63" s="32">
        <f t="shared" ref="AB63" si="38">W63-VLOOKUP(K63,$AD$21:$AG$25,4)*R63</f>
        <v>0.27900000000000014</v>
      </c>
      <c r="AI63" s="311">
        <f t="shared" ref="AI63:AI68" si="39">B63</f>
        <v>51</v>
      </c>
      <c r="AJ63" s="311">
        <v>491.12799999999999</v>
      </c>
      <c r="AK63" s="332">
        <f t="shared" ref="AK63:AK68" si="40">AJ63-L63</f>
        <v>0</v>
      </c>
    </row>
    <row r="64" spans="1:37" s="311" customFormat="1" ht="12" customHeight="1" x14ac:dyDescent="0.2">
      <c r="B64" s="33">
        <v>52</v>
      </c>
      <c r="C64" s="233">
        <v>91.317999999999998</v>
      </c>
      <c r="D64" s="822">
        <v>1</v>
      </c>
      <c r="E64" s="876">
        <v>1</v>
      </c>
      <c r="F64" s="884"/>
      <c r="G64" s="888"/>
      <c r="H64" s="880">
        <v>1</v>
      </c>
      <c r="I64" s="884"/>
      <c r="J64" s="888"/>
      <c r="K64" s="821">
        <f t="shared" si="0"/>
        <v>2</v>
      </c>
      <c r="L64" s="34">
        <v>490.32799999999997</v>
      </c>
      <c r="M64" s="828">
        <v>1.8</v>
      </c>
      <c r="N64" s="238">
        <v>1</v>
      </c>
      <c r="O64" s="823" t="s">
        <v>966</v>
      </c>
      <c r="P64" s="117" t="s">
        <v>980</v>
      </c>
      <c r="Q64" s="823"/>
      <c r="R64" s="890">
        <v>4.9000000000000004</v>
      </c>
      <c r="S64" s="829">
        <f t="shared" si="33"/>
        <v>9.9</v>
      </c>
      <c r="T64" s="32">
        <f t="shared" si="34"/>
        <v>19.8</v>
      </c>
      <c r="U64" s="830">
        <v>1</v>
      </c>
      <c r="V64" s="829">
        <f t="shared" si="35"/>
        <v>0.62</v>
      </c>
      <c r="W64" s="829">
        <f t="shared" ref="W64" si="41">R64*U64*V64</f>
        <v>3.0380000000000003</v>
      </c>
      <c r="X64" s="829" t="s">
        <v>16</v>
      </c>
      <c r="Y64" s="829"/>
      <c r="Z64" s="829"/>
      <c r="AA64" s="829">
        <f t="shared" ref="AA64" si="42">VLOOKUP(K64,$AD$21:$AF$25,3)*R64</f>
        <v>0.89663930876684805</v>
      </c>
      <c r="AB64" s="32">
        <f t="shared" ref="AB64" si="43">W64-VLOOKUP(K64,$AD$21:$AG$25,4)*R64</f>
        <v>1.9443200000000003</v>
      </c>
      <c r="AI64" s="311">
        <f t="shared" si="39"/>
        <v>52</v>
      </c>
      <c r="AJ64" s="311">
        <v>490.32799999999997</v>
      </c>
      <c r="AK64" s="332">
        <f t="shared" si="40"/>
        <v>0</v>
      </c>
    </row>
    <row r="65" spans="1:37" s="311" customFormat="1" ht="12" customHeight="1" x14ac:dyDescent="0.2">
      <c r="B65" s="846">
        <v>53</v>
      </c>
      <c r="C65" s="847">
        <v>91.32</v>
      </c>
      <c r="D65" s="848">
        <v>1</v>
      </c>
      <c r="E65" s="875"/>
      <c r="F65" s="883"/>
      <c r="G65" s="887">
        <v>1</v>
      </c>
      <c r="H65" s="879"/>
      <c r="I65" s="883"/>
      <c r="J65" s="887"/>
      <c r="K65" s="849">
        <f t="shared" si="0"/>
        <v>1</v>
      </c>
      <c r="L65" s="850"/>
      <c r="M65" s="851"/>
      <c r="N65" s="852"/>
      <c r="O65" s="853" t="s">
        <v>970</v>
      </c>
      <c r="P65" s="854" t="s">
        <v>978</v>
      </c>
      <c r="Q65" s="853" t="s">
        <v>983</v>
      </c>
      <c r="R65" s="855">
        <v>8</v>
      </c>
      <c r="S65" s="856"/>
      <c r="T65" s="857"/>
      <c r="U65" s="858"/>
      <c r="V65" s="856"/>
      <c r="W65" s="856"/>
      <c r="X65" s="856"/>
      <c r="Y65" s="856"/>
      <c r="Z65" s="856"/>
      <c r="AA65" s="856"/>
      <c r="AB65" s="857"/>
      <c r="AK65" s="332"/>
    </row>
    <row r="66" spans="1:37" s="311" customFormat="1" ht="12" customHeight="1" x14ac:dyDescent="0.2">
      <c r="B66" s="33">
        <v>54</v>
      </c>
      <c r="C66" s="233">
        <v>91.382999999999996</v>
      </c>
      <c r="D66" s="822">
        <v>1</v>
      </c>
      <c r="E66" s="876"/>
      <c r="F66" s="884"/>
      <c r="G66" s="888">
        <v>2</v>
      </c>
      <c r="H66" s="880"/>
      <c r="I66" s="884"/>
      <c r="J66" s="888">
        <v>1</v>
      </c>
      <c r="K66" s="821">
        <f t="shared" si="0"/>
        <v>3</v>
      </c>
      <c r="L66" s="34">
        <v>489.87599999999998</v>
      </c>
      <c r="M66" s="828">
        <v>2</v>
      </c>
      <c r="N66" s="238">
        <v>1</v>
      </c>
      <c r="O66" s="823" t="s">
        <v>966</v>
      </c>
      <c r="P66" s="117" t="s">
        <v>980</v>
      </c>
      <c r="Q66" s="823"/>
      <c r="R66" s="890">
        <v>6.4</v>
      </c>
      <c r="S66" s="829">
        <f t="shared" ref="S66:S68" si="44">R66+2*(U66+1.5)</f>
        <v>11.8</v>
      </c>
      <c r="T66" s="32">
        <f t="shared" ref="T66:T68" si="45">S66*K66</f>
        <v>35.400000000000006</v>
      </c>
      <c r="U66" s="830">
        <v>1.2</v>
      </c>
      <c r="V66" s="829">
        <f t="shared" ref="V66:V68" si="46">VLOOKUP(K66,$AD$21:$AE$25,2)</f>
        <v>0.88</v>
      </c>
      <c r="W66" s="829">
        <f t="shared" ref="W66" si="47">R66*U66*V66</f>
        <v>6.7584</v>
      </c>
      <c r="X66" s="829" t="s">
        <v>16</v>
      </c>
      <c r="Y66" s="829"/>
      <c r="Z66" s="829"/>
      <c r="AA66" s="829">
        <f t="shared" ref="AA66" si="48">VLOOKUP(K66,$AD$21:$AF$25,3)*R66</f>
        <v>1.6414810947268863</v>
      </c>
      <c r="AB66" s="32">
        <f t="shared" ref="AB66" si="49">W66-VLOOKUP(K66,$AD$21:$AG$25,4)*R66</f>
        <v>4.73088</v>
      </c>
      <c r="AI66" s="311">
        <f t="shared" si="39"/>
        <v>54</v>
      </c>
      <c r="AJ66" s="311">
        <v>489.87599999999998</v>
      </c>
      <c r="AK66" s="332">
        <f t="shared" si="40"/>
        <v>0</v>
      </c>
    </row>
    <row r="67" spans="1:37" s="311" customFormat="1" ht="12" customHeight="1" x14ac:dyDescent="0.2">
      <c r="B67" s="33">
        <v>55</v>
      </c>
      <c r="C67" s="233">
        <v>91.49</v>
      </c>
      <c r="D67" s="822">
        <v>1</v>
      </c>
      <c r="E67" s="876">
        <v>1</v>
      </c>
      <c r="F67" s="884"/>
      <c r="G67" s="888"/>
      <c r="H67" s="880">
        <v>1</v>
      </c>
      <c r="I67" s="884"/>
      <c r="J67" s="888"/>
      <c r="K67" s="821">
        <v>2</v>
      </c>
      <c r="L67" s="34">
        <v>488.404</v>
      </c>
      <c r="M67" s="828">
        <v>2</v>
      </c>
      <c r="N67" s="238">
        <v>1</v>
      </c>
      <c r="O67" s="823" t="s">
        <v>966</v>
      </c>
      <c r="P67" s="117" t="s">
        <v>980</v>
      </c>
      <c r="Q67" s="823"/>
      <c r="R67" s="890">
        <v>6.7</v>
      </c>
      <c r="S67" s="829">
        <f t="shared" si="44"/>
        <v>12.7</v>
      </c>
      <c r="T67" s="32">
        <f t="shared" si="45"/>
        <v>25.4</v>
      </c>
      <c r="U67" s="830">
        <v>1.5</v>
      </c>
      <c r="V67" s="829">
        <f t="shared" si="46"/>
        <v>0.62</v>
      </c>
      <c r="W67" s="829">
        <f t="shared" ref="W67:W68" si="50">R67*U67*V67</f>
        <v>6.2310000000000008</v>
      </c>
      <c r="X67" s="829" t="s">
        <v>16</v>
      </c>
      <c r="Y67" s="829"/>
      <c r="Z67" s="829"/>
      <c r="AA67" s="829">
        <f t="shared" ref="AA67:AA68" si="51">VLOOKUP(K67,$AD$21:$AF$25,3)*R67</f>
        <v>1.2260170140281392</v>
      </c>
      <c r="AB67" s="32">
        <f t="shared" ref="AB67:AB68" si="52">W67-VLOOKUP(K67,$AD$21:$AG$25,4)*R67</f>
        <v>4.7355600000000013</v>
      </c>
      <c r="AI67" s="311">
        <f t="shared" si="39"/>
        <v>55</v>
      </c>
      <c r="AJ67" s="311">
        <v>488.404</v>
      </c>
      <c r="AK67" s="332">
        <f t="shared" si="40"/>
        <v>0</v>
      </c>
    </row>
    <row r="68" spans="1:37" s="311" customFormat="1" ht="12" customHeight="1" x14ac:dyDescent="0.2">
      <c r="A68" s="356"/>
      <c r="B68" s="33">
        <v>56</v>
      </c>
      <c r="C68" s="233">
        <v>91.537999999999997</v>
      </c>
      <c r="D68" s="822">
        <v>1</v>
      </c>
      <c r="E68" s="876"/>
      <c r="F68" s="884"/>
      <c r="G68" s="888">
        <v>1</v>
      </c>
      <c r="H68" s="880"/>
      <c r="I68" s="884"/>
      <c r="J68" s="888">
        <v>1</v>
      </c>
      <c r="K68" s="821">
        <f t="shared" si="0"/>
        <v>2</v>
      </c>
      <c r="L68" s="34">
        <v>487.721</v>
      </c>
      <c r="M68" s="828">
        <v>2</v>
      </c>
      <c r="N68" s="238">
        <v>1</v>
      </c>
      <c r="O68" s="823" t="s">
        <v>966</v>
      </c>
      <c r="P68" s="117" t="s">
        <v>980</v>
      </c>
      <c r="Q68" s="823"/>
      <c r="R68" s="890">
        <v>5.7</v>
      </c>
      <c r="S68" s="829">
        <f t="shared" si="44"/>
        <v>11.7</v>
      </c>
      <c r="T68" s="32">
        <f t="shared" si="45"/>
        <v>23.4</v>
      </c>
      <c r="U68" s="830">
        <v>1.5</v>
      </c>
      <c r="V68" s="829">
        <f t="shared" si="46"/>
        <v>0.62</v>
      </c>
      <c r="W68" s="829">
        <f t="shared" si="50"/>
        <v>5.3010000000000002</v>
      </c>
      <c r="X68" s="829" t="s">
        <v>16</v>
      </c>
      <c r="Y68" s="829"/>
      <c r="Z68" s="829"/>
      <c r="AA68" s="829">
        <f t="shared" si="51"/>
        <v>1.0430293999940885</v>
      </c>
      <c r="AB68" s="32">
        <f t="shared" si="52"/>
        <v>4.0287600000000001</v>
      </c>
      <c r="AI68" s="311">
        <f t="shared" si="39"/>
        <v>56</v>
      </c>
      <c r="AJ68" s="311">
        <v>487.721</v>
      </c>
      <c r="AK68" s="332">
        <f t="shared" si="40"/>
        <v>0</v>
      </c>
    </row>
    <row r="69" spans="1:37" s="311" customFormat="1" ht="12" customHeight="1" x14ac:dyDescent="0.2">
      <c r="B69" s="846">
        <v>57</v>
      </c>
      <c r="C69" s="847">
        <v>91.787999999999997</v>
      </c>
      <c r="D69" s="848">
        <v>1</v>
      </c>
      <c r="E69" s="875">
        <v>3</v>
      </c>
      <c r="F69" s="883">
        <v>1</v>
      </c>
      <c r="G69" s="887"/>
      <c r="H69" s="879">
        <v>1</v>
      </c>
      <c r="I69" s="883">
        <v>1</v>
      </c>
      <c r="J69" s="887"/>
      <c r="K69" s="849">
        <f t="shared" si="0"/>
        <v>6</v>
      </c>
      <c r="L69" s="850"/>
      <c r="M69" s="851"/>
      <c r="N69" s="852"/>
      <c r="O69" s="853" t="s">
        <v>971</v>
      </c>
      <c r="P69" s="854" t="s">
        <v>978</v>
      </c>
      <c r="Q69" s="854" t="s">
        <v>979</v>
      </c>
      <c r="R69" s="855">
        <v>7.7</v>
      </c>
      <c r="S69" s="856"/>
      <c r="T69" s="857"/>
      <c r="U69" s="858"/>
      <c r="V69" s="856"/>
      <c r="W69" s="856"/>
      <c r="X69" s="856"/>
      <c r="Y69" s="856"/>
      <c r="Z69" s="856"/>
      <c r="AA69" s="856"/>
      <c r="AB69" s="857"/>
    </row>
    <row r="70" spans="1:37" s="311" customFormat="1" ht="12" customHeight="1" x14ac:dyDescent="0.2">
      <c r="B70" s="846">
        <v>58</v>
      </c>
      <c r="C70" s="847" t="s">
        <v>964</v>
      </c>
      <c r="D70" s="848" t="s">
        <v>938</v>
      </c>
      <c r="E70" s="875"/>
      <c r="F70" s="883">
        <v>1</v>
      </c>
      <c r="G70" s="887">
        <v>1</v>
      </c>
      <c r="H70" s="879"/>
      <c r="I70" s="883">
        <v>1</v>
      </c>
      <c r="J70" s="887">
        <v>1</v>
      </c>
      <c r="K70" s="849">
        <f t="shared" ref="K70:K72" si="53">SUM(E70:J70)</f>
        <v>4</v>
      </c>
      <c r="L70" s="850"/>
      <c r="M70" s="851"/>
      <c r="N70" s="852"/>
      <c r="O70" s="853" t="s">
        <v>971</v>
      </c>
      <c r="P70" s="854" t="s">
        <v>978</v>
      </c>
      <c r="Q70" s="854" t="s">
        <v>979</v>
      </c>
      <c r="R70" s="855">
        <v>11.3</v>
      </c>
      <c r="S70" s="856"/>
      <c r="T70" s="857"/>
      <c r="U70" s="858"/>
      <c r="V70" s="856"/>
      <c r="W70" s="856"/>
      <c r="X70" s="856"/>
      <c r="Y70" s="856"/>
      <c r="Z70" s="856"/>
      <c r="AA70" s="856"/>
      <c r="AB70" s="857"/>
    </row>
    <row r="71" spans="1:37" s="311" customFormat="1" ht="12" customHeight="1" x14ac:dyDescent="0.2">
      <c r="B71" s="846">
        <v>59</v>
      </c>
      <c r="C71" s="847">
        <v>92.05</v>
      </c>
      <c r="D71" s="848">
        <v>1</v>
      </c>
      <c r="E71" s="875"/>
      <c r="F71" s="883"/>
      <c r="G71" s="887">
        <v>1</v>
      </c>
      <c r="H71" s="879"/>
      <c r="I71" s="883"/>
      <c r="J71" s="887">
        <v>1</v>
      </c>
      <c r="K71" s="849">
        <f t="shared" si="0"/>
        <v>2</v>
      </c>
      <c r="L71" s="850"/>
      <c r="M71" s="851"/>
      <c r="N71" s="852"/>
      <c r="O71" s="853" t="s">
        <v>972</v>
      </c>
      <c r="P71" s="854" t="s">
        <v>978</v>
      </c>
      <c r="Q71" s="854"/>
      <c r="R71" s="855">
        <v>7.6</v>
      </c>
      <c r="S71" s="856"/>
      <c r="T71" s="857"/>
      <c r="U71" s="858"/>
      <c r="V71" s="856"/>
      <c r="W71" s="856"/>
      <c r="X71" s="856"/>
      <c r="Y71" s="856"/>
      <c r="Z71" s="856"/>
      <c r="AA71" s="856"/>
      <c r="AB71" s="857"/>
    </row>
    <row r="72" spans="1:37" s="311" customFormat="1" ht="12" customHeight="1" x14ac:dyDescent="0.2">
      <c r="B72" s="846">
        <v>60</v>
      </c>
      <c r="C72" s="847">
        <v>92.533000000000001</v>
      </c>
      <c r="D72" s="848">
        <v>1</v>
      </c>
      <c r="E72" s="875"/>
      <c r="F72" s="883">
        <v>1</v>
      </c>
      <c r="G72" s="887"/>
      <c r="H72" s="879"/>
      <c r="I72" s="883">
        <v>1</v>
      </c>
      <c r="J72" s="887"/>
      <c r="K72" s="849">
        <f t="shared" si="53"/>
        <v>2</v>
      </c>
      <c r="L72" s="850"/>
      <c r="M72" s="851"/>
      <c r="N72" s="852"/>
      <c r="O72" s="853" t="s">
        <v>971</v>
      </c>
      <c r="P72" s="854" t="s">
        <v>978</v>
      </c>
      <c r="Q72" s="854" t="s">
        <v>979</v>
      </c>
      <c r="R72" s="855">
        <v>5.7</v>
      </c>
      <c r="S72" s="856"/>
      <c r="T72" s="857"/>
      <c r="U72" s="858"/>
      <c r="V72" s="856"/>
      <c r="W72" s="856"/>
      <c r="X72" s="856"/>
      <c r="Y72" s="856"/>
      <c r="Z72" s="856"/>
      <c r="AA72" s="856"/>
      <c r="AB72" s="857"/>
    </row>
    <row r="73" spans="1:37" s="311" customFormat="1" ht="12" customHeight="1" x14ac:dyDescent="0.2">
      <c r="B73" s="846">
        <v>61</v>
      </c>
      <c r="C73" s="847" t="s">
        <v>965</v>
      </c>
      <c r="D73" s="848" t="s">
        <v>941</v>
      </c>
      <c r="E73" s="875"/>
      <c r="F73" s="883">
        <v>1</v>
      </c>
      <c r="G73" s="887"/>
      <c r="H73" s="879"/>
      <c r="I73" s="883">
        <v>1</v>
      </c>
      <c r="J73" s="887"/>
      <c r="K73" s="849">
        <v>2</v>
      </c>
      <c r="L73" s="850"/>
      <c r="M73" s="851"/>
      <c r="N73" s="852"/>
      <c r="O73" s="853" t="s">
        <v>971</v>
      </c>
      <c r="P73" s="854" t="s">
        <v>978</v>
      </c>
      <c r="Q73" s="854" t="s">
        <v>979</v>
      </c>
      <c r="R73" s="855">
        <v>8.6</v>
      </c>
      <c r="S73" s="856"/>
      <c r="T73" s="857"/>
      <c r="U73" s="858"/>
      <c r="V73" s="856"/>
      <c r="W73" s="856"/>
      <c r="X73" s="856"/>
      <c r="Y73" s="856"/>
      <c r="Z73" s="856"/>
      <c r="AA73" s="856"/>
      <c r="AB73" s="857"/>
    </row>
    <row r="74" spans="1:37" s="311" customFormat="1" ht="12" customHeight="1" thickBot="1" x14ac:dyDescent="0.25">
      <c r="B74" s="861">
        <v>62</v>
      </c>
      <c r="C74" s="862">
        <v>92.793000000000006</v>
      </c>
      <c r="D74" s="863">
        <v>1</v>
      </c>
      <c r="E74" s="877"/>
      <c r="F74" s="885">
        <v>1</v>
      </c>
      <c r="G74" s="889"/>
      <c r="H74" s="881"/>
      <c r="I74" s="885">
        <v>1</v>
      </c>
      <c r="J74" s="889"/>
      <c r="K74" s="864">
        <v>2</v>
      </c>
      <c r="L74" s="865"/>
      <c r="M74" s="866"/>
      <c r="N74" s="867"/>
      <c r="O74" s="868" t="s">
        <v>971</v>
      </c>
      <c r="P74" s="869" t="s">
        <v>978</v>
      </c>
      <c r="Q74" s="869" t="s">
        <v>979</v>
      </c>
      <c r="R74" s="870">
        <v>7.8</v>
      </c>
      <c r="S74" s="871"/>
      <c r="T74" s="872"/>
      <c r="U74" s="873"/>
      <c r="V74" s="871"/>
      <c r="W74" s="871"/>
      <c r="X74" s="871"/>
      <c r="Y74" s="871"/>
      <c r="Z74" s="871"/>
      <c r="AA74" s="871"/>
      <c r="AB74" s="872"/>
    </row>
    <row r="75" spans="1:37" ht="12" customHeight="1" thickBot="1" x14ac:dyDescent="0.3">
      <c r="B75" s="3" t="s">
        <v>202</v>
      </c>
      <c r="Q75" s="810" t="s">
        <v>0</v>
      </c>
      <c r="R75" s="825"/>
      <c r="S75" s="811"/>
      <c r="T75" s="814">
        <f>CEILING(SUM(T7:T74),1)</f>
        <v>1310</v>
      </c>
      <c r="U75" s="826"/>
      <c r="V75" s="813"/>
      <c r="W75" s="831">
        <f>CEILING(SUM(W7:W74),1)</f>
        <v>217</v>
      </c>
      <c r="X75" s="812">
        <f>CEILING(SUMIF(X7:X74,"X",$W$7:$W$74),1)</f>
        <v>87</v>
      </c>
      <c r="Y75" s="812">
        <f t="shared" ref="Y75:Z75" si="54">CEILING(SUMIF(Y7:Y74,"X",$W$7:$W$74),1)</f>
        <v>81</v>
      </c>
      <c r="Z75" s="812">
        <f t="shared" si="54"/>
        <v>50</v>
      </c>
      <c r="AA75" s="812">
        <f>CEILING(SUM(AA7:AA74),1)</f>
        <v>75</v>
      </c>
      <c r="AB75" s="832">
        <f>CEILING(SUM(AB7:AB74),1)</f>
        <v>130</v>
      </c>
    </row>
    <row r="76" spans="1:37" ht="12" customHeight="1" x14ac:dyDescent="0.25">
      <c r="B76" s="3" t="s">
        <v>58</v>
      </c>
      <c r="J76" s="282"/>
    </row>
    <row r="77" spans="1:37" ht="12" customHeight="1" x14ac:dyDescent="0.25">
      <c r="B77" s="3" t="s">
        <v>100</v>
      </c>
    </row>
    <row r="78" spans="1:37" ht="12" customHeight="1" x14ac:dyDescent="0.25">
      <c r="B78" s="251" t="s">
        <v>998</v>
      </c>
    </row>
    <row r="79" spans="1:37" ht="12" customHeight="1" x14ac:dyDescent="0.25">
      <c r="B79" s="3" t="s">
        <v>989</v>
      </c>
    </row>
    <row r="80" spans="1:37" ht="12" customHeight="1" x14ac:dyDescent="0.25">
      <c r="B80" s="3" t="s">
        <v>999</v>
      </c>
    </row>
  </sheetData>
  <mergeCells count="22">
    <mergeCell ref="Q4:Q6"/>
    <mergeCell ref="M4:M5"/>
    <mergeCell ref="N4:N5"/>
    <mergeCell ref="O4:O6"/>
    <mergeCell ref="P4:P6"/>
    <mergeCell ref="B4:B5"/>
    <mergeCell ref="C4:C5"/>
    <mergeCell ref="D4:D5"/>
    <mergeCell ref="E4:K4"/>
    <mergeCell ref="L4:L5"/>
    <mergeCell ref="K5:K6"/>
    <mergeCell ref="W4:W5"/>
    <mergeCell ref="AA4:AA5"/>
    <mergeCell ref="AB4:AB5"/>
    <mergeCell ref="R4:R5"/>
    <mergeCell ref="S4:S5"/>
    <mergeCell ref="T4:T5"/>
    <mergeCell ref="U4:U5"/>
    <mergeCell ref="V4:V5"/>
    <mergeCell ref="X4:X5"/>
    <mergeCell ref="Y4:Y5"/>
    <mergeCell ref="Z4:Z5"/>
  </mergeCells>
  <pageMargins left="0.98425196850393704" right="0.70866141732283472" top="0.78740157480314965" bottom="0.78740157480314965" header="0.31496062992125984" footer="0.31496062992125984"/>
  <pageSetup paperSize="8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499984740745262"/>
  </sheetPr>
  <dimension ref="A1:BV15"/>
  <sheetViews>
    <sheetView zoomScaleNormal="100" workbookViewId="0"/>
  </sheetViews>
  <sheetFormatPr defaultRowHeight="12" x14ac:dyDescent="0.2"/>
  <cols>
    <col min="1" max="1" width="9.140625" style="25"/>
    <col min="2" max="2" width="50.7109375" style="25" customWidth="1"/>
    <col min="3" max="11" width="5.7109375" style="25" customWidth="1"/>
    <col min="12" max="13" width="7.7109375" style="25" customWidth="1"/>
    <col min="14" max="16384" width="9.140625" style="25"/>
  </cols>
  <sheetData>
    <row r="1" spans="1:74" s="247" customFormat="1" ht="15" customHeight="1" x14ac:dyDescent="0.25">
      <c r="A1" s="248"/>
    </row>
    <row r="2" spans="1:74" s="247" customFormat="1" ht="24.95" customHeight="1" x14ac:dyDescent="0.35">
      <c r="A2" s="248"/>
      <c r="B2" s="552" t="s">
        <v>392</v>
      </c>
      <c r="K2" s="552"/>
    </row>
    <row r="3" spans="1:74" s="247" customFormat="1" ht="15" customHeight="1" thickBot="1" x14ac:dyDescent="0.3">
      <c r="K3" s="257"/>
      <c r="L3" s="257"/>
      <c r="M3" s="257"/>
      <c r="N3" s="257"/>
      <c r="O3" s="257"/>
      <c r="P3" s="257"/>
      <c r="Q3" s="257"/>
      <c r="R3" s="257"/>
      <c r="S3" s="257"/>
      <c r="T3" s="257"/>
      <c r="U3" s="257"/>
      <c r="V3" s="257"/>
      <c r="W3" s="257"/>
      <c r="X3" s="257"/>
      <c r="Y3" s="257"/>
      <c r="Z3" s="257"/>
      <c r="AA3" s="257"/>
      <c r="AB3" s="257"/>
      <c r="AC3" s="257"/>
      <c r="AD3" s="257"/>
      <c r="AE3" s="257"/>
      <c r="AF3" s="257"/>
      <c r="AG3" s="257"/>
      <c r="AH3" s="257"/>
      <c r="AI3" s="257"/>
      <c r="AJ3" s="257"/>
      <c r="AK3" s="257"/>
      <c r="AL3" s="257"/>
      <c r="AM3" s="257"/>
      <c r="AN3" s="257"/>
      <c r="AO3" s="257"/>
      <c r="AP3" s="257"/>
      <c r="AQ3" s="257"/>
      <c r="AR3" s="257"/>
      <c r="AS3" s="257"/>
      <c r="AT3" s="257"/>
      <c r="AU3" s="257"/>
      <c r="AV3" s="257"/>
      <c r="AW3" s="475" t="s">
        <v>355</v>
      </c>
      <c r="AX3" s="257"/>
      <c r="AY3" s="257"/>
      <c r="AZ3" s="257"/>
      <c r="BA3" s="257"/>
      <c r="BB3" s="257"/>
      <c r="BC3" s="257"/>
      <c r="BD3" s="257"/>
      <c r="BE3" s="257"/>
      <c r="BF3" s="257"/>
      <c r="BG3" s="257"/>
      <c r="BH3" s="257"/>
      <c r="BI3" s="257"/>
      <c r="BJ3" s="257"/>
      <c r="BK3" s="257"/>
      <c r="BL3" s="257"/>
      <c r="BM3" s="257"/>
      <c r="BN3" s="257"/>
      <c r="BO3" s="257"/>
      <c r="BP3" s="257"/>
      <c r="BQ3" s="257"/>
      <c r="BR3" s="257"/>
      <c r="BS3" s="257"/>
      <c r="BT3" s="257"/>
      <c r="BU3" s="257"/>
      <c r="BV3" s="257"/>
    </row>
    <row r="4" spans="1:74" s="19" customFormat="1" ht="99.95" customHeight="1" x14ac:dyDescent="0.2">
      <c r="B4" s="1008" t="s">
        <v>287</v>
      </c>
      <c r="C4" s="524" t="s">
        <v>105</v>
      </c>
      <c r="D4" s="525" t="s">
        <v>1003</v>
      </c>
      <c r="E4" s="525" t="s">
        <v>1005</v>
      </c>
      <c r="F4" s="525" t="s">
        <v>1004</v>
      </c>
      <c r="G4" s="525" t="s">
        <v>290</v>
      </c>
      <c r="H4" s="525" t="s">
        <v>288</v>
      </c>
      <c r="I4" s="525" t="s">
        <v>291</v>
      </c>
      <c r="J4" s="525" t="s">
        <v>833</v>
      </c>
      <c r="K4" s="526" t="s">
        <v>61</v>
      </c>
    </row>
    <row r="5" spans="1:74" s="19" customFormat="1" ht="15" customHeight="1" thickBot="1" x14ac:dyDescent="0.25">
      <c r="B5" s="1009"/>
      <c r="C5" s="281" t="s">
        <v>286</v>
      </c>
      <c r="D5" s="281" t="s">
        <v>286</v>
      </c>
      <c r="E5" s="281" t="s">
        <v>286</v>
      </c>
      <c r="F5" s="281" t="s">
        <v>286</v>
      </c>
      <c r="G5" s="281" t="s">
        <v>286</v>
      </c>
      <c r="H5" s="281" t="s">
        <v>286</v>
      </c>
      <c r="I5" s="281" t="s">
        <v>289</v>
      </c>
      <c r="J5" s="281" t="s">
        <v>289</v>
      </c>
      <c r="K5" s="268" t="s">
        <v>286</v>
      </c>
    </row>
    <row r="6" spans="1:74" ht="12" customHeight="1" x14ac:dyDescent="0.2">
      <c r="B6" s="527" t="s">
        <v>830</v>
      </c>
      <c r="C6" s="297"/>
      <c r="D6" s="297"/>
      <c r="E6" s="297"/>
      <c r="F6" s="297"/>
      <c r="G6" s="297"/>
      <c r="H6" s="297">
        <f>100*2*1</f>
        <v>200</v>
      </c>
      <c r="I6" s="297"/>
      <c r="J6" s="297"/>
      <c r="K6" s="299"/>
    </row>
    <row r="7" spans="1:74" ht="12" customHeight="1" x14ac:dyDescent="0.2">
      <c r="B7" s="561" t="s">
        <v>831</v>
      </c>
      <c r="C7" s="300">
        <f>(1*1-0.045-0.1)*700</f>
        <v>598.5</v>
      </c>
      <c r="D7" s="300"/>
      <c r="E7" s="300"/>
      <c r="F7" s="300"/>
      <c r="G7" s="300">
        <f>0.1*700</f>
        <v>70</v>
      </c>
      <c r="H7" s="300"/>
      <c r="I7" s="300"/>
      <c r="J7" s="300">
        <v>700</v>
      </c>
      <c r="K7" s="562">
        <f>(1*1)*700</f>
        <v>700</v>
      </c>
    </row>
    <row r="8" spans="1:74" ht="12" customHeight="1" x14ac:dyDescent="0.2">
      <c r="B8" s="561" t="s">
        <v>892</v>
      </c>
      <c r="C8" s="300">
        <f>K8-G8-75*0.045-5*2*PI()*(1.5/2)^2</f>
        <v>72.703541323557417</v>
      </c>
      <c r="D8" s="300"/>
      <c r="E8" s="300"/>
      <c r="F8" s="300"/>
      <c r="G8" s="300">
        <f>75*0.25</f>
        <v>18.75</v>
      </c>
      <c r="H8" s="300">
        <f>0.5*7</f>
        <v>3.5</v>
      </c>
      <c r="I8" s="300">
        <f>5+22+20+5+16+7</f>
        <v>75</v>
      </c>
      <c r="J8" s="300"/>
      <c r="K8" s="562">
        <f>(1*1.5)*75</f>
        <v>112.5</v>
      </c>
    </row>
    <row r="9" spans="1:74" ht="12" customHeight="1" x14ac:dyDescent="0.2">
      <c r="B9" s="894" t="s">
        <v>1001</v>
      </c>
      <c r="C9" s="895">
        <v>78</v>
      </c>
      <c r="D9" s="895"/>
      <c r="E9" s="895">
        <f>80*0.15</f>
        <v>12</v>
      </c>
      <c r="F9" s="895">
        <f>80*0.05</f>
        <v>4</v>
      </c>
      <c r="G9" s="895">
        <v>11</v>
      </c>
      <c r="H9" s="895"/>
      <c r="I9" s="895"/>
      <c r="J9" s="895"/>
      <c r="K9" s="896"/>
    </row>
    <row r="10" spans="1:74" ht="12" customHeight="1" x14ac:dyDescent="0.2">
      <c r="B10" s="894" t="s">
        <v>1000</v>
      </c>
      <c r="C10" s="895">
        <v>674</v>
      </c>
      <c r="D10" s="895"/>
      <c r="E10" s="895">
        <f>355*0.15</f>
        <v>53.25</v>
      </c>
      <c r="F10" s="895">
        <f>355*0.05</f>
        <v>17.75</v>
      </c>
      <c r="G10" s="895">
        <v>63</v>
      </c>
      <c r="H10" s="895"/>
      <c r="I10" s="895"/>
      <c r="J10" s="895"/>
      <c r="K10" s="896"/>
    </row>
    <row r="11" spans="1:74" ht="12" customHeight="1" x14ac:dyDescent="0.2">
      <c r="B11" s="894" t="s">
        <v>1002</v>
      </c>
      <c r="C11" s="895"/>
      <c r="D11" s="895">
        <f>2027*0.2</f>
        <v>405.40000000000003</v>
      </c>
      <c r="E11" s="895"/>
      <c r="F11" s="895"/>
      <c r="G11" s="895"/>
      <c r="H11" s="895"/>
      <c r="I11" s="895"/>
      <c r="J11" s="895"/>
      <c r="K11" s="896"/>
    </row>
    <row r="12" spans="1:74" s="19" customFormat="1" ht="15" customHeight="1" x14ac:dyDescent="0.2">
      <c r="B12" s="294" t="s">
        <v>296</v>
      </c>
      <c r="C12" s="293">
        <f>CEILING(SUM(C6:C11),1)</f>
        <v>1424</v>
      </c>
      <c r="D12" s="293">
        <f t="shared" ref="D12:E12" si="0">CEILING(SUM(D6:D11),1)</f>
        <v>406</v>
      </c>
      <c r="E12" s="293">
        <f t="shared" si="0"/>
        <v>66</v>
      </c>
      <c r="F12" s="293">
        <f>CEILING(SUM(F6:F11),1)</f>
        <v>22</v>
      </c>
      <c r="G12" s="293">
        <f t="shared" ref="G12:K12" si="1">CEILING(SUM(G6:G11),1)</f>
        <v>163</v>
      </c>
      <c r="H12" s="293">
        <f t="shared" si="1"/>
        <v>204</v>
      </c>
      <c r="I12" s="293">
        <f t="shared" si="1"/>
        <v>75</v>
      </c>
      <c r="J12" s="293">
        <f t="shared" si="1"/>
        <v>700</v>
      </c>
      <c r="K12" s="295">
        <f t="shared" si="1"/>
        <v>813</v>
      </c>
    </row>
    <row r="13" spans="1:74" s="19" customFormat="1" ht="15" customHeight="1" thickBot="1" x14ac:dyDescent="0.25">
      <c r="B13" s="560" t="s">
        <v>297</v>
      </c>
      <c r="C13" s="269"/>
      <c r="D13" s="269">
        <f>D12*2.5</f>
        <v>1015</v>
      </c>
      <c r="E13" s="269">
        <f>E12*2.3</f>
        <v>151.79999999999998</v>
      </c>
      <c r="F13" s="269">
        <f>F12*2.4</f>
        <v>52.8</v>
      </c>
      <c r="G13" s="269">
        <f>G12*2.3</f>
        <v>374.9</v>
      </c>
      <c r="H13" s="269">
        <f>H12*2.5</f>
        <v>510</v>
      </c>
      <c r="I13" s="296">
        <f>I12*0.004</f>
        <v>0.3</v>
      </c>
      <c r="J13" s="269">
        <f>J12*0.15</f>
        <v>105</v>
      </c>
      <c r="K13" s="270"/>
    </row>
    <row r="14" spans="1:74" ht="15" x14ac:dyDescent="0.25">
      <c r="B14"/>
    </row>
    <row r="15" spans="1:74" ht="15" x14ac:dyDescent="0.25">
      <c r="B15"/>
    </row>
  </sheetData>
  <mergeCells count="1">
    <mergeCell ref="B4:B5"/>
  </mergeCells>
  <pageMargins left="0.70866141732283472" right="0.70866141732283472" top="0.78740157480314965" bottom="0.78740157480314965" header="0.31496062992125984" footer="0.31496062992125984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499984740745262"/>
  </sheetPr>
  <dimension ref="A1:L366"/>
  <sheetViews>
    <sheetView zoomScaleNormal="100" workbookViewId="0">
      <selection activeCell="N30" sqref="N30"/>
    </sheetView>
  </sheetViews>
  <sheetFormatPr defaultRowHeight="15" x14ac:dyDescent="0.25"/>
  <cols>
    <col min="6" max="9" width="10.7109375" customWidth="1"/>
  </cols>
  <sheetData>
    <row r="1" spans="1:12" s="247" customFormat="1" ht="15" customHeight="1" x14ac:dyDescent="0.25">
      <c r="A1" s="248"/>
    </row>
    <row r="2" spans="1:12" s="247" customFormat="1" ht="24.95" customHeight="1" x14ac:dyDescent="0.35">
      <c r="A2" s="248"/>
      <c r="B2" s="555" t="s">
        <v>394</v>
      </c>
      <c r="C2" s="556"/>
      <c r="D2" s="556"/>
      <c r="E2" s="556"/>
      <c r="F2" s="556"/>
      <c r="G2" s="556"/>
      <c r="H2" s="556"/>
      <c r="I2" s="556"/>
      <c r="J2" s="552"/>
    </row>
    <row r="3" spans="1:12" ht="15" customHeight="1" x14ac:dyDescent="0.25"/>
    <row r="4" spans="1:12" ht="15" customHeight="1" x14ac:dyDescent="0.25">
      <c r="A4" s="1"/>
      <c r="B4" s="18" t="s">
        <v>284</v>
      </c>
      <c r="C4" s="10"/>
      <c r="D4" s="10"/>
      <c r="E4" s="10"/>
      <c r="F4" s="10"/>
      <c r="G4" s="10"/>
      <c r="H4" s="10"/>
      <c r="I4" s="10" t="s">
        <v>1</v>
      </c>
    </row>
    <row r="5" spans="1:12" ht="12.75" customHeight="1" x14ac:dyDescent="0.25">
      <c r="A5" s="1"/>
      <c r="B5" s="9" t="s">
        <v>47</v>
      </c>
      <c r="C5" s="9"/>
      <c r="D5" s="9"/>
      <c r="E5" s="9"/>
      <c r="F5" s="9"/>
      <c r="G5" s="9"/>
      <c r="H5" s="9"/>
      <c r="I5" s="13">
        <f>'SPD3'!D88</f>
        <v>2591</v>
      </c>
    </row>
    <row r="6" spans="1:12" ht="12.75" customHeight="1" x14ac:dyDescent="0.25">
      <c r="A6" s="1"/>
      <c r="B6" s="9" t="s">
        <v>162</v>
      </c>
      <c r="C6" s="9"/>
      <c r="D6" s="9"/>
      <c r="E6" s="9"/>
      <c r="F6" s="9"/>
      <c r="G6" s="9"/>
      <c r="H6" s="9"/>
      <c r="I6" s="13">
        <f>'SPD3'!D115</f>
        <v>447</v>
      </c>
    </row>
    <row r="7" spans="1:12" ht="12.75" customHeight="1" x14ac:dyDescent="0.25">
      <c r="A7" s="1"/>
      <c r="B7" s="9" t="s">
        <v>46</v>
      </c>
      <c r="C7" s="9"/>
      <c r="D7" s="9"/>
      <c r="E7" s="9"/>
      <c r="F7" s="9"/>
      <c r="G7" s="244"/>
      <c r="H7" s="244"/>
      <c r="I7" s="13">
        <f>'SPD3'!D140</f>
        <v>119</v>
      </c>
    </row>
    <row r="8" spans="1:12" ht="12.75" customHeight="1" x14ac:dyDescent="0.25">
      <c r="A8" s="1"/>
      <c r="B8" s="722" t="s">
        <v>835</v>
      </c>
      <c r="C8" s="722"/>
      <c r="D8" s="722"/>
      <c r="E8" s="722"/>
      <c r="F8" s="722"/>
      <c r="G8" s="723"/>
      <c r="H8" s="723"/>
      <c r="I8" s="724" t="s">
        <v>836</v>
      </c>
    </row>
    <row r="9" spans="1:12" ht="12.75" customHeight="1" x14ac:dyDescent="0.25">
      <c r="A9" s="1"/>
      <c r="B9" s="9" t="s">
        <v>898</v>
      </c>
      <c r="C9" s="9"/>
      <c r="D9" s="9"/>
      <c r="E9" s="9"/>
      <c r="F9" s="9"/>
      <c r="G9" s="9"/>
      <c r="H9" s="9"/>
      <c r="I9" s="287">
        <f>'SPD5'!T75</f>
        <v>1310</v>
      </c>
    </row>
    <row r="10" spans="1:12" ht="12.75" customHeight="1" x14ac:dyDescent="0.25">
      <c r="A10" s="1"/>
      <c r="B10" s="9" t="s">
        <v>899</v>
      </c>
      <c r="C10" s="9"/>
      <c r="D10" s="9"/>
      <c r="E10" s="9"/>
      <c r="F10" s="9"/>
      <c r="G10" s="9"/>
      <c r="H10" s="9"/>
      <c r="I10" s="287">
        <f>(30+36)*1.3</f>
        <v>85.8</v>
      </c>
    </row>
    <row r="11" spans="1:12" ht="15" customHeight="1" x14ac:dyDescent="0.25">
      <c r="A11" s="1"/>
      <c r="B11" s="4" t="s">
        <v>283</v>
      </c>
      <c r="C11" s="4"/>
      <c r="D11" s="4"/>
      <c r="E11" s="4"/>
      <c r="F11" s="4"/>
      <c r="G11" s="1010" t="s">
        <v>834</v>
      </c>
      <c r="H11" s="1010"/>
      <c r="I11" s="5">
        <f>I5+I6</f>
        <v>3038</v>
      </c>
    </row>
    <row r="12" spans="1:12" ht="30" customHeight="1" x14ac:dyDescent="0.25">
      <c r="A12" s="1"/>
      <c r="B12" s="8"/>
      <c r="C12" s="8"/>
      <c r="D12" s="8"/>
      <c r="E12" s="8"/>
      <c r="F12" s="8"/>
      <c r="G12" s="8"/>
      <c r="H12" s="8"/>
      <c r="I12" s="8"/>
      <c r="J12" s="1059" t="s">
        <v>1033</v>
      </c>
    </row>
    <row r="13" spans="1:12" ht="15" customHeight="1" x14ac:dyDescent="0.25">
      <c r="A13" s="1"/>
      <c r="B13" s="18" t="s">
        <v>161</v>
      </c>
      <c r="C13" s="10"/>
      <c r="D13" s="10"/>
      <c r="E13" s="10"/>
      <c r="F13" s="10"/>
      <c r="G13" s="10"/>
      <c r="H13" s="10"/>
      <c r="I13" s="10" t="s">
        <v>201</v>
      </c>
      <c r="J13" s="10" t="s">
        <v>201</v>
      </c>
    </row>
    <row r="14" spans="1:12" s="3" customFormat="1" ht="12.75" customHeight="1" x14ac:dyDescent="0.2">
      <c r="A14" s="9"/>
      <c r="B14" s="286" t="s">
        <v>47</v>
      </c>
      <c r="C14" s="286"/>
      <c r="D14" s="286"/>
      <c r="E14" s="286"/>
      <c r="F14" s="286" t="s">
        <v>837</v>
      </c>
      <c r="G14" s="286"/>
      <c r="H14" s="286"/>
      <c r="I14" s="287">
        <f>'SPD3'!I88</f>
        <v>584</v>
      </c>
      <c r="J14" s="1018">
        <f>'SPD3'!AI88</f>
        <v>91</v>
      </c>
    </row>
    <row r="15" spans="1:12" s="3" customFormat="1" ht="12.75" customHeight="1" x14ac:dyDescent="0.2">
      <c r="A15" s="9"/>
      <c r="B15" s="286" t="s">
        <v>47</v>
      </c>
      <c r="C15" s="286"/>
      <c r="D15" s="286"/>
      <c r="E15" s="286"/>
      <c r="F15" s="286" t="s">
        <v>838</v>
      </c>
      <c r="G15" s="286"/>
      <c r="H15" s="286"/>
      <c r="I15" s="287">
        <f>'SPD3'!J88</f>
        <v>502</v>
      </c>
      <c r="J15" s="1018">
        <f>'SPD3'!AJ88</f>
        <v>71</v>
      </c>
      <c r="L15" s="10"/>
    </row>
    <row r="16" spans="1:12" s="3" customFormat="1" ht="12.75" customHeight="1" x14ac:dyDescent="0.2">
      <c r="A16" s="9"/>
      <c r="B16" s="286" t="s">
        <v>47</v>
      </c>
      <c r="C16" s="286"/>
      <c r="D16" s="286"/>
      <c r="E16" s="286"/>
      <c r="F16" s="286" t="s">
        <v>839</v>
      </c>
      <c r="G16" s="286"/>
      <c r="H16" s="286"/>
      <c r="I16" s="287">
        <f>'SPD3'!K88</f>
        <v>126</v>
      </c>
      <c r="J16" s="1018">
        <f>'SPD3'!AK88</f>
        <v>18</v>
      </c>
    </row>
    <row r="17" spans="1:10" s="3" customFormat="1" ht="12.75" customHeight="1" x14ac:dyDescent="0.2">
      <c r="A17" s="9"/>
      <c r="B17" s="286" t="s">
        <v>162</v>
      </c>
      <c r="C17" s="286"/>
      <c r="D17" s="286"/>
      <c r="E17" s="286"/>
      <c r="F17" s="286" t="s">
        <v>837</v>
      </c>
      <c r="G17" s="286"/>
      <c r="H17" s="286"/>
      <c r="I17" s="287">
        <f>'SPD3'!I115</f>
        <v>29</v>
      </c>
      <c r="J17" s="1018">
        <f>'SPD3'!AI115</f>
        <v>0</v>
      </c>
    </row>
    <row r="18" spans="1:10" s="3" customFormat="1" ht="12.75" customHeight="1" x14ac:dyDescent="0.2">
      <c r="A18" s="9"/>
      <c r="B18" s="286" t="s">
        <v>162</v>
      </c>
      <c r="C18" s="286"/>
      <c r="D18" s="286"/>
      <c r="E18" s="286"/>
      <c r="F18" s="286" t="s">
        <v>838</v>
      </c>
      <c r="G18" s="286"/>
      <c r="H18" s="286"/>
      <c r="I18" s="287">
        <f>'SPD3'!J115</f>
        <v>212</v>
      </c>
      <c r="J18" s="1018">
        <f>'SPD3'!AJ115</f>
        <v>33</v>
      </c>
    </row>
    <row r="19" spans="1:10" s="3" customFormat="1" ht="12.75" customHeight="1" x14ac:dyDescent="0.2">
      <c r="A19" s="9"/>
      <c r="B19" s="286" t="s">
        <v>162</v>
      </c>
      <c r="C19" s="286"/>
      <c r="D19" s="286"/>
      <c r="E19" s="286"/>
      <c r="F19" s="286" t="s">
        <v>839</v>
      </c>
      <c r="G19" s="286"/>
      <c r="H19" s="286"/>
      <c r="I19" s="287">
        <f>'SPD3'!K115</f>
        <v>26</v>
      </c>
      <c r="J19" s="1018">
        <f>'SPD3'!AK115</f>
        <v>2</v>
      </c>
    </row>
    <row r="20" spans="1:10" s="3" customFormat="1" ht="12.75" customHeight="1" x14ac:dyDescent="0.2">
      <c r="A20" s="9"/>
      <c r="B20" s="286" t="s">
        <v>46</v>
      </c>
      <c r="C20" s="286"/>
      <c r="D20" s="286"/>
      <c r="E20" s="286"/>
      <c r="F20" s="286" t="s">
        <v>837</v>
      </c>
      <c r="G20" s="720"/>
      <c r="H20" s="720"/>
      <c r="I20" s="287">
        <f>'SPD3'!I140</f>
        <v>75</v>
      </c>
    </row>
    <row r="21" spans="1:10" s="3" customFormat="1" ht="12.75" customHeight="1" x14ac:dyDescent="0.2">
      <c r="A21" s="9"/>
      <c r="B21" s="286" t="s">
        <v>46</v>
      </c>
      <c r="C21" s="251"/>
      <c r="D21" s="251"/>
      <c r="E21" s="251"/>
      <c r="F21" s="286" t="s">
        <v>838</v>
      </c>
      <c r="G21" s="251"/>
      <c r="H21" s="251"/>
      <c r="I21" s="287">
        <f>'SPD3'!J140</f>
        <v>96</v>
      </c>
    </row>
    <row r="22" spans="1:10" s="3" customFormat="1" ht="12.75" customHeight="1" x14ac:dyDescent="0.2">
      <c r="A22" s="9"/>
      <c r="B22" s="286" t="s">
        <v>46</v>
      </c>
      <c r="C22" s="286"/>
      <c r="D22" s="286"/>
      <c r="E22" s="286"/>
      <c r="F22" s="286" t="s">
        <v>839</v>
      </c>
      <c r="G22" s="720"/>
      <c r="H22" s="720"/>
      <c r="I22" s="287">
        <f>'SPD3'!K140</f>
        <v>1</v>
      </c>
    </row>
    <row r="23" spans="1:10" s="3" customFormat="1" ht="12.75" customHeight="1" x14ac:dyDescent="0.2">
      <c r="A23" s="9"/>
      <c r="B23" s="286" t="s">
        <v>45</v>
      </c>
      <c r="C23" s="286"/>
      <c r="D23" s="286"/>
      <c r="E23" s="286"/>
      <c r="F23" s="286" t="s">
        <v>837</v>
      </c>
      <c r="G23" s="720"/>
      <c r="H23" s="720"/>
      <c r="I23" s="287">
        <f>'SPD5'!X75</f>
        <v>87</v>
      </c>
    </row>
    <row r="24" spans="1:10" s="3" customFormat="1" ht="12.75" customHeight="1" x14ac:dyDescent="0.2">
      <c r="A24" s="9"/>
      <c r="B24" s="286" t="s">
        <v>45</v>
      </c>
      <c r="C24" s="286"/>
      <c r="D24" s="286"/>
      <c r="E24" s="286"/>
      <c r="F24" s="286" t="s">
        <v>838</v>
      </c>
      <c r="G24" s="720"/>
      <c r="H24" s="720"/>
      <c r="I24" s="287">
        <f>'SPD5'!Y75</f>
        <v>81</v>
      </c>
    </row>
    <row r="25" spans="1:10" s="3" customFormat="1" ht="12.75" customHeight="1" x14ac:dyDescent="0.2">
      <c r="A25" s="9"/>
      <c r="B25" s="286" t="s">
        <v>45</v>
      </c>
      <c r="C25" s="286"/>
      <c r="D25" s="286"/>
      <c r="E25" s="286"/>
      <c r="F25" s="286" t="s">
        <v>839</v>
      </c>
      <c r="G25" s="286"/>
      <c r="H25" s="286"/>
      <c r="I25" s="287">
        <f>'SPD5'!Z75</f>
        <v>50</v>
      </c>
    </row>
    <row r="26" spans="1:10" ht="15" customHeight="1" x14ac:dyDescent="0.25">
      <c r="A26" s="1"/>
      <c r="B26" s="4" t="s">
        <v>147</v>
      </c>
      <c r="C26" s="4"/>
      <c r="D26" s="4"/>
      <c r="E26" s="4"/>
      <c r="F26" s="4" t="s">
        <v>837</v>
      </c>
      <c r="G26" s="4"/>
      <c r="H26" s="4"/>
      <c r="I26" s="5">
        <f>I14+I17+I20+I23</f>
        <v>775</v>
      </c>
      <c r="J26" s="1017">
        <f>I26+J14+J17</f>
        <v>866</v>
      </c>
    </row>
    <row r="27" spans="1:10" ht="15" customHeight="1" x14ac:dyDescent="0.25">
      <c r="A27" s="1"/>
      <c r="B27" s="8" t="s">
        <v>147</v>
      </c>
      <c r="C27" s="8"/>
      <c r="D27" s="8"/>
      <c r="E27" s="8"/>
      <c r="F27" s="8" t="s">
        <v>838</v>
      </c>
      <c r="G27" s="8"/>
      <c r="H27" s="8"/>
      <c r="I27" s="7">
        <f>I15+I18+I21+I24</f>
        <v>891</v>
      </c>
      <c r="J27" s="1017">
        <f>I27+J15+J18</f>
        <v>995</v>
      </c>
    </row>
    <row r="28" spans="1:10" ht="15" customHeight="1" x14ac:dyDescent="0.25">
      <c r="A28" s="1"/>
      <c r="B28" s="8" t="s">
        <v>147</v>
      </c>
      <c r="C28" s="8"/>
      <c r="D28" s="8"/>
      <c r="E28" s="8"/>
      <c r="F28" s="8" t="s">
        <v>839</v>
      </c>
      <c r="G28" s="8"/>
      <c r="H28" s="8"/>
      <c r="I28" s="7">
        <f>I16+I19+I22+I25</f>
        <v>203</v>
      </c>
      <c r="J28" s="1017">
        <f>I28+J16+J19</f>
        <v>223</v>
      </c>
    </row>
    <row r="29" spans="1:10" ht="15" customHeight="1" x14ac:dyDescent="0.25">
      <c r="A29" s="1"/>
      <c r="B29" s="8"/>
      <c r="C29" s="8"/>
      <c r="D29" s="8"/>
      <c r="E29" s="8"/>
      <c r="F29" s="8"/>
      <c r="G29" s="8"/>
      <c r="H29" s="8"/>
      <c r="I29" s="8"/>
    </row>
    <row r="30" spans="1:10" ht="15" customHeight="1" x14ac:dyDescent="0.25">
      <c r="A30" s="1"/>
      <c r="B30" s="272" t="s">
        <v>299</v>
      </c>
      <c r="C30" s="10"/>
      <c r="D30" s="10"/>
      <c r="E30" s="10"/>
      <c r="F30" s="10"/>
      <c r="G30" s="10"/>
      <c r="H30" s="10"/>
      <c r="I30" s="10" t="s">
        <v>201</v>
      </c>
    </row>
    <row r="31" spans="1:10" ht="12.75" customHeight="1" x14ac:dyDescent="0.25">
      <c r="A31" s="1"/>
      <c r="B31" s="9" t="s">
        <v>46</v>
      </c>
      <c r="C31" s="9"/>
      <c r="D31" s="9"/>
      <c r="E31" s="9"/>
      <c r="F31" s="9"/>
      <c r="G31" s="244"/>
      <c r="H31" s="13"/>
      <c r="I31" s="13">
        <f>'SPD3'!O140</f>
        <v>133</v>
      </c>
    </row>
    <row r="32" spans="1:10" ht="12.75" customHeight="1" x14ac:dyDescent="0.25">
      <c r="A32" s="1"/>
      <c r="B32" s="9" t="s">
        <v>45</v>
      </c>
      <c r="C32" s="9"/>
      <c r="D32" s="9"/>
      <c r="E32" s="9"/>
      <c r="F32" s="9"/>
      <c r="G32" s="9"/>
      <c r="H32" s="13"/>
      <c r="I32" s="287">
        <f>'SPD5'!AB75</f>
        <v>130</v>
      </c>
    </row>
    <row r="33" spans="1:9" ht="15" customHeight="1" x14ac:dyDescent="0.25">
      <c r="A33" s="1"/>
      <c r="B33" s="4" t="s">
        <v>285</v>
      </c>
      <c r="C33" s="4"/>
      <c r="D33" s="4"/>
      <c r="E33" s="4"/>
      <c r="F33" s="4"/>
      <c r="G33" s="4"/>
      <c r="H33" s="5"/>
      <c r="I33" s="5">
        <f>SUM(I31:I32)</f>
        <v>263</v>
      </c>
    </row>
    <row r="34" spans="1:9" ht="15" customHeight="1" x14ac:dyDescent="0.25">
      <c r="A34" s="1"/>
      <c r="B34" s="8"/>
      <c r="C34" s="8"/>
      <c r="D34" s="8"/>
      <c r="E34" s="8"/>
      <c r="F34" s="8"/>
      <c r="G34" s="8"/>
      <c r="H34" s="7"/>
      <c r="I34" s="7"/>
    </row>
    <row r="35" spans="1:9" ht="15" customHeight="1" x14ac:dyDescent="0.25">
      <c r="A35" s="1"/>
      <c r="B35" s="2" t="s">
        <v>294</v>
      </c>
      <c r="C35" s="2"/>
      <c r="D35" s="2"/>
      <c r="E35" s="2"/>
      <c r="F35" s="2"/>
      <c r="G35" s="2"/>
      <c r="H35" s="10" t="s">
        <v>201</v>
      </c>
      <c r="I35" s="10" t="s">
        <v>50</v>
      </c>
    </row>
    <row r="36" spans="1:9" ht="12.75" customHeight="1" x14ac:dyDescent="0.25">
      <c r="A36" s="1"/>
      <c r="B36" s="9" t="s">
        <v>846</v>
      </c>
      <c r="C36" s="725"/>
      <c r="D36" s="725"/>
      <c r="E36" s="725"/>
      <c r="F36" s="9" t="s">
        <v>837</v>
      </c>
      <c r="G36" s="9"/>
      <c r="H36" s="13">
        <f>'SPD1'!H137</f>
        <v>3016</v>
      </c>
      <c r="I36" s="726">
        <f>H36*2</f>
        <v>6032</v>
      </c>
    </row>
    <row r="37" spans="1:9" s="3" customFormat="1" ht="12.75" customHeight="1" x14ac:dyDescent="0.2">
      <c r="A37" s="9"/>
      <c r="B37" s="9" t="s">
        <v>846</v>
      </c>
      <c r="C37" s="9"/>
      <c r="D37" s="9"/>
      <c r="E37" s="9"/>
      <c r="F37" s="9" t="s">
        <v>838</v>
      </c>
      <c r="G37" s="9"/>
      <c r="H37" s="13">
        <f>'SPD1'!J137</f>
        <v>5168</v>
      </c>
      <c r="I37" s="13">
        <f>H37*2.2</f>
        <v>11369.6</v>
      </c>
    </row>
    <row r="38" spans="1:9" s="3" customFormat="1" ht="12.75" customHeight="1" x14ac:dyDescent="0.2">
      <c r="A38" s="9"/>
      <c r="B38" s="9" t="s">
        <v>847</v>
      </c>
      <c r="C38" s="9"/>
      <c r="D38" s="9"/>
      <c r="E38" s="9"/>
      <c r="F38" s="9" t="s">
        <v>839</v>
      </c>
      <c r="G38" s="9"/>
      <c r="H38" s="13">
        <f>'SPD1'!L137</f>
        <v>1731</v>
      </c>
      <c r="I38" s="13">
        <f>H38*2.5</f>
        <v>4327.5</v>
      </c>
    </row>
    <row r="39" spans="1:9" s="3" customFormat="1" ht="12.75" customHeight="1" x14ac:dyDescent="0.2">
      <c r="A39" s="9"/>
      <c r="B39" s="9" t="s">
        <v>848</v>
      </c>
      <c r="C39" s="9"/>
      <c r="D39" s="9"/>
      <c r="E39" s="9"/>
      <c r="F39" s="286" t="s">
        <v>837</v>
      </c>
      <c r="G39" s="9"/>
      <c r="H39" s="13">
        <f>I26</f>
        <v>775</v>
      </c>
      <c r="I39" s="726">
        <f>H39*2</f>
        <v>1550</v>
      </c>
    </row>
    <row r="40" spans="1:9" s="3" customFormat="1" ht="12.75" customHeight="1" x14ac:dyDescent="0.2">
      <c r="A40" s="9"/>
      <c r="B40" s="9" t="s">
        <v>848</v>
      </c>
      <c r="C40" s="9"/>
      <c r="D40" s="9"/>
      <c r="E40" s="9"/>
      <c r="F40" s="286" t="s">
        <v>838</v>
      </c>
      <c r="G40" s="9"/>
      <c r="H40" s="13">
        <f>I27</f>
        <v>891</v>
      </c>
      <c r="I40" s="13">
        <f>H40*2.2</f>
        <v>1960.2</v>
      </c>
    </row>
    <row r="41" spans="1:9" s="3" customFormat="1" ht="12.75" customHeight="1" x14ac:dyDescent="0.2">
      <c r="A41" s="9"/>
      <c r="B41" s="9" t="s">
        <v>848</v>
      </c>
      <c r="C41" s="9"/>
      <c r="D41" s="9"/>
      <c r="E41" s="9"/>
      <c r="F41" s="286" t="s">
        <v>839</v>
      </c>
      <c r="G41" s="9"/>
      <c r="H41" s="13">
        <f>I28</f>
        <v>203</v>
      </c>
      <c r="I41" s="13">
        <f>H41*2.5</f>
        <v>507.5</v>
      </c>
    </row>
    <row r="42" spans="1:9" s="3" customFormat="1" ht="12.75" customHeight="1" x14ac:dyDescent="0.2">
      <c r="A42" s="9"/>
      <c r="B42" s="9" t="s">
        <v>849</v>
      </c>
      <c r="C42" s="9"/>
      <c r="D42" s="9"/>
      <c r="E42" s="9"/>
      <c r="F42" s="9"/>
      <c r="G42" s="9"/>
      <c r="H42" s="13">
        <f>-I33</f>
        <v>-263</v>
      </c>
      <c r="I42" s="726">
        <f>H42*2</f>
        <v>-526</v>
      </c>
    </row>
    <row r="43" spans="1:9" s="3" customFormat="1" ht="12.75" customHeight="1" x14ac:dyDescent="0.2">
      <c r="A43" s="9"/>
      <c r="B43" s="9" t="s">
        <v>850</v>
      </c>
      <c r="C43" s="9"/>
      <c r="D43" s="9"/>
      <c r="E43" s="9"/>
      <c r="F43" s="286" t="s">
        <v>837</v>
      </c>
      <c r="G43" s="9"/>
      <c r="H43" s="13">
        <f>'SPD2'!AM139</f>
        <v>130.6218458558748</v>
      </c>
      <c r="I43" s="13">
        <f>H43*2</f>
        <v>261.24369171174959</v>
      </c>
    </row>
    <row r="44" spans="1:9" s="3" customFormat="1" ht="12.75" customHeight="1" x14ac:dyDescent="0.2">
      <c r="A44" s="9"/>
      <c r="B44" s="9" t="s">
        <v>850</v>
      </c>
      <c r="C44" s="9"/>
      <c r="D44" s="9"/>
      <c r="E44" s="9"/>
      <c r="F44" s="286" t="s">
        <v>838</v>
      </c>
      <c r="G44" s="9"/>
      <c r="H44" s="13">
        <f>'SPD2'!AN139</f>
        <v>127.33809531475575</v>
      </c>
      <c r="I44" s="13">
        <f>H44*2.2</f>
        <v>280.14380969246264</v>
      </c>
    </row>
    <row r="45" spans="1:9" s="3" customFormat="1" ht="12.75" customHeight="1" x14ac:dyDescent="0.2">
      <c r="A45" s="9"/>
      <c r="B45" s="9" t="s">
        <v>292</v>
      </c>
      <c r="C45" s="9"/>
      <c r="D45" s="9"/>
      <c r="E45" s="9"/>
      <c r="F45" s="286" t="s">
        <v>839</v>
      </c>
      <c r="G45" s="277"/>
      <c r="H45" s="13">
        <f>'SPD2'!AO139</f>
        <v>45.419482675611874</v>
      </c>
      <c r="I45" s="13">
        <f>H45*2.5</f>
        <v>113.54870668902969</v>
      </c>
    </row>
    <row r="46" spans="1:9" s="3" customFormat="1" ht="12.75" customHeight="1" x14ac:dyDescent="0.2">
      <c r="A46" s="9"/>
      <c r="B46" s="9" t="s">
        <v>864</v>
      </c>
      <c r="C46" s="9"/>
      <c r="D46" s="9"/>
      <c r="E46" s="9"/>
      <c r="F46" s="9"/>
      <c r="G46" s="302"/>
      <c r="H46" s="287">
        <f>-'SPD5'!AB75</f>
        <v>-130</v>
      </c>
      <c r="I46" s="726">
        <f>H46*2</f>
        <v>-260</v>
      </c>
    </row>
    <row r="47" spans="1:9" s="3" customFormat="1" ht="12.75" customHeight="1" x14ac:dyDescent="0.2">
      <c r="A47" s="9"/>
      <c r="B47" s="9" t="s">
        <v>851</v>
      </c>
      <c r="C47" s="9"/>
      <c r="D47" s="9"/>
      <c r="E47" s="9"/>
      <c r="F47" s="9"/>
      <c r="G47" s="302"/>
      <c r="H47" s="287">
        <f>'SPD6'!C12</f>
        <v>1424</v>
      </c>
      <c r="I47" s="13">
        <f>H47*2</f>
        <v>2848</v>
      </c>
    </row>
    <row r="48" spans="1:9" s="3" customFormat="1" ht="12.75" customHeight="1" x14ac:dyDescent="0.2">
      <c r="A48" s="9"/>
      <c r="B48" s="9" t="s">
        <v>852</v>
      </c>
      <c r="C48" s="9"/>
      <c r="D48" s="9"/>
      <c r="E48" s="9"/>
      <c r="F48" s="9"/>
      <c r="G48" s="720"/>
      <c r="H48" s="13">
        <f>-'SPD6'!K12</f>
        <v>-813</v>
      </c>
      <c r="I48" s="13">
        <f>H48*2</f>
        <v>-1626</v>
      </c>
    </row>
    <row r="49" spans="1:10" ht="15" customHeight="1" x14ac:dyDescent="0.25">
      <c r="A49" s="1"/>
      <c r="B49" s="4" t="s">
        <v>0</v>
      </c>
      <c r="C49" s="4"/>
      <c r="D49" s="4"/>
      <c r="E49" s="4"/>
      <c r="F49" s="4"/>
      <c r="G49" s="4"/>
      <c r="H49" s="5">
        <f>SUM(H36:H48)</f>
        <v>12305.379423846241</v>
      </c>
      <c r="I49" s="5">
        <f>SUM(I36:I48)</f>
        <v>26837.73620809324</v>
      </c>
    </row>
    <row r="50" spans="1:10" ht="15" customHeight="1" x14ac:dyDescent="0.25">
      <c r="A50" s="1"/>
      <c r="B50" s="8"/>
      <c r="C50" s="8"/>
      <c r="D50" s="8"/>
      <c r="E50" s="8"/>
      <c r="F50" s="8"/>
      <c r="G50" s="8"/>
      <c r="H50" s="8"/>
      <c r="I50" s="8"/>
    </row>
    <row r="51" spans="1:10" ht="15" customHeight="1" x14ac:dyDescent="0.25">
      <c r="A51" s="1"/>
      <c r="B51" s="283" t="s">
        <v>51</v>
      </c>
      <c r="C51" s="283"/>
      <c r="D51" s="283"/>
      <c r="E51" s="283"/>
      <c r="F51" s="283"/>
      <c r="G51" s="283"/>
      <c r="H51" s="284" t="s">
        <v>295</v>
      </c>
      <c r="I51" s="284" t="s">
        <v>50</v>
      </c>
    </row>
    <row r="52" spans="1:10" s="3" customFormat="1" ht="12.75" customHeight="1" x14ac:dyDescent="0.2">
      <c r="A52" s="9"/>
      <c r="B52" s="304" t="s">
        <v>856</v>
      </c>
      <c r="C52" s="304"/>
      <c r="D52" s="304"/>
      <c r="E52" s="304"/>
      <c r="F52" s="962" t="s">
        <v>875</v>
      </c>
      <c r="G52" s="962"/>
      <c r="H52" s="305">
        <f>I52/2</f>
        <v>210</v>
      </c>
      <c r="I52" s="305">
        <f>30*28*0.5</f>
        <v>420</v>
      </c>
    </row>
    <row r="53" spans="1:10" s="3" customFormat="1" ht="12.75" customHeight="1" x14ac:dyDescent="0.2">
      <c r="A53" s="9"/>
      <c r="B53" s="304" t="s">
        <v>857</v>
      </c>
      <c r="C53" s="304"/>
      <c r="D53" s="304"/>
      <c r="E53" s="304"/>
      <c r="F53" s="959" t="s">
        <v>875</v>
      </c>
      <c r="G53" s="959"/>
      <c r="H53" s="305">
        <f>I53/2</f>
        <v>210</v>
      </c>
      <c r="I53" s="305">
        <f>30*28*0.5</f>
        <v>420</v>
      </c>
    </row>
    <row r="54" spans="1:10" s="3" customFormat="1" ht="12.75" customHeight="1" x14ac:dyDescent="0.2">
      <c r="A54" s="9"/>
      <c r="B54" s="304" t="s">
        <v>858</v>
      </c>
      <c r="C54" s="304"/>
      <c r="D54" s="304"/>
      <c r="E54" s="304"/>
      <c r="F54" s="757"/>
      <c r="G54" s="757" t="s">
        <v>911</v>
      </c>
      <c r="H54" s="305">
        <f t="shared" ref="H54:H56" si="0">I54/2</f>
        <v>100</v>
      </c>
      <c r="I54" s="305">
        <f>200*2*0.5</f>
        <v>200</v>
      </c>
    </row>
    <row r="55" spans="1:10" s="3" customFormat="1" ht="12.75" customHeight="1" x14ac:dyDescent="0.2">
      <c r="A55" s="9"/>
      <c r="B55" s="304" t="s">
        <v>859</v>
      </c>
      <c r="C55" s="304"/>
      <c r="D55" s="304"/>
      <c r="E55" s="304"/>
      <c r="F55" s="757"/>
      <c r="G55" s="757" t="s">
        <v>911</v>
      </c>
      <c r="H55" s="305">
        <f t="shared" si="0"/>
        <v>100</v>
      </c>
      <c r="I55" s="305">
        <f>200*2*0.5</f>
        <v>200</v>
      </c>
    </row>
    <row r="56" spans="1:10" s="3" customFormat="1" ht="12.75" customHeight="1" x14ac:dyDescent="0.2">
      <c r="A56" s="9"/>
      <c r="B56" s="304" t="s">
        <v>860</v>
      </c>
      <c r="C56" s="304"/>
      <c r="D56" s="304"/>
      <c r="E56" s="304"/>
      <c r="F56" s="306"/>
      <c r="G56" s="757" t="s">
        <v>910</v>
      </c>
      <c r="H56" s="305">
        <f t="shared" si="0"/>
        <v>150</v>
      </c>
      <c r="I56" s="305">
        <f>100*6*0.5</f>
        <v>300</v>
      </c>
    </row>
    <row r="57" spans="1:10" s="3" customFormat="1" ht="12.75" customHeight="1" x14ac:dyDescent="0.2">
      <c r="A57" s="9"/>
      <c r="B57" s="304" t="s">
        <v>861</v>
      </c>
      <c r="C57" s="304"/>
      <c r="D57" s="304"/>
      <c r="E57" s="304"/>
      <c r="F57" s="306"/>
      <c r="G57" s="757" t="s">
        <v>910</v>
      </c>
      <c r="H57" s="305">
        <f>I57/2</f>
        <v>150</v>
      </c>
      <c r="I57" s="305">
        <f>100*6*0.5</f>
        <v>300</v>
      </c>
    </row>
    <row r="58" spans="1:10" s="3" customFormat="1" ht="12.75" customHeight="1" x14ac:dyDescent="0.2">
      <c r="A58" s="9"/>
      <c r="B58" s="304" t="s">
        <v>870</v>
      </c>
      <c r="C58" s="304"/>
      <c r="D58" s="304"/>
      <c r="E58" s="304"/>
      <c r="F58" s="307"/>
      <c r="G58" s="307"/>
      <c r="H58" s="305">
        <f>(H49-(SUM(H52:H57)))*0.1</f>
        <v>1138.5379423846241</v>
      </c>
      <c r="I58" s="305">
        <f>(I49-(SUM(I52:I57)))*0.1</f>
        <v>2499.7736208093243</v>
      </c>
    </row>
    <row r="59" spans="1:10" s="3" customFormat="1" ht="12.75" customHeight="1" x14ac:dyDescent="0.2">
      <c r="A59" s="9"/>
      <c r="B59" s="304" t="s">
        <v>907</v>
      </c>
      <c r="C59" s="304"/>
      <c r="D59" s="304"/>
      <c r="E59" s="304"/>
      <c r="F59" s="959"/>
      <c r="G59" s="959"/>
      <c r="H59" s="305">
        <f>(H49-(SUM(H52:H57)))*0.1</f>
        <v>1138.5379423846241</v>
      </c>
      <c r="I59" s="305">
        <f>(I49-(SUM(I52:I57)))*0.05</f>
        <v>1249.8868104046621</v>
      </c>
    </row>
    <row r="60" spans="1:10" s="3" customFormat="1" ht="12.75" customHeight="1" x14ac:dyDescent="0.2">
      <c r="A60" s="9"/>
      <c r="B60" s="304" t="s">
        <v>908</v>
      </c>
      <c r="C60" s="304"/>
      <c r="D60" s="304"/>
      <c r="E60" s="304"/>
      <c r="F60" s="307"/>
      <c r="G60" s="307"/>
      <c r="H60" s="305">
        <f>(H49-(SUM(H52:H57)))*0.8</f>
        <v>9108.3035390769928</v>
      </c>
      <c r="I60" s="305">
        <f>(I49-(SUM(I52:I57)))*0.85</f>
        <v>21248.075776879254</v>
      </c>
    </row>
    <row r="61" spans="1:10" ht="15" customHeight="1" x14ac:dyDescent="0.25">
      <c r="A61" s="1"/>
      <c r="B61" s="288" t="s">
        <v>0</v>
      </c>
      <c r="C61" s="288"/>
      <c r="D61" s="288"/>
      <c r="E61" s="288"/>
      <c r="F61" s="288"/>
      <c r="G61" s="288"/>
      <c r="H61" s="289">
        <f>SUM(H52:H60)</f>
        <v>12305.379423846241</v>
      </c>
      <c r="I61" s="289">
        <f>SUM(I52:I60)</f>
        <v>26837.73620809324</v>
      </c>
    </row>
    <row r="62" spans="1:10" ht="15" customHeight="1" x14ac:dyDescent="0.25">
      <c r="A62" s="1"/>
      <c r="B62" s="8"/>
      <c r="C62" s="8"/>
      <c r="D62" s="8"/>
      <c r="E62" s="8"/>
      <c r="F62" s="8"/>
      <c r="G62" s="8"/>
      <c r="H62" s="8" t="s">
        <v>102</v>
      </c>
      <c r="I62" s="8"/>
    </row>
    <row r="63" spans="1:10" ht="15" customHeight="1" x14ac:dyDescent="0.25">
      <c r="A63" s="1"/>
      <c r="B63" s="283" t="s">
        <v>49</v>
      </c>
      <c r="C63" s="283"/>
      <c r="D63" s="283"/>
      <c r="E63" s="283"/>
      <c r="F63" s="283"/>
      <c r="G63" s="283"/>
      <c r="H63" s="283"/>
      <c r="I63" s="284" t="s">
        <v>295</v>
      </c>
      <c r="J63" s="10" t="s">
        <v>201</v>
      </c>
    </row>
    <row r="64" spans="1:10" s="3" customFormat="1" ht="12.75" customHeight="1" x14ac:dyDescent="0.2">
      <c r="A64" s="9"/>
      <c r="B64" s="286" t="s">
        <v>48</v>
      </c>
      <c r="C64" s="286"/>
      <c r="D64" s="286"/>
      <c r="E64" s="286"/>
      <c r="F64" s="286"/>
      <c r="G64" s="286"/>
      <c r="H64" s="286"/>
      <c r="I64" s="287">
        <f>'SPD2'!AP139</f>
        <v>45.712922003303412</v>
      </c>
    </row>
    <row r="65" spans="1:10" s="3" customFormat="1" ht="12.75" customHeight="1" x14ac:dyDescent="0.2">
      <c r="A65" s="9"/>
      <c r="B65" s="286" t="s">
        <v>47</v>
      </c>
      <c r="C65" s="286"/>
      <c r="D65" s="286"/>
      <c r="E65" s="286"/>
      <c r="F65" s="286"/>
      <c r="G65" s="286"/>
      <c r="H65" s="286"/>
      <c r="I65" s="287">
        <f>'SPD3'!L88</f>
        <v>66</v>
      </c>
    </row>
    <row r="66" spans="1:10" s="3" customFormat="1" ht="12.75" customHeight="1" x14ac:dyDescent="0.2">
      <c r="A66" s="9"/>
      <c r="B66" s="286" t="s">
        <v>162</v>
      </c>
      <c r="C66" s="286"/>
      <c r="D66" s="286"/>
      <c r="E66" s="286"/>
      <c r="F66" s="286"/>
      <c r="G66" s="286"/>
      <c r="H66" s="286"/>
      <c r="I66" s="287">
        <f>'SPD3'!L115</f>
        <v>12</v>
      </c>
    </row>
    <row r="67" spans="1:10" s="3" customFormat="1" ht="12.75" customHeight="1" x14ac:dyDescent="0.2">
      <c r="A67" s="9"/>
      <c r="B67" s="286" t="s">
        <v>46</v>
      </c>
      <c r="C67" s="286"/>
      <c r="D67" s="286"/>
      <c r="E67" s="286"/>
      <c r="F67" s="286"/>
      <c r="G67" s="286"/>
      <c r="H67" s="286"/>
      <c r="I67" s="287">
        <f>'SPD3'!L140</f>
        <v>5</v>
      </c>
    </row>
    <row r="68" spans="1:10" s="3" customFormat="1" ht="12.75" customHeight="1" x14ac:dyDescent="0.2">
      <c r="A68" s="9"/>
      <c r="B68" s="3" t="s">
        <v>863</v>
      </c>
      <c r="F68" s="958" t="s">
        <v>894</v>
      </c>
      <c r="G68" s="958"/>
      <c r="H68" s="958"/>
      <c r="I68" s="287">
        <f>0.135*23*2.6</f>
        <v>8.0730000000000022</v>
      </c>
    </row>
    <row r="69" spans="1:10" ht="15" customHeight="1" x14ac:dyDescent="0.25">
      <c r="A69" s="1"/>
      <c r="B69" s="288" t="s">
        <v>0</v>
      </c>
      <c r="C69" s="288"/>
      <c r="D69" s="288"/>
      <c r="E69" s="288"/>
      <c r="F69" s="288"/>
      <c r="G69" s="288"/>
      <c r="H69" s="288"/>
      <c r="I69" s="289">
        <f>SUM(I64:I68)</f>
        <v>136.78592200330343</v>
      </c>
      <c r="J69" s="1017">
        <f>I69+'SPD3'!AA88+'SPD3'!AA115</f>
        <v>148.92392200330343</v>
      </c>
    </row>
    <row r="70" spans="1:10" ht="15" customHeight="1" x14ac:dyDescent="0.25">
      <c r="A70" s="1"/>
      <c r="B70" s="279"/>
      <c r="C70" s="279"/>
      <c r="D70" s="279"/>
      <c r="E70" s="279"/>
      <c r="F70" s="279"/>
      <c r="G70" s="279"/>
      <c r="H70" s="279"/>
      <c r="I70" s="280"/>
    </row>
    <row r="71" spans="1:10" ht="15" customHeight="1" x14ac:dyDescent="0.25">
      <c r="A71" s="1"/>
      <c r="B71" s="283" t="s">
        <v>143</v>
      </c>
      <c r="C71" s="283"/>
      <c r="D71" s="283"/>
      <c r="E71" s="283"/>
      <c r="F71" s="283"/>
      <c r="G71" s="283"/>
      <c r="H71" s="283"/>
      <c r="I71" s="284" t="s">
        <v>295</v>
      </c>
      <c r="J71" s="10" t="s">
        <v>201</v>
      </c>
    </row>
    <row r="72" spans="1:10" s="3" customFormat="1" ht="12.75" customHeight="1" x14ac:dyDescent="0.2">
      <c r="A72" s="9"/>
      <c r="B72" s="286" t="s">
        <v>162</v>
      </c>
      <c r="C72" s="286"/>
      <c r="D72" s="286"/>
      <c r="E72" s="286"/>
      <c r="F72" s="286"/>
      <c r="G72" s="286"/>
      <c r="H72" s="301"/>
      <c r="I72" s="287">
        <f>'SPD3'!N115</f>
        <v>23</v>
      </c>
    </row>
    <row r="73" spans="1:10" s="3" customFormat="1" ht="12.75" customHeight="1" x14ac:dyDescent="0.2">
      <c r="A73" s="9"/>
      <c r="B73" s="286" t="s">
        <v>398</v>
      </c>
      <c r="C73" s="286"/>
      <c r="D73" s="286"/>
      <c r="E73" s="286"/>
      <c r="F73" s="286"/>
      <c r="G73" s="286"/>
      <c r="H73" s="559"/>
      <c r="I73" s="287">
        <f>4*0.5*0.1*10</f>
        <v>2</v>
      </c>
    </row>
    <row r="74" spans="1:10" s="3" customFormat="1" ht="12.75" customHeight="1" x14ac:dyDescent="0.2">
      <c r="A74" s="9"/>
      <c r="B74" s="286" t="s">
        <v>46</v>
      </c>
      <c r="C74" s="286"/>
      <c r="D74" s="286"/>
      <c r="E74" s="286"/>
      <c r="F74" s="286"/>
      <c r="G74" s="286"/>
      <c r="H74" s="301"/>
      <c r="I74" s="287">
        <f>'SPD3'!M140</f>
        <v>10</v>
      </c>
    </row>
    <row r="75" spans="1:10" s="3" customFormat="1" ht="12.75" customHeight="1" x14ac:dyDescent="0.2">
      <c r="A75" s="9"/>
      <c r="B75" s="286" t="s">
        <v>301</v>
      </c>
      <c r="C75" s="286"/>
      <c r="D75" s="286"/>
      <c r="E75" s="286"/>
      <c r="F75" s="286"/>
      <c r="G75" s="286"/>
      <c r="H75" s="301"/>
      <c r="I75" s="287">
        <f>'SPD4'!J8</f>
        <v>12</v>
      </c>
    </row>
    <row r="76" spans="1:10" s="3" customFormat="1" ht="12.75" customHeight="1" x14ac:dyDescent="0.2">
      <c r="A76" s="9"/>
      <c r="B76" s="286" t="s">
        <v>862</v>
      </c>
      <c r="C76" s="286"/>
      <c r="D76" s="286"/>
      <c r="E76" s="286"/>
      <c r="F76" s="286"/>
      <c r="G76" s="286"/>
      <c r="H76" s="303"/>
      <c r="I76" s="287">
        <f>'SPD4'!I15</f>
        <v>35</v>
      </c>
    </row>
    <row r="77" spans="1:10" s="3" customFormat="1" ht="12.75" customHeight="1" x14ac:dyDescent="0.2">
      <c r="A77" s="9"/>
      <c r="B77" s="286" t="s">
        <v>273</v>
      </c>
      <c r="C77" s="286"/>
      <c r="D77" s="286"/>
      <c r="E77" s="286"/>
      <c r="F77" s="958" t="s">
        <v>895</v>
      </c>
      <c r="G77" s="958"/>
      <c r="H77" s="958"/>
      <c r="I77" s="305">
        <f>0.1*(18+27)</f>
        <v>4.5</v>
      </c>
    </row>
    <row r="78" spans="1:10" s="3" customFormat="1" ht="12.75" customHeight="1" x14ac:dyDescent="0.2">
      <c r="A78" s="9"/>
      <c r="B78" s="286" t="s">
        <v>893</v>
      </c>
      <c r="C78" s="286"/>
      <c r="D78" s="286"/>
      <c r="E78" s="286"/>
      <c r="F78" s="958" t="s">
        <v>896</v>
      </c>
      <c r="G78" s="958"/>
      <c r="H78" s="958"/>
      <c r="I78" s="305">
        <f>0.129*(30.2+36.1)</f>
        <v>8.5526999999999997</v>
      </c>
    </row>
    <row r="79" spans="1:10" ht="15" customHeight="1" x14ac:dyDescent="0.25">
      <c r="A79" s="1"/>
      <c r="B79" s="288" t="s">
        <v>0</v>
      </c>
      <c r="C79" s="288"/>
      <c r="D79" s="288"/>
      <c r="E79" s="288"/>
      <c r="F79" s="288"/>
      <c r="G79" s="288"/>
      <c r="H79" s="288"/>
      <c r="I79" s="289">
        <f>SUM(I72:I78)</f>
        <v>95.052700000000002</v>
      </c>
      <c r="J79" s="1017">
        <f>I79+'SPD3'!AB115</f>
        <v>97.139188000000004</v>
      </c>
    </row>
    <row r="80" spans="1:10" ht="15" customHeight="1" x14ac:dyDescent="0.25">
      <c r="A80" s="1"/>
      <c r="B80" s="279"/>
      <c r="C80" s="279"/>
      <c r="D80" s="279"/>
      <c r="E80" s="279"/>
      <c r="F80" s="279"/>
      <c r="G80" s="279"/>
      <c r="H80" s="279"/>
      <c r="I80" s="279"/>
    </row>
    <row r="81" spans="1:10" ht="15" customHeight="1" x14ac:dyDescent="0.25">
      <c r="A81" s="1"/>
      <c r="B81" s="283" t="s">
        <v>1009</v>
      </c>
      <c r="C81" s="283"/>
      <c r="D81" s="283"/>
      <c r="E81" s="283"/>
      <c r="F81" s="283"/>
      <c r="G81" s="283"/>
      <c r="H81" s="283"/>
      <c r="I81" s="284" t="s">
        <v>295</v>
      </c>
    </row>
    <row r="82" spans="1:10" ht="12.75" customHeight="1" x14ac:dyDescent="0.25">
      <c r="A82" s="1"/>
      <c r="B82" s="286" t="s">
        <v>48</v>
      </c>
      <c r="C82" s="286"/>
      <c r="D82" s="286"/>
      <c r="E82" s="286"/>
      <c r="F82" s="286"/>
      <c r="G82" s="286"/>
      <c r="H82" s="756"/>
      <c r="I82" s="287">
        <f>'SPD2'!AQ139</f>
        <v>10.072731445572277</v>
      </c>
    </row>
    <row r="83" spans="1:10" ht="12.75" customHeight="1" x14ac:dyDescent="0.25">
      <c r="A83" s="1"/>
      <c r="B83" s="286" t="s">
        <v>893</v>
      </c>
      <c r="C83" s="286"/>
      <c r="D83" s="286"/>
      <c r="E83" s="286"/>
      <c r="F83" s="958" t="s">
        <v>897</v>
      </c>
      <c r="G83" s="958"/>
      <c r="H83" s="958"/>
      <c r="I83" s="287">
        <f>0.4+1.3*(30.2+36.1)</f>
        <v>86.59</v>
      </c>
    </row>
    <row r="84" spans="1:10" x14ac:dyDescent="0.25">
      <c r="A84" s="1"/>
      <c r="B84" s="288" t="s">
        <v>0</v>
      </c>
      <c r="C84" s="288"/>
      <c r="D84" s="288"/>
      <c r="E84" s="288"/>
      <c r="F84" s="288"/>
      <c r="G84" s="288"/>
      <c r="H84" s="288"/>
      <c r="I84" s="289">
        <f>SUM(I82:I83)</f>
        <v>96.662731445572277</v>
      </c>
    </row>
    <row r="85" spans="1:10" x14ac:dyDescent="0.25">
      <c r="A85" s="1"/>
      <c r="B85" s="279"/>
      <c r="C85" s="279"/>
      <c r="D85" s="279"/>
      <c r="E85" s="279"/>
      <c r="F85" s="279"/>
      <c r="G85" s="279"/>
      <c r="H85" s="279"/>
      <c r="I85" s="279"/>
    </row>
    <row r="86" spans="1:10" ht="15" customHeight="1" x14ac:dyDescent="0.25">
      <c r="A86" s="1"/>
      <c r="B86" s="283" t="s">
        <v>144</v>
      </c>
      <c r="C86" s="283"/>
      <c r="D86" s="283"/>
      <c r="E86" s="283"/>
      <c r="F86" s="283"/>
      <c r="G86" s="283"/>
      <c r="H86" s="283"/>
      <c r="I86" s="284" t="s">
        <v>295</v>
      </c>
      <c r="J86" s="10" t="s">
        <v>201</v>
      </c>
    </row>
    <row r="87" spans="1:10" s="3" customFormat="1" ht="12.75" customHeight="1" x14ac:dyDescent="0.2">
      <c r="A87" s="9"/>
      <c r="B87" s="286" t="s">
        <v>162</v>
      </c>
      <c r="C87" s="309"/>
      <c r="D87" s="309"/>
      <c r="E87" s="309"/>
      <c r="F87" s="309"/>
      <c r="G87" s="309"/>
      <c r="H87" s="309"/>
      <c r="I87" s="287">
        <f>'SPD3'!O115</f>
        <v>18</v>
      </c>
    </row>
    <row r="88" spans="1:10" s="3" customFormat="1" ht="12.75" customHeight="1" x14ac:dyDescent="0.2">
      <c r="A88" s="9"/>
      <c r="B88" s="286" t="s">
        <v>46</v>
      </c>
      <c r="C88" s="286"/>
      <c r="D88" s="286"/>
      <c r="E88" s="286"/>
      <c r="F88" s="286"/>
      <c r="G88" s="286"/>
      <c r="H88" s="301"/>
      <c r="I88" s="287">
        <f>'SPD3'!N140</f>
        <v>21</v>
      </c>
    </row>
    <row r="89" spans="1:10" s="3" customFormat="1" ht="12.75" customHeight="1" x14ac:dyDescent="0.2">
      <c r="A89" s="9"/>
      <c r="B89" s="286" t="s">
        <v>45</v>
      </c>
      <c r="C89" s="286"/>
      <c r="D89" s="286"/>
      <c r="E89" s="286"/>
      <c r="F89" s="286"/>
      <c r="G89" s="286"/>
      <c r="H89" s="301"/>
      <c r="I89" s="287">
        <f>'SPD5'!AA75</f>
        <v>75</v>
      </c>
    </row>
    <row r="90" spans="1:10" ht="15" customHeight="1" x14ac:dyDescent="0.25">
      <c r="A90" s="1"/>
      <c r="B90" s="288" t="s">
        <v>0</v>
      </c>
      <c r="C90" s="288"/>
      <c r="D90" s="288"/>
      <c r="E90" s="288"/>
      <c r="F90" s="288"/>
      <c r="G90" s="288"/>
      <c r="H90" s="288"/>
      <c r="I90" s="289">
        <f>SUM(I87:I89)</f>
        <v>114</v>
      </c>
      <c r="J90" s="1017">
        <f>I90+'SPD3'!AC115</f>
        <v>118.032</v>
      </c>
    </row>
    <row r="91" spans="1:10" ht="15" customHeight="1" x14ac:dyDescent="0.25">
      <c r="A91" s="1"/>
      <c r="B91" s="279"/>
      <c r="C91" s="279"/>
      <c r="D91" s="279"/>
      <c r="E91" s="279"/>
      <c r="F91" s="279"/>
      <c r="G91" s="279"/>
      <c r="H91" s="279"/>
      <c r="I91" s="279"/>
    </row>
    <row r="92" spans="1:10" ht="15" customHeight="1" x14ac:dyDescent="0.25">
      <c r="A92" s="1"/>
      <c r="B92" s="283" t="s">
        <v>903</v>
      </c>
      <c r="C92" s="283"/>
      <c r="D92" s="283"/>
      <c r="E92" s="283"/>
      <c r="F92" s="283"/>
      <c r="G92" s="283"/>
      <c r="H92" s="283"/>
      <c r="I92" s="284" t="s">
        <v>303</v>
      </c>
    </row>
    <row r="93" spans="1:10" ht="12.75" customHeight="1" x14ac:dyDescent="0.25">
      <c r="A93" s="1"/>
      <c r="B93" s="286" t="s">
        <v>302</v>
      </c>
      <c r="C93" s="309"/>
      <c r="D93" s="309"/>
      <c r="E93" s="309"/>
      <c r="F93" s="309"/>
      <c r="G93" s="309"/>
      <c r="H93" s="309"/>
      <c r="I93" s="287">
        <f>'SPD1'!T137</f>
        <v>11436</v>
      </c>
    </row>
    <row r="94" spans="1:10" ht="15" customHeight="1" x14ac:dyDescent="0.25">
      <c r="A94" s="1"/>
      <c r="B94" s="288" t="s">
        <v>0</v>
      </c>
      <c r="C94" s="288"/>
      <c r="D94" s="288"/>
      <c r="E94" s="288"/>
      <c r="F94" s="288"/>
      <c r="G94" s="288"/>
      <c r="H94" s="288"/>
      <c r="I94" s="289">
        <f>SUM(I93)</f>
        <v>11436</v>
      </c>
    </row>
    <row r="95" spans="1:10" ht="15" customHeight="1" x14ac:dyDescent="0.25">
      <c r="A95" s="1"/>
      <c r="B95" s="279"/>
      <c r="C95" s="279"/>
      <c r="D95" s="279"/>
      <c r="E95" s="279"/>
      <c r="F95" s="279"/>
      <c r="G95" s="279"/>
      <c r="H95" s="279"/>
      <c r="I95" s="279"/>
    </row>
    <row r="96" spans="1:10" ht="15" customHeight="1" x14ac:dyDescent="0.25">
      <c r="A96" s="1"/>
      <c r="B96" s="283" t="s">
        <v>107</v>
      </c>
      <c r="C96" s="283"/>
      <c r="D96" s="283"/>
      <c r="E96" s="283"/>
      <c r="F96" s="283"/>
      <c r="G96" s="283"/>
      <c r="H96" s="283"/>
      <c r="I96" s="284" t="s">
        <v>303</v>
      </c>
    </row>
    <row r="97" spans="1:9" s="3" customFormat="1" ht="12.75" customHeight="1" x14ac:dyDescent="0.2">
      <c r="A97" s="9"/>
      <c r="B97" s="286" t="s">
        <v>47</v>
      </c>
      <c r="C97" s="286"/>
      <c r="D97" s="286"/>
      <c r="E97" s="286"/>
      <c r="F97" s="286"/>
      <c r="G97" s="286"/>
      <c r="H97" s="301"/>
      <c r="I97" s="287">
        <f>'SPD3'!M88</f>
        <v>8695</v>
      </c>
    </row>
    <row r="98" spans="1:9" s="3" customFormat="1" ht="12.75" customHeight="1" x14ac:dyDescent="0.2">
      <c r="A98" s="9"/>
      <c r="B98" s="286" t="s">
        <v>162</v>
      </c>
      <c r="C98" s="286"/>
      <c r="D98" s="286"/>
      <c r="E98" s="286"/>
      <c r="F98" s="286"/>
      <c r="G98" s="286"/>
      <c r="H98" s="301"/>
      <c r="I98" s="287">
        <f>'SPD3'!M115</f>
        <v>1731</v>
      </c>
    </row>
    <row r="99" spans="1:9" s="3" customFormat="1" ht="12.75" customHeight="1" x14ac:dyDescent="0.2">
      <c r="A99" s="9"/>
      <c r="B99" s="286" t="s">
        <v>862</v>
      </c>
      <c r="C99" s="286"/>
      <c r="D99" s="286"/>
      <c r="E99" s="286"/>
      <c r="F99" s="286"/>
      <c r="G99" s="286"/>
      <c r="H99" s="301"/>
      <c r="I99" s="287">
        <f>'SPD4'!L15</f>
        <v>640</v>
      </c>
    </row>
    <row r="100" spans="1:9" s="3" customFormat="1" ht="12.75" customHeight="1" x14ac:dyDescent="0.2">
      <c r="A100" s="9"/>
      <c r="B100" s="286" t="s">
        <v>893</v>
      </c>
      <c r="C100" s="286"/>
      <c r="D100" s="286"/>
      <c r="E100" s="286"/>
      <c r="F100" s="958" t="s">
        <v>900</v>
      </c>
      <c r="G100" s="958"/>
      <c r="H100" s="958"/>
      <c r="I100" s="287">
        <f>0.7*(30.2+36.1)</f>
        <v>46.41</v>
      </c>
    </row>
    <row r="101" spans="1:9" ht="15" customHeight="1" x14ac:dyDescent="0.25">
      <c r="A101" s="1"/>
      <c r="B101" s="288" t="s">
        <v>0</v>
      </c>
      <c r="C101" s="288"/>
      <c r="D101" s="288"/>
      <c r="E101" s="288"/>
      <c r="F101" s="288"/>
      <c r="G101" s="288"/>
      <c r="H101" s="288"/>
      <c r="I101" s="289">
        <f>SUM(I97:I100)</f>
        <v>11112.41</v>
      </c>
    </row>
    <row r="102" spans="1:9" ht="15" customHeight="1" x14ac:dyDescent="0.25">
      <c r="A102" s="1"/>
      <c r="B102" s="308"/>
      <c r="C102" s="308"/>
      <c r="D102" s="308"/>
      <c r="E102" s="308"/>
      <c r="F102" s="308"/>
      <c r="G102" s="308"/>
      <c r="H102" s="308"/>
      <c r="I102" s="310"/>
    </row>
    <row r="103" spans="1:9" ht="15" customHeight="1" x14ac:dyDescent="0.25">
      <c r="A103" s="1"/>
      <c r="B103" s="283" t="s">
        <v>901</v>
      </c>
      <c r="C103" s="283"/>
      <c r="D103" s="283"/>
      <c r="E103" s="283"/>
      <c r="F103" s="283"/>
      <c r="G103" s="283"/>
      <c r="H103" s="283"/>
      <c r="I103" s="284" t="s">
        <v>295</v>
      </c>
    </row>
    <row r="104" spans="1:9" ht="12.75" customHeight="1" x14ac:dyDescent="0.25">
      <c r="A104" s="1"/>
      <c r="B104" s="286" t="s">
        <v>862</v>
      </c>
      <c r="C104" s="286"/>
      <c r="D104" s="286"/>
      <c r="E104" s="286"/>
      <c r="F104" s="286"/>
      <c r="G104" s="286"/>
      <c r="H104" s="756"/>
      <c r="I104" s="287">
        <f>'SPD4'!M15</f>
        <v>10</v>
      </c>
    </row>
    <row r="105" spans="1:9" ht="12.75" customHeight="1" x14ac:dyDescent="0.25">
      <c r="A105" s="1"/>
      <c r="B105" s="286" t="s">
        <v>893</v>
      </c>
      <c r="C105" s="286"/>
      <c r="D105" s="286"/>
      <c r="E105" s="286"/>
      <c r="F105" s="958" t="s">
        <v>902</v>
      </c>
      <c r="G105" s="958"/>
      <c r="H105" s="958"/>
      <c r="I105" s="287">
        <f>0.07*(30.2+36.1)</f>
        <v>4.641</v>
      </c>
    </row>
    <row r="106" spans="1:9" ht="15" customHeight="1" x14ac:dyDescent="0.25">
      <c r="A106" s="1"/>
      <c r="B106" s="288" t="s">
        <v>0</v>
      </c>
      <c r="C106" s="288"/>
      <c r="D106" s="288"/>
      <c r="E106" s="288"/>
      <c r="F106" s="288"/>
      <c r="G106" s="288"/>
      <c r="H106" s="288"/>
      <c r="I106" s="289">
        <f>SUM(I104:I105)</f>
        <v>14.641</v>
      </c>
    </row>
    <row r="107" spans="1:9" ht="15" customHeight="1" x14ac:dyDescent="0.25">
      <c r="A107" s="1"/>
      <c r="B107" s="308"/>
      <c r="C107" s="308"/>
      <c r="D107" s="308"/>
      <c r="E107" s="308"/>
      <c r="F107" s="308"/>
      <c r="G107" s="308"/>
      <c r="H107" s="308"/>
      <c r="I107" s="310"/>
    </row>
    <row r="108" spans="1:9" ht="15" customHeight="1" x14ac:dyDescent="0.25">
      <c r="A108" s="1"/>
      <c r="B108" s="283" t="s">
        <v>304</v>
      </c>
      <c r="C108" s="283"/>
      <c r="D108" s="283"/>
      <c r="E108" s="283"/>
      <c r="F108" s="283"/>
      <c r="G108" s="283"/>
      <c r="H108" s="283"/>
      <c r="I108" s="284" t="s">
        <v>295</v>
      </c>
    </row>
    <row r="109" spans="1:9" s="3" customFormat="1" ht="12.75" customHeight="1" x14ac:dyDescent="0.2">
      <c r="A109" s="9"/>
      <c r="B109" s="286" t="s">
        <v>47</v>
      </c>
      <c r="C109" s="286"/>
      <c r="D109" s="286"/>
      <c r="E109" s="286"/>
      <c r="F109" s="286"/>
      <c r="G109" s="286"/>
      <c r="H109" s="301"/>
      <c r="I109" s="287">
        <f>'SPD3'!N88</f>
        <v>1097</v>
      </c>
    </row>
    <row r="110" spans="1:9" s="3" customFormat="1" ht="12.75" customHeight="1" x14ac:dyDescent="0.2">
      <c r="A110" s="9"/>
      <c r="B110" s="286" t="s">
        <v>162</v>
      </c>
      <c r="C110" s="286"/>
      <c r="D110" s="286"/>
      <c r="E110" s="286"/>
      <c r="F110" s="286"/>
      <c r="G110" s="286"/>
      <c r="H110" s="301"/>
      <c r="I110" s="287">
        <f>'SPD3'!P115</f>
        <v>206</v>
      </c>
    </row>
    <row r="111" spans="1:9" ht="15" customHeight="1" x14ac:dyDescent="0.25">
      <c r="A111" s="1"/>
      <c r="B111" s="288" t="s">
        <v>0</v>
      </c>
      <c r="C111" s="288"/>
      <c r="D111" s="288"/>
      <c r="E111" s="288"/>
      <c r="F111" s="288"/>
      <c r="G111" s="288"/>
      <c r="H111" s="288"/>
      <c r="I111" s="289">
        <f>SUM(I109:I110)</f>
        <v>1303</v>
      </c>
    </row>
    <row r="112" spans="1:9" ht="15" customHeight="1" x14ac:dyDescent="0.25">
      <c r="A112" s="1"/>
      <c r="B112" s="278"/>
      <c r="C112" s="279"/>
      <c r="D112" s="279"/>
      <c r="E112" s="279"/>
      <c r="F112" s="279"/>
      <c r="G112" s="279"/>
      <c r="H112" s="279"/>
      <c r="I112" s="279"/>
    </row>
    <row r="113" spans="1:10" ht="15" customHeight="1" x14ac:dyDescent="0.25">
      <c r="A113" s="1"/>
      <c r="B113" s="283" t="s">
        <v>310</v>
      </c>
      <c r="C113" s="283"/>
      <c r="D113" s="283"/>
      <c r="E113" s="283"/>
      <c r="F113" s="283"/>
      <c r="G113" s="283"/>
      <c r="H113" s="283"/>
      <c r="I113" s="284" t="s">
        <v>50</v>
      </c>
      <c r="J113" s="284" t="s">
        <v>50</v>
      </c>
    </row>
    <row r="114" spans="1:10" s="3" customFormat="1" ht="12.75" customHeight="1" x14ac:dyDescent="0.2">
      <c r="A114" s="9"/>
      <c r="B114" s="290" t="s">
        <v>313</v>
      </c>
      <c r="C114" s="391"/>
      <c r="D114" s="391"/>
      <c r="E114" s="391"/>
      <c r="F114" s="391"/>
      <c r="G114" s="391"/>
      <c r="H114" s="391"/>
      <c r="I114" s="292">
        <f>I52+I54+I56+I58</f>
        <v>3419.7736208093243</v>
      </c>
    </row>
    <row r="115" spans="1:10" s="3" customFormat="1" ht="12.75" customHeight="1" x14ac:dyDescent="0.2">
      <c r="A115" s="9"/>
      <c r="B115" s="290" t="s">
        <v>312</v>
      </c>
      <c r="C115" s="290"/>
      <c r="D115" s="290"/>
      <c r="E115" s="290"/>
      <c r="F115" s="290"/>
      <c r="G115" s="290"/>
      <c r="H115" s="291"/>
      <c r="I115" s="292">
        <f>I53+I55+I57+I59</f>
        <v>2169.8868104046624</v>
      </c>
    </row>
    <row r="116" spans="1:10" s="3" customFormat="1" ht="12.75" customHeight="1" x14ac:dyDescent="0.25">
      <c r="A116" s="9"/>
      <c r="B116" s="290" t="s">
        <v>311</v>
      </c>
      <c r="C116" s="290"/>
      <c r="D116" s="290"/>
      <c r="E116" s="290"/>
      <c r="F116" s="290"/>
      <c r="G116" s="290"/>
      <c r="H116" s="291"/>
      <c r="I116" s="292">
        <f>I60</f>
        <v>21248.075776879254</v>
      </c>
      <c r="J116" s="1017">
        <f>I116+('SPD3'!AI117+'SPD3'!AJ117+'SPD3'!AK117)*2</f>
        <v>21678.075776879254</v>
      </c>
    </row>
    <row r="117" spans="1:10" s="3" customFormat="1" ht="12.75" customHeight="1" x14ac:dyDescent="0.2">
      <c r="A117" s="9"/>
      <c r="B117" s="290" t="s">
        <v>314</v>
      </c>
      <c r="C117" s="391"/>
      <c r="D117" s="391"/>
      <c r="E117" s="391"/>
      <c r="F117" s="391"/>
      <c r="G117" s="391"/>
      <c r="H117" s="391"/>
      <c r="I117" s="292">
        <f>'SPD6'!D13+'SPD6'!E13+'SPD6'!G13+'SPD6'!H13+'SPD6'!J13</f>
        <v>2156.6999999999998</v>
      </c>
    </row>
    <row r="118" spans="1:10" s="3" customFormat="1" ht="12.75" customHeight="1" x14ac:dyDescent="0.2">
      <c r="A118" s="9"/>
      <c r="B118" s="290" t="s">
        <v>1006</v>
      </c>
      <c r="C118" s="391"/>
      <c r="D118" s="391"/>
      <c r="E118" s="391"/>
      <c r="F118" s="391"/>
      <c r="G118" s="391"/>
      <c r="H118" s="391"/>
      <c r="I118" s="292">
        <f>'SPD6'!F13</f>
        <v>52.8</v>
      </c>
    </row>
    <row r="119" spans="1:10" s="3" customFormat="1" ht="12.75" customHeight="1" x14ac:dyDescent="0.2">
      <c r="A119" s="9"/>
      <c r="B119" s="290" t="s">
        <v>316</v>
      </c>
      <c r="C119" s="290"/>
      <c r="D119" s="290"/>
      <c r="E119" s="290"/>
      <c r="F119" s="290"/>
      <c r="G119" s="290"/>
      <c r="H119" s="291"/>
      <c r="I119" s="392">
        <f>'SPD6'!I13</f>
        <v>0.3</v>
      </c>
    </row>
    <row r="120" spans="1:10" ht="15" customHeight="1" x14ac:dyDescent="0.25">
      <c r="A120" s="1"/>
      <c r="B120" s="288" t="s">
        <v>0</v>
      </c>
      <c r="C120" s="288"/>
      <c r="D120" s="288"/>
      <c r="E120" s="288"/>
      <c r="F120" s="288"/>
      <c r="G120" s="288"/>
      <c r="H120" s="288"/>
      <c r="I120" s="289">
        <f>CEILING(SUM(I114:I119),1)</f>
        <v>29048</v>
      </c>
    </row>
    <row r="121" spans="1:10" x14ac:dyDescent="0.25">
      <c r="A121" s="1"/>
    </row>
    <row r="122" spans="1:10" x14ac:dyDescent="0.25">
      <c r="A122" s="1"/>
    </row>
    <row r="123" spans="1:10" x14ac:dyDescent="0.25">
      <c r="A123" s="1"/>
    </row>
    <row r="124" spans="1:10" x14ac:dyDescent="0.25">
      <c r="A124" s="1"/>
    </row>
    <row r="125" spans="1:10" x14ac:dyDescent="0.25">
      <c r="A125" s="1"/>
    </row>
    <row r="126" spans="1:10" x14ac:dyDescent="0.25">
      <c r="A126" s="1"/>
    </row>
    <row r="127" spans="1:10" x14ac:dyDescent="0.25">
      <c r="A127" s="1"/>
    </row>
    <row r="128" spans="1:10" x14ac:dyDescent="0.25">
      <c r="A128" s="1"/>
    </row>
    <row r="129" spans="1:1" x14ac:dyDescent="0.25">
      <c r="A129" s="1"/>
    </row>
    <row r="130" spans="1:1" x14ac:dyDescent="0.25">
      <c r="A130" s="1"/>
    </row>
    <row r="131" spans="1:1" x14ac:dyDescent="0.25">
      <c r="A131" s="1"/>
    </row>
    <row r="132" spans="1:1" x14ac:dyDescent="0.25">
      <c r="A132" s="1"/>
    </row>
    <row r="133" spans="1:1" x14ac:dyDescent="0.25">
      <c r="A133" s="1"/>
    </row>
    <row r="134" spans="1:1" x14ac:dyDescent="0.25">
      <c r="A134" s="1"/>
    </row>
    <row r="135" spans="1:1" x14ac:dyDescent="0.25">
      <c r="A135" s="1"/>
    </row>
    <row r="136" spans="1:1" x14ac:dyDescent="0.25">
      <c r="A136" s="1"/>
    </row>
    <row r="137" spans="1:1" x14ac:dyDescent="0.25">
      <c r="A137" s="1"/>
    </row>
    <row r="138" spans="1:1" x14ac:dyDescent="0.25">
      <c r="A138" s="1"/>
    </row>
    <row r="139" spans="1:1" x14ac:dyDescent="0.25">
      <c r="A139" s="1"/>
    </row>
    <row r="140" spans="1:1" x14ac:dyDescent="0.25">
      <c r="A140" s="1"/>
    </row>
    <row r="141" spans="1:1" x14ac:dyDescent="0.25">
      <c r="A141" s="1"/>
    </row>
    <row r="142" spans="1:1" x14ac:dyDescent="0.25">
      <c r="A142" s="1"/>
    </row>
    <row r="143" spans="1:1" x14ac:dyDescent="0.25">
      <c r="A143" s="1"/>
    </row>
    <row r="144" spans="1:1" x14ac:dyDescent="0.25">
      <c r="A144" s="1"/>
    </row>
    <row r="145" spans="1:1" x14ac:dyDescent="0.25">
      <c r="A145" s="1"/>
    </row>
    <row r="146" spans="1:1" x14ac:dyDescent="0.25">
      <c r="A146" s="1"/>
    </row>
    <row r="147" spans="1:1" x14ac:dyDescent="0.25">
      <c r="A147" s="1"/>
    </row>
    <row r="148" spans="1:1" x14ac:dyDescent="0.25">
      <c r="A148" s="1"/>
    </row>
    <row r="149" spans="1:1" x14ac:dyDescent="0.25">
      <c r="A149" s="1"/>
    </row>
    <row r="150" spans="1:1" x14ac:dyDescent="0.25">
      <c r="A150" s="1"/>
    </row>
    <row r="151" spans="1:1" x14ac:dyDescent="0.25">
      <c r="A151" s="1"/>
    </row>
    <row r="152" spans="1:1" x14ac:dyDescent="0.25">
      <c r="A152" s="1"/>
    </row>
    <row r="153" spans="1:1" x14ac:dyDescent="0.25">
      <c r="A153" s="1"/>
    </row>
    <row r="154" spans="1:1" x14ac:dyDescent="0.25">
      <c r="A154" s="1"/>
    </row>
    <row r="155" spans="1:1" x14ac:dyDescent="0.25">
      <c r="A155" s="1"/>
    </row>
    <row r="156" spans="1:1" x14ac:dyDescent="0.25">
      <c r="A156" s="1"/>
    </row>
    <row r="157" spans="1:1" x14ac:dyDescent="0.25">
      <c r="A157" s="1"/>
    </row>
    <row r="158" spans="1:1" x14ac:dyDescent="0.25">
      <c r="A158" s="1"/>
    </row>
    <row r="159" spans="1:1" x14ac:dyDescent="0.25">
      <c r="A159" s="1"/>
    </row>
    <row r="160" spans="1:1" x14ac:dyDescent="0.25">
      <c r="A160" s="1"/>
    </row>
    <row r="161" spans="1:1" x14ac:dyDescent="0.25">
      <c r="A161" s="1"/>
    </row>
    <row r="162" spans="1:1" x14ac:dyDescent="0.25">
      <c r="A162" s="1"/>
    </row>
    <row r="163" spans="1:1" x14ac:dyDescent="0.25">
      <c r="A163" s="1"/>
    </row>
    <row r="164" spans="1:1" x14ac:dyDescent="0.25">
      <c r="A164" s="1"/>
    </row>
    <row r="165" spans="1:1" x14ac:dyDescent="0.25">
      <c r="A165" s="1"/>
    </row>
    <row r="166" spans="1:1" x14ac:dyDescent="0.25">
      <c r="A166" s="1"/>
    </row>
    <row r="167" spans="1:1" x14ac:dyDescent="0.25">
      <c r="A167" s="1"/>
    </row>
    <row r="168" spans="1:1" x14ac:dyDescent="0.25">
      <c r="A168" s="1"/>
    </row>
    <row r="169" spans="1:1" x14ac:dyDescent="0.25">
      <c r="A169" s="1"/>
    </row>
    <row r="170" spans="1:1" x14ac:dyDescent="0.25">
      <c r="A170" s="1"/>
    </row>
    <row r="171" spans="1:1" x14ac:dyDescent="0.25">
      <c r="A171" s="1"/>
    </row>
    <row r="172" spans="1:1" x14ac:dyDescent="0.25">
      <c r="A172" s="1"/>
    </row>
    <row r="173" spans="1:1" x14ac:dyDescent="0.25">
      <c r="A173" s="1"/>
    </row>
    <row r="174" spans="1:1" x14ac:dyDescent="0.25">
      <c r="A174" s="1"/>
    </row>
    <row r="175" spans="1:1" x14ac:dyDescent="0.25">
      <c r="A175" s="1"/>
    </row>
    <row r="176" spans="1:1" x14ac:dyDescent="0.25">
      <c r="A176" s="1"/>
    </row>
    <row r="177" spans="1:1" x14ac:dyDescent="0.25">
      <c r="A177" s="1"/>
    </row>
    <row r="178" spans="1:1" x14ac:dyDescent="0.25">
      <c r="A178" s="1"/>
    </row>
    <row r="179" spans="1:1" x14ac:dyDescent="0.25">
      <c r="A179" s="1"/>
    </row>
    <row r="180" spans="1:1" x14ac:dyDescent="0.25">
      <c r="A180" s="1"/>
    </row>
    <row r="181" spans="1:1" x14ac:dyDescent="0.25">
      <c r="A181" s="1"/>
    </row>
    <row r="182" spans="1:1" x14ac:dyDescent="0.25">
      <c r="A182" s="1"/>
    </row>
    <row r="183" spans="1:1" x14ac:dyDescent="0.25">
      <c r="A183" s="1"/>
    </row>
    <row r="184" spans="1:1" x14ac:dyDescent="0.25">
      <c r="A184" s="1"/>
    </row>
    <row r="185" spans="1:1" x14ac:dyDescent="0.25">
      <c r="A185" s="1"/>
    </row>
    <row r="186" spans="1:1" x14ac:dyDescent="0.25">
      <c r="A186" s="1"/>
    </row>
    <row r="187" spans="1:1" x14ac:dyDescent="0.25">
      <c r="A187" s="1"/>
    </row>
    <row r="188" spans="1:1" x14ac:dyDescent="0.25">
      <c r="A188" s="1"/>
    </row>
    <row r="189" spans="1:1" x14ac:dyDescent="0.25">
      <c r="A189" s="1"/>
    </row>
    <row r="190" spans="1:1" x14ac:dyDescent="0.25">
      <c r="A190" s="1"/>
    </row>
    <row r="191" spans="1:1" x14ac:dyDescent="0.25">
      <c r="A191" s="1"/>
    </row>
    <row r="192" spans="1:1" x14ac:dyDescent="0.25">
      <c r="A192" s="1"/>
    </row>
    <row r="193" spans="1:1" x14ac:dyDescent="0.25">
      <c r="A193" s="1"/>
    </row>
    <row r="194" spans="1:1" x14ac:dyDescent="0.25">
      <c r="A194" s="1"/>
    </row>
    <row r="195" spans="1:1" x14ac:dyDescent="0.25">
      <c r="A195" s="1"/>
    </row>
    <row r="196" spans="1:1" x14ac:dyDescent="0.25">
      <c r="A196" s="1"/>
    </row>
    <row r="197" spans="1:1" x14ac:dyDescent="0.25">
      <c r="A197" s="1"/>
    </row>
    <row r="198" spans="1:1" x14ac:dyDescent="0.25">
      <c r="A198" s="1"/>
    </row>
    <row r="199" spans="1:1" x14ac:dyDescent="0.25">
      <c r="A199" s="1"/>
    </row>
    <row r="200" spans="1:1" x14ac:dyDescent="0.25">
      <c r="A200" s="1"/>
    </row>
    <row r="201" spans="1:1" x14ac:dyDescent="0.25">
      <c r="A201" s="1"/>
    </row>
    <row r="202" spans="1:1" x14ac:dyDescent="0.25">
      <c r="A202" s="1"/>
    </row>
    <row r="203" spans="1:1" x14ac:dyDescent="0.25">
      <c r="A203" s="1"/>
    </row>
    <row r="204" spans="1:1" x14ac:dyDescent="0.25">
      <c r="A204" s="1"/>
    </row>
    <row r="205" spans="1:1" x14ac:dyDescent="0.25">
      <c r="A205" s="1"/>
    </row>
    <row r="206" spans="1:1" x14ac:dyDescent="0.25">
      <c r="A206" s="1"/>
    </row>
    <row r="207" spans="1:1" x14ac:dyDescent="0.25">
      <c r="A207" s="1"/>
    </row>
    <row r="208" spans="1:1" x14ac:dyDescent="0.25">
      <c r="A208" s="1"/>
    </row>
    <row r="209" spans="1:1" x14ac:dyDescent="0.25">
      <c r="A209" s="1"/>
    </row>
    <row r="210" spans="1:1" x14ac:dyDescent="0.25">
      <c r="A210" s="1"/>
    </row>
    <row r="211" spans="1:1" x14ac:dyDescent="0.25">
      <c r="A211" s="1"/>
    </row>
    <row r="212" spans="1:1" x14ac:dyDescent="0.25">
      <c r="A212" s="1"/>
    </row>
    <row r="213" spans="1:1" x14ac:dyDescent="0.25">
      <c r="A213" s="1"/>
    </row>
    <row r="214" spans="1:1" x14ac:dyDescent="0.25">
      <c r="A214" s="1"/>
    </row>
    <row r="215" spans="1:1" x14ac:dyDescent="0.25">
      <c r="A215" s="1"/>
    </row>
    <row r="216" spans="1:1" x14ac:dyDescent="0.25">
      <c r="A216" s="1"/>
    </row>
    <row r="217" spans="1:1" x14ac:dyDescent="0.25">
      <c r="A217" s="1"/>
    </row>
    <row r="218" spans="1:1" x14ac:dyDescent="0.25">
      <c r="A218" s="1"/>
    </row>
    <row r="219" spans="1:1" x14ac:dyDescent="0.25">
      <c r="A219" s="1"/>
    </row>
    <row r="220" spans="1:1" x14ac:dyDescent="0.25">
      <c r="A220" s="1"/>
    </row>
    <row r="221" spans="1:1" x14ac:dyDescent="0.25">
      <c r="A221" s="1"/>
    </row>
    <row r="222" spans="1:1" x14ac:dyDescent="0.25">
      <c r="A222" s="1"/>
    </row>
    <row r="223" spans="1:1" x14ac:dyDescent="0.25">
      <c r="A223" s="1"/>
    </row>
    <row r="224" spans="1:1" x14ac:dyDescent="0.25">
      <c r="A224" s="1"/>
    </row>
    <row r="225" spans="1:1" x14ac:dyDescent="0.25">
      <c r="A225" s="1"/>
    </row>
    <row r="226" spans="1:1" x14ac:dyDescent="0.25">
      <c r="A226" s="1"/>
    </row>
    <row r="227" spans="1:1" x14ac:dyDescent="0.25">
      <c r="A227" s="1"/>
    </row>
    <row r="228" spans="1:1" x14ac:dyDescent="0.25">
      <c r="A228" s="1"/>
    </row>
    <row r="229" spans="1:1" x14ac:dyDescent="0.25">
      <c r="A229" s="1"/>
    </row>
    <row r="230" spans="1:1" x14ac:dyDescent="0.25">
      <c r="A230" s="1"/>
    </row>
    <row r="231" spans="1:1" x14ac:dyDescent="0.25">
      <c r="A231" s="1"/>
    </row>
    <row r="232" spans="1:1" x14ac:dyDescent="0.25">
      <c r="A232" s="1"/>
    </row>
    <row r="233" spans="1:1" x14ac:dyDescent="0.25">
      <c r="A233" s="1"/>
    </row>
    <row r="234" spans="1:1" x14ac:dyDescent="0.25">
      <c r="A234" s="1"/>
    </row>
    <row r="235" spans="1:1" x14ac:dyDescent="0.25">
      <c r="A235" s="1"/>
    </row>
    <row r="236" spans="1:1" x14ac:dyDescent="0.25">
      <c r="A236" s="1"/>
    </row>
    <row r="237" spans="1:1" x14ac:dyDescent="0.25">
      <c r="A237" s="1"/>
    </row>
    <row r="238" spans="1:1" x14ac:dyDescent="0.25">
      <c r="A238" s="1"/>
    </row>
    <row r="239" spans="1:1" x14ac:dyDescent="0.25">
      <c r="A239" s="1"/>
    </row>
    <row r="240" spans="1: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</sheetData>
  <mergeCells count="10">
    <mergeCell ref="G11:H11"/>
    <mergeCell ref="F59:G59"/>
    <mergeCell ref="F52:G52"/>
    <mergeCell ref="F53:G53"/>
    <mergeCell ref="F100:H100"/>
    <mergeCell ref="F105:H105"/>
    <mergeCell ref="F68:H68"/>
    <mergeCell ref="F77:H77"/>
    <mergeCell ref="F78:H78"/>
    <mergeCell ref="F83:H83"/>
  </mergeCells>
  <pageMargins left="0.98425196850393704" right="0.70866141732283472" top="0.78740157480314965" bottom="0.78740157480314965" header="0.31496062992125984" footer="0.31496062992125984"/>
  <pageSetup paperSize="9" scale="95" orientation="portrait" r:id="rId1"/>
  <rowBreaks count="2" manualBreakCount="2">
    <brk id="34" min="1" max="8" man="1"/>
    <brk id="62" min="1" max="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6:S9"/>
  <sheetViews>
    <sheetView workbookViewId="0"/>
  </sheetViews>
  <sheetFormatPr defaultRowHeight="15" x14ac:dyDescent="0.25"/>
  <sheetData>
    <row r="6" spans="4:19" x14ac:dyDescent="0.25">
      <c r="D6" t="s">
        <v>404</v>
      </c>
    </row>
    <row r="7" spans="4:19" x14ac:dyDescent="0.25">
      <c r="D7" t="s">
        <v>405</v>
      </c>
      <c r="E7" t="s">
        <v>406</v>
      </c>
      <c r="R7">
        <v>36</v>
      </c>
      <c r="S7" t="s">
        <v>3</v>
      </c>
    </row>
    <row r="8" spans="4:19" x14ac:dyDescent="0.25">
      <c r="D8" t="s">
        <v>407</v>
      </c>
      <c r="R8">
        <v>1659</v>
      </c>
      <c r="S8" t="s">
        <v>1</v>
      </c>
    </row>
    <row r="9" spans="4:19" x14ac:dyDescent="0.25">
      <c r="D9" t="s">
        <v>408</v>
      </c>
      <c r="R9">
        <v>7798</v>
      </c>
      <c r="S9" t="s">
        <v>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16</vt:i4>
      </vt:variant>
    </vt:vector>
  </HeadingPairs>
  <TitlesOfParts>
    <vt:vector size="32" baseType="lpstr">
      <vt:lpstr>SVR0</vt:lpstr>
      <vt:lpstr>SVR1</vt:lpstr>
      <vt:lpstr>SVR2.1</vt:lpstr>
      <vt:lpstr>SVR2.3</vt:lpstr>
      <vt:lpstr>SVR3</vt:lpstr>
      <vt:lpstr>SVR2.2_SVR4</vt:lpstr>
      <vt:lpstr>SVR7</vt:lpstr>
      <vt:lpstr>SPD0</vt:lpstr>
      <vt:lpstr>SPD1</vt:lpstr>
      <vt:lpstr>SPD2</vt:lpstr>
      <vt:lpstr>SPD3</vt:lpstr>
      <vt:lpstr>SPD4</vt:lpstr>
      <vt:lpstr>SPD5</vt:lpstr>
      <vt:lpstr>SPD6</vt:lpstr>
      <vt:lpstr>SPD7</vt:lpstr>
      <vt:lpstr>Podklady k rekategorizaci</vt:lpstr>
      <vt:lpstr>'SPD2'!Názvy_tisku</vt:lpstr>
      <vt:lpstr>SPD0!Oblast_tisku</vt:lpstr>
      <vt:lpstr>'SPD1'!Oblast_tisku</vt:lpstr>
      <vt:lpstr>'SPD2'!Oblast_tisku</vt:lpstr>
      <vt:lpstr>'SPD3'!Oblast_tisku</vt:lpstr>
      <vt:lpstr>'SPD4'!Oblast_tisku</vt:lpstr>
      <vt:lpstr>'SPD5'!Oblast_tisku</vt:lpstr>
      <vt:lpstr>'SPD6'!Oblast_tisku</vt:lpstr>
      <vt:lpstr>'SPD7'!Oblast_tisku</vt:lpstr>
      <vt:lpstr>SVR0!Oblast_tisku</vt:lpstr>
      <vt:lpstr>'SVR1'!Oblast_tisku</vt:lpstr>
      <vt:lpstr>SVR2.1!Oblast_tisku</vt:lpstr>
      <vt:lpstr>SVR2.2_SVR4!Oblast_tisku</vt:lpstr>
      <vt:lpstr>SVR2.3!Oblast_tisku</vt:lpstr>
      <vt:lpstr>'SVR3'!Oblast_tisku</vt:lpstr>
      <vt:lpstr>'SVR7'!Oblast_tisku</vt:lpstr>
    </vt:vector>
  </TitlesOfParts>
  <Company>SUDOP BRNO, spol. s r. o.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Kapoun</dc:creator>
  <cp:lastModifiedBy>Řehůřek Tomáš Ing.</cp:lastModifiedBy>
  <cp:lastPrinted>2020-12-14T09:53:15Z</cp:lastPrinted>
  <dcterms:created xsi:type="dcterms:W3CDTF">2012-04-25T08:51:29Z</dcterms:created>
  <dcterms:modified xsi:type="dcterms:W3CDTF">2024-05-13T15:34:10Z</dcterms:modified>
</cp:coreProperties>
</file>